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920" yWindow="390" windowWidth="10350" windowHeight="11085" tabRatio="912"/>
  </bookViews>
  <sheets>
    <sheet name="Titel" sheetId="278" r:id="rId1"/>
    <sheet name="Inhalt" sheetId="18" r:id="rId2"/>
    <sheet name="Einführung" sheetId="279" r:id="rId3"/>
    <sheet name="Glossar" sheetId="260" r:id="rId4"/>
    <sheet name="4.1.1" sheetId="234" r:id="rId5"/>
    <sheet name="4.1.2" sheetId="233" r:id="rId6"/>
    <sheet name="4.2.1" sheetId="222" r:id="rId7"/>
    <sheet name="4.2.2" sheetId="52" r:id="rId8"/>
    <sheet name="4.2.3" sheetId="218" r:id="rId9"/>
    <sheet name="4.2.4" sheetId="219" r:id="rId10"/>
    <sheet name="4.2.5" sheetId="220" r:id="rId11"/>
    <sheet name="4.2.6" sheetId="221" r:id="rId12"/>
    <sheet name="4.2.7" sheetId="267" r:id="rId13"/>
    <sheet name="4.2.8" sheetId="263" r:id="rId14"/>
    <sheet name="4.2.9" sheetId="264" r:id="rId15"/>
    <sheet name="4.2.10" sheetId="265" r:id="rId16"/>
    <sheet name="4.3.1" sheetId="224" r:id="rId17"/>
    <sheet name="4.3.2" sheetId="225" r:id="rId18"/>
    <sheet name="4.3.3" sheetId="226" r:id="rId19"/>
    <sheet name="4.3.4" sheetId="227" r:id="rId20"/>
    <sheet name="4.3.5" sheetId="276" r:id="rId21"/>
    <sheet name="4.4.1" sheetId="228" r:id="rId22"/>
    <sheet name="4.4.2" sheetId="229" r:id="rId23"/>
    <sheet name="4.4.3" sheetId="230" r:id="rId24"/>
    <sheet name="4.4.4" sheetId="231" r:id="rId25"/>
    <sheet name="4.4.5" sheetId="277" r:id="rId26"/>
    <sheet name="4.5" sheetId="268" r:id="rId27"/>
    <sheet name="4.6" sheetId="269" r:id="rId28"/>
    <sheet name="4.7" sheetId="270" r:id="rId29"/>
    <sheet name="4.8" sheetId="280" r:id="rId30"/>
    <sheet name="4.9.1" sheetId="236" r:id="rId31"/>
    <sheet name="4.9.2" sheetId="237" r:id="rId32"/>
    <sheet name="4.9.3" sheetId="238" r:id="rId33"/>
    <sheet name="4.9.4" sheetId="239" r:id="rId34"/>
    <sheet name="4.10.1" sheetId="240" r:id="rId35"/>
    <sheet name="4.10.2" sheetId="241" r:id="rId36"/>
    <sheet name="4.10.3" sheetId="242" r:id="rId37"/>
    <sheet name="4.10.4" sheetId="243" r:id="rId38"/>
    <sheet name="4.11.1" sheetId="244" r:id="rId39"/>
    <sheet name="4.11.2" sheetId="245" r:id="rId40"/>
    <sheet name="4.11.3" sheetId="246" r:id="rId41"/>
    <sheet name="4.11.4" sheetId="247" r:id="rId42"/>
    <sheet name="4.12.1" sheetId="248" r:id="rId43"/>
    <sheet name="4.12.2" sheetId="249" r:id="rId44"/>
    <sheet name="4.12.3" sheetId="250" r:id="rId45"/>
    <sheet name="4.12.4" sheetId="251" r:id="rId46"/>
    <sheet name="4.13.1" sheetId="252" r:id="rId47"/>
    <sheet name="4.13.2" sheetId="253" r:id="rId48"/>
    <sheet name="4.13.3" sheetId="254" r:id="rId49"/>
    <sheet name="4.13.4" sheetId="255" r:id="rId50"/>
    <sheet name="4.14.1" sheetId="256" r:id="rId51"/>
    <sheet name="4.14.2" sheetId="257" r:id="rId52"/>
    <sheet name="4.14.3" sheetId="258" r:id="rId53"/>
    <sheet name="4.14.4" sheetId="259" r:id="rId54"/>
  </sheets>
  <definedNames>
    <definedName name="_xlnm.Print_Area" localSheetId="0">Titel!$A$1:$H$61</definedName>
    <definedName name="_xlnm.Print_Titles" localSheetId="4">'4.1.1'!$A:$B</definedName>
    <definedName name="_xlnm.Print_Titles" localSheetId="14">'4.2.9'!$A:$A</definedName>
    <definedName name="Print_Titles" localSheetId="15">'4.2.10'!$A:$A</definedName>
    <definedName name="Print_Titles" localSheetId="14">'4.2.9'!$A:$A</definedName>
    <definedName name="Text20" localSheetId="0">Titel!$B$58</definedName>
    <definedName name="Text9" localSheetId="0">Titel!$B$57</definedName>
  </definedNames>
  <calcPr calcId="145621"/>
</workbook>
</file>

<file path=xl/calcChain.xml><?xml version="1.0" encoding="utf-8"?>
<calcChain xmlns="http://schemas.openxmlformats.org/spreadsheetml/2006/main">
  <c r="AA8" i="234" l="1"/>
  <c r="AA9" i="234"/>
  <c r="AA10" i="234"/>
  <c r="AA11" i="234"/>
  <c r="AA12" i="234"/>
  <c r="AA13" i="234"/>
  <c r="AA14" i="234"/>
  <c r="AA15" i="234"/>
  <c r="AA16" i="234"/>
  <c r="AA17" i="234"/>
  <c r="AA18" i="234"/>
  <c r="AA19" i="234"/>
  <c r="AA20" i="234"/>
  <c r="AA21" i="234"/>
  <c r="AA22" i="234"/>
  <c r="AA23" i="234"/>
  <c r="AA24" i="234"/>
  <c r="AA25" i="234"/>
  <c r="AA26" i="234"/>
  <c r="AA27" i="234"/>
  <c r="AA28" i="234"/>
  <c r="AA29" i="234"/>
  <c r="AA30" i="234"/>
  <c r="AA31" i="234"/>
  <c r="AA32" i="234"/>
  <c r="AA33" i="234"/>
  <c r="AA34" i="234"/>
  <c r="AA35" i="234"/>
  <c r="AA36" i="234"/>
  <c r="AA37" i="234"/>
  <c r="AA38" i="234"/>
  <c r="AA39" i="234"/>
  <c r="AA40" i="234"/>
  <c r="AA41" i="234"/>
  <c r="AA42" i="234"/>
  <c r="AA43" i="234"/>
  <c r="AA44" i="234"/>
  <c r="AA45" i="234"/>
  <c r="AA46" i="234"/>
  <c r="AA47" i="234"/>
  <c r="AA48" i="234"/>
  <c r="AA49" i="234"/>
  <c r="AA50" i="234"/>
  <c r="AA51" i="234"/>
  <c r="AA52" i="234"/>
  <c r="AA53" i="234"/>
  <c r="AA54" i="234"/>
  <c r="AA55" i="234"/>
  <c r="AA56" i="234"/>
  <c r="AA57" i="234"/>
  <c r="AA58" i="234"/>
  <c r="AA59" i="234"/>
  <c r="AA60" i="234"/>
  <c r="AA61" i="234"/>
  <c r="AA62" i="234"/>
  <c r="AA63" i="234"/>
  <c r="AA64" i="234"/>
  <c r="AA65" i="234"/>
  <c r="AA66" i="234"/>
  <c r="AA67" i="234"/>
  <c r="AA68" i="234"/>
  <c r="AA69" i="234"/>
  <c r="AA70" i="234"/>
  <c r="AA71" i="234"/>
  <c r="AA72" i="234"/>
  <c r="AA73" i="234"/>
  <c r="AA75" i="234"/>
  <c r="AA76" i="234"/>
  <c r="AA77" i="234"/>
  <c r="AA78" i="234"/>
  <c r="AA79" i="234"/>
  <c r="AA80" i="234"/>
  <c r="AA82" i="234"/>
  <c r="AA7" i="234"/>
  <c r="S14" i="234"/>
  <c r="S22" i="234"/>
  <c r="S35" i="234"/>
  <c r="S51" i="234"/>
  <c r="S55" i="234"/>
  <c r="S67" i="234"/>
  <c r="S71" i="234"/>
  <c r="S8" i="234"/>
  <c r="S12" i="234"/>
  <c r="S16" i="234"/>
  <c r="S20" i="234"/>
  <c r="S24" i="234"/>
  <c r="S26" i="234"/>
  <c r="S28" i="234"/>
  <c r="S30" i="234"/>
  <c r="S32" i="234"/>
  <c r="S34" i="234"/>
  <c r="S36" i="234"/>
  <c r="S38" i="234"/>
  <c r="S40" i="234"/>
  <c r="S42" i="234"/>
  <c r="S44" i="234"/>
  <c r="S48" i="234"/>
  <c r="S52" i="234"/>
  <c r="S56" i="234"/>
  <c r="S60" i="234"/>
  <c r="S64" i="234"/>
  <c r="S68" i="234"/>
  <c r="S72" i="234"/>
  <c r="S10" i="234"/>
  <c r="S11" i="234"/>
  <c r="S15" i="234"/>
  <c r="S18" i="234"/>
  <c r="S19" i="234"/>
  <c r="S23" i="234"/>
  <c r="S27" i="234"/>
  <c r="S31" i="234"/>
  <c r="S39" i="234"/>
  <c r="S43" i="234"/>
  <c r="S47" i="234"/>
  <c r="S59" i="234"/>
  <c r="S63" i="234"/>
  <c r="S75" i="234"/>
  <c r="S76" i="234"/>
  <c r="S77" i="234"/>
  <c r="S78" i="234"/>
  <c r="S79" i="234"/>
  <c r="S80" i="234"/>
  <c r="S82" i="234"/>
  <c r="S7" i="234"/>
  <c r="K9" i="234"/>
  <c r="K14" i="234"/>
  <c r="K19" i="234"/>
  <c r="K25" i="234"/>
  <c r="K30" i="234"/>
  <c r="K35" i="234"/>
  <c r="K41" i="234"/>
  <c r="K46" i="234"/>
  <c r="K51" i="234"/>
  <c r="K57" i="234"/>
  <c r="K62" i="234"/>
  <c r="K69" i="234"/>
  <c r="K73" i="234"/>
  <c r="K8" i="234"/>
  <c r="K12" i="234"/>
  <c r="K16" i="234"/>
  <c r="K20" i="234"/>
  <c r="K24" i="234"/>
  <c r="K28" i="234"/>
  <c r="K32" i="234"/>
  <c r="K36" i="234"/>
  <c r="K40" i="234"/>
  <c r="K44" i="234"/>
  <c r="K48" i="234"/>
  <c r="K52" i="234"/>
  <c r="K56" i="234"/>
  <c r="K60" i="234"/>
  <c r="K64" i="234"/>
  <c r="K68" i="234"/>
  <c r="K7" i="234"/>
  <c r="K10" i="234"/>
  <c r="K11" i="234"/>
  <c r="K13" i="234"/>
  <c r="K15" i="234"/>
  <c r="K17" i="234"/>
  <c r="K18" i="234"/>
  <c r="K21" i="234"/>
  <c r="K22" i="234"/>
  <c r="K23" i="234"/>
  <c r="K26" i="234"/>
  <c r="K27" i="234"/>
  <c r="K29" i="234"/>
  <c r="K31" i="234"/>
  <c r="K33" i="234"/>
  <c r="K34" i="234"/>
  <c r="K37" i="234"/>
  <c r="K38" i="234"/>
  <c r="K39" i="234"/>
  <c r="K42" i="234"/>
  <c r="K43" i="234"/>
  <c r="K45" i="234"/>
  <c r="K47" i="234"/>
  <c r="K49" i="234"/>
  <c r="K50" i="234"/>
  <c r="K53" i="234"/>
  <c r="K54" i="234"/>
  <c r="K55" i="234"/>
  <c r="K58" i="234"/>
  <c r="K59" i="234"/>
  <c r="K61" i="234"/>
  <c r="K63" i="234"/>
  <c r="K65" i="234"/>
  <c r="K67" i="234"/>
  <c r="K70" i="234"/>
  <c r="K71" i="234"/>
  <c r="K75" i="234"/>
  <c r="K76" i="234"/>
  <c r="K77" i="234"/>
  <c r="K78" i="234"/>
  <c r="K79" i="234"/>
  <c r="K80" i="234"/>
  <c r="K82" i="234"/>
  <c r="C8" i="234"/>
  <c r="C9" i="234"/>
  <c r="C10" i="234"/>
  <c r="C13" i="234"/>
  <c r="C14" i="234"/>
  <c r="C18" i="234"/>
  <c r="C24" i="234"/>
  <c r="C25" i="234"/>
  <c r="C26" i="234"/>
  <c r="C29" i="234"/>
  <c r="C30" i="234"/>
  <c r="C34" i="234"/>
  <c r="C40" i="234"/>
  <c r="C41" i="234"/>
  <c r="C42" i="234"/>
  <c r="C46" i="234"/>
  <c r="C48" i="234"/>
  <c r="C49" i="234"/>
  <c r="C50" i="234"/>
  <c r="C54" i="234"/>
  <c r="C56" i="234"/>
  <c r="C57" i="234"/>
  <c r="C58" i="234"/>
  <c r="C62" i="234"/>
  <c r="C64" i="234"/>
  <c r="C65" i="234"/>
  <c r="C66" i="234"/>
  <c r="C70" i="234"/>
  <c r="C72" i="234"/>
  <c r="C73" i="234"/>
  <c r="C75" i="234"/>
  <c r="C79" i="234"/>
  <c r="C76" i="234"/>
  <c r="C80" i="234"/>
  <c r="C82" i="234"/>
  <c r="C22" i="234"/>
  <c r="C38" i="234"/>
  <c r="C43" i="234"/>
  <c r="C47" i="234"/>
  <c r="C51" i="234"/>
  <c r="C55" i="234"/>
  <c r="C59" i="234"/>
  <c r="C63" i="234"/>
  <c r="C67" i="234"/>
  <c r="C71" i="234"/>
  <c r="C11" i="234"/>
  <c r="C12" i="234"/>
  <c r="C15" i="234"/>
  <c r="C16" i="234"/>
  <c r="C17" i="234"/>
  <c r="C19" i="234"/>
  <c r="C20" i="234"/>
  <c r="C21" i="234"/>
  <c r="C23" i="234"/>
  <c r="C27" i="234"/>
  <c r="C28" i="234"/>
  <c r="C31" i="234"/>
  <c r="C32" i="234"/>
  <c r="C33" i="234"/>
  <c r="C35" i="234"/>
  <c r="C36" i="234"/>
  <c r="C37" i="234"/>
  <c r="C39" i="234"/>
  <c r="C44" i="234"/>
  <c r="C45" i="234"/>
  <c r="C52" i="234"/>
  <c r="C53" i="234"/>
  <c r="C60" i="234"/>
  <c r="C61" i="234"/>
  <c r="C68" i="234"/>
  <c r="C69" i="234"/>
  <c r="S70" i="234" l="1"/>
  <c r="S66" i="234"/>
  <c r="S62" i="234"/>
  <c r="S58" i="234"/>
  <c r="S50" i="234"/>
  <c r="S46" i="234"/>
  <c r="S73" i="234"/>
  <c r="S69" i="234"/>
  <c r="S65" i="234"/>
  <c r="S61" i="234"/>
  <c r="S57" i="234"/>
  <c r="S53" i="234"/>
  <c r="S49" i="234"/>
  <c r="S45" i="234"/>
  <c r="S41" i="234"/>
  <c r="S37" i="234"/>
  <c r="S33" i="234"/>
  <c r="S29" i="234"/>
  <c r="S25" i="234"/>
  <c r="S21" i="234"/>
  <c r="S17" i="234"/>
  <c r="S13" i="234"/>
  <c r="S9" i="234"/>
  <c r="S54" i="234"/>
  <c r="K72" i="234"/>
  <c r="K66" i="234"/>
  <c r="C78" i="234"/>
  <c r="C77" i="234"/>
  <c r="C7" i="234"/>
  <c r="E46" i="267" l="1"/>
  <c r="C6" i="267"/>
  <c r="D6" i="267"/>
  <c r="E6" i="267" l="1"/>
  <c r="E45" i="267" l="1"/>
  <c r="E44" i="267"/>
  <c r="E43" i="267"/>
  <c r="E42" i="267"/>
  <c r="E41" i="267"/>
  <c r="E40" i="267"/>
  <c r="E39" i="267"/>
  <c r="E38" i="267"/>
  <c r="E37" i="267"/>
  <c r="E36" i="267"/>
  <c r="F35" i="267"/>
  <c r="E35" i="267"/>
  <c r="F34" i="267"/>
  <c r="E34" i="267"/>
  <c r="F33" i="267"/>
  <c r="E33" i="267"/>
  <c r="F32" i="267"/>
  <c r="E32" i="267"/>
  <c r="F31" i="267"/>
  <c r="E31" i="267"/>
  <c r="F30" i="267"/>
  <c r="E30" i="267"/>
  <c r="F29" i="267"/>
  <c r="E29" i="267"/>
  <c r="F28" i="267"/>
  <c r="E28" i="267"/>
  <c r="F27" i="267"/>
  <c r="E27" i="267"/>
  <c r="F26" i="267"/>
  <c r="E26" i="267"/>
  <c r="F25" i="267"/>
  <c r="E25" i="267"/>
  <c r="F24" i="267"/>
  <c r="E24" i="267"/>
  <c r="F23" i="267"/>
  <c r="E23" i="267"/>
  <c r="F22" i="267"/>
  <c r="E22" i="267"/>
  <c r="F21" i="267"/>
  <c r="E21" i="267"/>
  <c r="F20" i="267"/>
  <c r="E20" i="267"/>
  <c r="F19" i="267"/>
  <c r="E19" i="267"/>
  <c r="F18" i="267"/>
  <c r="E18" i="267"/>
  <c r="F17" i="267"/>
  <c r="E17" i="267"/>
  <c r="F16" i="267"/>
  <c r="E16" i="267"/>
  <c r="F15" i="267"/>
  <c r="E15" i="267"/>
  <c r="F14" i="267"/>
  <c r="E14" i="267"/>
  <c r="F13" i="267"/>
  <c r="E13" i="267"/>
  <c r="F12" i="267"/>
  <c r="E12" i="267"/>
  <c r="F11" i="267"/>
  <c r="E11" i="267"/>
  <c r="F10" i="267"/>
  <c r="E10" i="267"/>
  <c r="F9" i="267"/>
  <c r="E9" i="267"/>
  <c r="F8" i="267"/>
  <c r="E8" i="267"/>
  <c r="F7" i="267"/>
  <c r="E7" i="267"/>
  <c r="I74" i="265" l="1"/>
  <c r="H74" i="265"/>
  <c r="I73" i="265"/>
  <c r="H73" i="265"/>
  <c r="G73" i="265"/>
  <c r="I72" i="265"/>
  <c r="H72" i="265"/>
  <c r="F72" i="265"/>
  <c r="I71" i="265"/>
  <c r="H71" i="265"/>
  <c r="G71" i="265"/>
  <c r="F71" i="265"/>
  <c r="I70" i="265"/>
  <c r="H70" i="265"/>
  <c r="G70" i="265"/>
  <c r="F70" i="265"/>
  <c r="I69" i="265"/>
  <c r="H69" i="265"/>
  <c r="G69" i="265"/>
  <c r="I68" i="265"/>
  <c r="H68" i="265"/>
  <c r="F68" i="265"/>
  <c r="G68" i="265"/>
  <c r="I67" i="265"/>
  <c r="H67" i="265"/>
  <c r="G67" i="265"/>
  <c r="F67" i="265"/>
  <c r="I66" i="265"/>
  <c r="H66" i="265"/>
  <c r="G66" i="265"/>
  <c r="F66" i="265"/>
  <c r="I65" i="265"/>
  <c r="H65" i="265"/>
  <c r="G65" i="265"/>
  <c r="I64" i="265"/>
  <c r="H64" i="265"/>
  <c r="F64" i="265"/>
  <c r="G64" i="265"/>
  <c r="I63" i="265"/>
  <c r="H63" i="265"/>
  <c r="G63" i="265"/>
  <c r="F63" i="265"/>
  <c r="I62" i="265"/>
  <c r="H62" i="265"/>
  <c r="G62" i="265"/>
  <c r="F62" i="265"/>
  <c r="I61" i="265"/>
  <c r="H61" i="265"/>
  <c r="G61" i="265"/>
  <c r="I60" i="265"/>
  <c r="H60" i="265"/>
  <c r="F60" i="265"/>
  <c r="I59" i="265"/>
  <c r="H59" i="265"/>
  <c r="G59" i="265"/>
  <c r="F59" i="265"/>
  <c r="I58" i="265"/>
  <c r="H58" i="265"/>
  <c r="G58" i="265"/>
  <c r="I57" i="265"/>
  <c r="H57" i="265"/>
  <c r="G57" i="265"/>
  <c r="I56" i="265"/>
  <c r="H56" i="265"/>
  <c r="F56" i="265"/>
  <c r="I55" i="265"/>
  <c r="H55" i="265"/>
  <c r="G55" i="265"/>
  <c r="I54" i="265"/>
  <c r="H54" i="265"/>
  <c r="G54" i="265"/>
  <c r="I53" i="265"/>
  <c r="H53" i="265"/>
  <c r="G53" i="265"/>
  <c r="I52" i="265"/>
  <c r="H52" i="265"/>
  <c r="G52" i="265"/>
  <c r="F52" i="265"/>
  <c r="I51" i="265"/>
  <c r="H51" i="265"/>
  <c r="G51" i="265"/>
  <c r="I50" i="265"/>
  <c r="H50" i="265"/>
  <c r="G50" i="265"/>
  <c r="I49" i="265"/>
  <c r="H49" i="265"/>
  <c r="F49" i="265"/>
  <c r="G49" i="265"/>
  <c r="I48" i="265"/>
  <c r="H48" i="265"/>
  <c r="G48" i="265"/>
  <c r="F48" i="265"/>
  <c r="I47" i="265"/>
  <c r="H47" i="265"/>
  <c r="G47" i="265"/>
  <c r="I46" i="265"/>
  <c r="H46" i="265"/>
  <c r="G46" i="265"/>
  <c r="I45" i="265"/>
  <c r="H45" i="265"/>
  <c r="F45" i="265"/>
  <c r="G45" i="265"/>
  <c r="I44" i="265"/>
  <c r="H44" i="265"/>
  <c r="F44" i="265"/>
  <c r="I43" i="265"/>
  <c r="H43" i="265"/>
  <c r="G43" i="265"/>
  <c r="I42" i="265"/>
  <c r="H42" i="265"/>
  <c r="G42" i="265"/>
  <c r="I41" i="265"/>
  <c r="H41" i="265"/>
  <c r="G41" i="265"/>
  <c r="I40" i="265"/>
  <c r="H40" i="265"/>
  <c r="F40" i="265"/>
  <c r="G40" i="265"/>
  <c r="I39" i="265"/>
  <c r="H39" i="265"/>
  <c r="G39" i="265"/>
  <c r="F39" i="265"/>
  <c r="I38" i="265"/>
  <c r="H38" i="265"/>
  <c r="G38" i="265"/>
  <c r="I37" i="265"/>
  <c r="H37" i="265"/>
  <c r="G37" i="265"/>
  <c r="I36" i="265"/>
  <c r="H36" i="265"/>
  <c r="G36" i="265"/>
  <c r="F36" i="265"/>
  <c r="I35" i="265"/>
  <c r="H35" i="265"/>
  <c r="G35" i="265"/>
  <c r="F35" i="265"/>
  <c r="I34" i="265"/>
  <c r="H34" i="265"/>
  <c r="G34" i="265"/>
  <c r="I33" i="265"/>
  <c r="H33" i="265"/>
  <c r="G33" i="265"/>
  <c r="I32" i="265"/>
  <c r="H32" i="265"/>
  <c r="F32" i="265"/>
  <c r="I31" i="265"/>
  <c r="H31" i="265"/>
  <c r="G31" i="265"/>
  <c r="F31" i="265"/>
  <c r="I30" i="265"/>
  <c r="H30" i="265"/>
  <c r="G30" i="265"/>
  <c r="I29" i="265"/>
  <c r="H29" i="265"/>
  <c r="G29" i="265"/>
  <c r="I28" i="265"/>
  <c r="H28" i="265"/>
  <c r="G28" i="265"/>
  <c r="F28" i="265"/>
  <c r="I27" i="265"/>
  <c r="H27" i="265"/>
  <c r="G27" i="265"/>
  <c r="F27" i="265"/>
  <c r="I26" i="265"/>
  <c r="H26" i="265"/>
  <c r="G26" i="265"/>
  <c r="I25" i="265"/>
  <c r="H25" i="265"/>
  <c r="G25" i="265"/>
  <c r="I24" i="265"/>
  <c r="H24" i="265"/>
  <c r="G24" i="265"/>
  <c r="F24" i="265"/>
  <c r="I23" i="265"/>
  <c r="H23" i="265"/>
  <c r="G23" i="265"/>
  <c r="F23" i="265"/>
  <c r="I22" i="265"/>
  <c r="H22" i="265"/>
  <c r="G22" i="265"/>
  <c r="I21" i="265"/>
  <c r="H21" i="265"/>
  <c r="F21" i="265"/>
  <c r="G21" i="265"/>
  <c r="I20" i="265"/>
  <c r="H20" i="265"/>
  <c r="G20" i="265"/>
  <c r="F20" i="265"/>
  <c r="I19" i="265"/>
  <c r="H19" i="265"/>
  <c r="G19" i="265"/>
  <c r="F19" i="265"/>
  <c r="I18" i="265"/>
  <c r="H18" i="265"/>
  <c r="G18" i="265"/>
  <c r="I17" i="265"/>
  <c r="H17" i="265"/>
  <c r="F17" i="265"/>
  <c r="G17" i="265"/>
  <c r="I16" i="265"/>
  <c r="H16" i="265"/>
  <c r="G16" i="265"/>
  <c r="F16" i="265"/>
  <c r="I15" i="265"/>
  <c r="H15" i="265"/>
  <c r="G15" i="265"/>
  <c r="F15" i="265"/>
  <c r="I14" i="265"/>
  <c r="H14" i="265"/>
  <c r="G14" i="265"/>
  <c r="I13" i="265"/>
  <c r="H13" i="265"/>
  <c r="F13" i="265"/>
  <c r="G13" i="265"/>
  <c r="I12" i="265"/>
  <c r="H12" i="265"/>
  <c r="G12" i="265"/>
  <c r="F12" i="265"/>
  <c r="I11" i="265"/>
  <c r="H11" i="265"/>
  <c r="G11" i="265"/>
  <c r="F11" i="265"/>
  <c r="I10" i="265"/>
  <c r="H10" i="265"/>
  <c r="G10" i="265"/>
  <c r="I9" i="265"/>
  <c r="H9" i="265"/>
  <c r="F9" i="265"/>
  <c r="G9" i="265"/>
  <c r="I8" i="265"/>
  <c r="H8" i="265"/>
  <c r="G8" i="265"/>
  <c r="F8" i="265"/>
  <c r="F74" i="265"/>
  <c r="K74" i="264"/>
  <c r="J19" i="264"/>
  <c r="H73" i="264"/>
  <c r="G74" i="264"/>
  <c r="K73" i="264"/>
  <c r="G72" i="264"/>
  <c r="K71" i="264"/>
  <c r="K70" i="264"/>
  <c r="K69" i="264"/>
  <c r="K68" i="264"/>
  <c r="K67" i="264"/>
  <c r="H67" i="264"/>
  <c r="K66" i="264"/>
  <c r="H66" i="264"/>
  <c r="K65" i="264"/>
  <c r="H65" i="264"/>
  <c r="H64" i="264"/>
  <c r="K63" i="264"/>
  <c r="H63" i="264"/>
  <c r="G63" i="264"/>
  <c r="K62" i="264"/>
  <c r="H62" i="264"/>
  <c r="G62" i="264"/>
  <c r="K61" i="264"/>
  <c r="H61" i="264"/>
  <c r="G61" i="264"/>
  <c r="K60" i="264"/>
  <c r="H60" i="264"/>
  <c r="G60" i="264"/>
  <c r="K59" i="264"/>
  <c r="H59" i="264"/>
  <c r="G59" i="264"/>
  <c r="K58" i="264"/>
  <c r="H58" i="264"/>
  <c r="G58" i="264"/>
  <c r="K57" i="264"/>
  <c r="H57" i="264"/>
  <c r="G57" i="264"/>
  <c r="K56" i="264"/>
  <c r="H56" i="264"/>
  <c r="G56" i="264"/>
  <c r="K55" i="264"/>
  <c r="H55" i="264"/>
  <c r="G55" i="264"/>
  <c r="K54" i="264"/>
  <c r="H54" i="264"/>
  <c r="G54" i="264"/>
  <c r="K53" i="264"/>
  <c r="H53" i="264"/>
  <c r="G53" i="264"/>
  <c r="K52" i="264"/>
  <c r="H52" i="264"/>
  <c r="G52" i="264"/>
  <c r="K51" i="264"/>
  <c r="H51" i="264"/>
  <c r="G51" i="264"/>
  <c r="K50" i="264"/>
  <c r="H50" i="264"/>
  <c r="G50" i="264"/>
  <c r="K49" i="264"/>
  <c r="H49" i="264"/>
  <c r="G49" i="264"/>
  <c r="K48" i="264"/>
  <c r="H48" i="264"/>
  <c r="G48" i="264"/>
  <c r="K47" i="264"/>
  <c r="H47" i="264"/>
  <c r="G47" i="264"/>
  <c r="K46" i="264"/>
  <c r="H46" i="264"/>
  <c r="G46" i="264"/>
  <c r="K45" i="264"/>
  <c r="H45" i="264"/>
  <c r="G45" i="264"/>
  <c r="K44" i="264"/>
  <c r="H44" i="264"/>
  <c r="G44" i="264"/>
  <c r="K43" i="264"/>
  <c r="H43" i="264"/>
  <c r="G43" i="264"/>
  <c r="K42" i="264"/>
  <c r="H42" i="264"/>
  <c r="G42" i="264"/>
  <c r="K41" i="264"/>
  <c r="H41" i="264"/>
  <c r="G41" i="264"/>
  <c r="K40" i="264"/>
  <c r="H40" i="264"/>
  <c r="G40" i="264"/>
  <c r="K39" i="264"/>
  <c r="H39" i="264"/>
  <c r="G39" i="264"/>
  <c r="K38" i="264"/>
  <c r="H38" i="264"/>
  <c r="G38" i="264"/>
  <c r="K37" i="264"/>
  <c r="H37" i="264"/>
  <c r="G37" i="264"/>
  <c r="K36" i="264"/>
  <c r="H36" i="264"/>
  <c r="G36" i="264"/>
  <c r="K35" i="264"/>
  <c r="H35" i="264"/>
  <c r="G35" i="264"/>
  <c r="K34" i="264"/>
  <c r="H34" i="264"/>
  <c r="G34" i="264"/>
  <c r="K33" i="264"/>
  <c r="H33" i="264"/>
  <c r="G33" i="264"/>
  <c r="K32" i="264"/>
  <c r="H32" i="264"/>
  <c r="G32" i="264"/>
  <c r="K31" i="264"/>
  <c r="H31" i="264"/>
  <c r="G31" i="264"/>
  <c r="K30" i="264"/>
  <c r="H30" i="264"/>
  <c r="G30" i="264"/>
  <c r="K29" i="264"/>
  <c r="H29" i="264"/>
  <c r="G29" i="264"/>
  <c r="K28" i="264"/>
  <c r="H28" i="264"/>
  <c r="G28" i="264"/>
  <c r="K27" i="264"/>
  <c r="H27" i="264"/>
  <c r="G27" i="264"/>
  <c r="K26" i="264"/>
  <c r="H26" i="264"/>
  <c r="G26" i="264"/>
  <c r="K25" i="264"/>
  <c r="H25" i="264"/>
  <c r="G25" i="264"/>
  <c r="K24" i="264"/>
  <c r="H24" i="264"/>
  <c r="G24" i="264"/>
  <c r="K23" i="264"/>
  <c r="H23" i="264"/>
  <c r="G23" i="264"/>
  <c r="K22" i="264"/>
  <c r="H22" i="264"/>
  <c r="G22" i="264"/>
  <c r="K21" i="264"/>
  <c r="G21" i="264"/>
  <c r="H21" i="264"/>
  <c r="K20" i="264"/>
  <c r="J20" i="264"/>
  <c r="H20" i="264"/>
  <c r="G20" i="264"/>
  <c r="K19" i="264"/>
  <c r="H19" i="264"/>
  <c r="G19" i="264"/>
  <c r="K18" i="264"/>
  <c r="J18" i="264"/>
  <c r="H18" i="264"/>
  <c r="G18" i="264"/>
  <c r="K17" i="264"/>
  <c r="H17" i="264"/>
  <c r="G17" i="264"/>
  <c r="K16" i="264"/>
  <c r="J16" i="264"/>
  <c r="H16" i="264"/>
  <c r="G16" i="264"/>
  <c r="K15" i="264"/>
  <c r="H15" i="264"/>
  <c r="G15" i="264"/>
  <c r="K14" i="264"/>
  <c r="J14" i="264"/>
  <c r="H14" i="264"/>
  <c r="G14" i="264"/>
  <c r="K13" i="264"/>
  <c r="H13" i="264"/>
  <c r="G13" i="264"/>
  <c r="K12" i="264"/>
  <c r="J12" i="264"/>
  <c r="H12" i="264"/>
  <c r="G12" i="264"/>
  <c r="K11" i="264"/>
  <c r="H11" i="264"/>
  <c r="G11" i="264"/>
  <c r="K10" i="264"/>
  <c r="J10" i="264"/>
  <c r="H10" i="264"/>
  <c r="G10" i="264"/>
  <c r="K9" i="264"/>
  <c r="H9" i="264"/>
  <c r="G9" i="264"/>
  <c r="K8" i="264"/>
  <c r="J8" i="264"/>
  <c r="H8" i="264"/>
  <c r="G8" i="264"/>
  <c r="K64" i="264" l="1"/>
  <c r="K72" i="264"/>
  <c r="G64" i="264"/>
  <c r="G65" i="264"/>
  <c r="G66" i="264"/>
  <c r="G67" i="264"/>
  <c r="G68" i="264"/>
  <c r="G71" i="264"/>
  <c r="G70" i="264"/>
  <c r="G69" i="264"/>
  <c r="G73" i="264"/>
  <c r="G74" i="265"/>
  <c r="F25" i="265"/>
  <c r="F29" i="265"/>
  <c r="G32" i="265"/>
  <c r="F33" i="265"/>
  <c r="F37" i="265"/>
  <c r="F41" i="265"/>
  <c r="G44" i="265"/>
  <c r="F53" i="265"/>
  <c r="G56" i="265"/>
  <c r="F57" i="265"/>
  <c r="G60" i="265"/>
  <c r="F61" i="265"/>
  <c r="F65" i="265"/>
  <c r="F69" i="265"/>
  <c r="G72" i="265"/>
  <c r="F73" i="265"/>
  <c r="F10" i="265"/>
  <c r="F14" i="265"/>
  <c r="F18" i="265"/>
  <c r="F22" i="265"/>
  <c r="F26" i="265"/>
  <c r="F30" i="265"/>
  <c r="F34" i="265"/>
  <c r="F38" i="265"/>
  <c r="F42" i="265"/>
  <c r="F46" i="265"/>
  <c r="F50" i="265"/>
  <c r="F54" i="265"/>
  <c r="F58" i="265"/>
  <c r="F43" i="265"/>
  <c r="F47" i="265"/>
  <c r="F51" i="265"/>
  <c r="F55" i="265"/>
  <c r="J21" i="264"/>
  <c r="J23" i="264"/>
  <c r="J25" i="264"/>
  <c r="J27" i="264"/>
  <c r="J29" i="264"/>
  <c r="J31" i="264"/>
  <c r="J33" i="264"/>
  <c r="J35" i="264"/>
  <c r="J37" i="264"/>
  <c r="J39" i="264"/>
  <c r="J41" i="264"/>
  <c r="J43" i="264"/>
  <c r="J45" i="264"/>
  <c r="J47" i="264"/>
  <c r="J49" i="264"/>
  <c r="J51" i="264"/>
  <c r="J53" i="264"/>
  <c r="J55" i="264"/>
  <c r="J57" i="264"/>
  <c r="J59" i="264"/>
  <c r="J61" i="264"/>
  <c r="J63" i="264"/>
  <c r="J65" i="264"/>
  <c r="J67" i="264"/>
  <c r="H68" i="264"/>
  <c r="J69" i="264"/>
  <c r="H70" i="264"/>
  <c r="J71" i="264"/>
  <c r="H72" i="264"/>
  <c r="J73" i="264"/>
  <c r="H74" i="264"/>
  <c r="J22" i="264"/>
  <c r="J24" i="264"/>
  <c r="J26" i="264"/>
  <c r="J28" i="264"/>
  <c r="J30" i="264"/>
  <c r="J32" i="264"/>
  <c r="J34" i="264"/>
  <c r="J36" i="264"/>
  <c r="J38" i="264"/>
  <c r="J40" i="264"/>
  <c r="J42" i="264"/>
  <c r="J44" i="264"/>
  <c r="J46" i="264"/>
  <c r="J48" i="264"/>
  <c r="J50" i="264"/>
  <c r="J52" i="264"/>
  <c r="J54" i="264"/>
  <c r="J56" i="264"/>
  <c r="J58" i="264"/>
  <c r="J60" i="264"/>
  <c r="J62" i="264"/>
  <c r="J64" i="264"/>
  <c r="J66" i="264"/>
  <c r="J68" i="264"/>
  <c r="H69" i="264"/>
  <c r="J70" i="264"/>
  <c r="H71" i="264"/>
  <c r="J72" i="264"/>
  <c r="J74" i="264"/>
  <c r="J9" i="264"/>
  <c r="J11" i="264"/>
  <c r="J13" i="264"/>
  <c r="J15" i="264"/>
  <c r="J17" i="264"/>
  <c r="I73" i="264" l="1"/>
  <c r="I71" i="264"/>
  <c r="I69" i="264"/>
  <c r="I67" i="264"/>
  <c r="I65" i="264"/>
  <c r="I63" i="264"/>
  <c r="I61" i="264"/>
  <c r="I59" i="264"/>
  <c r="I57" i="264"/>
  <c r="I55" i="264"/>
  <c r="I53" i="264"/>
  <c r="I51" i="264"/>
  <c r="I49" i="264"/>
  <c r="I47" i="264"/>
  <c r="I45" i="264"/>
  <c r="I43" i="264"/>
  <c r="I41" i="264"/>
  <c r="I39" i="264"/>
  <c r="I37" i="264"/>
  <c r="I72" i="264"/>
  <c r="I70" i="264"/>
  <c r="I68" i="264"/>
  <c r="I66" i="264"/>
  <c r="I56" i="264"/>
  <c r="I54" i="264"/>
  <c r="I52" i="264"/>
  <c r="I40" i="264"/>
  <c r="I38" i="264"/>
  <c r="I32" i="264"/>
  <c r="I30" i="264"/>
  <c r="I74" i="264"/>
  <c r="I64" i="264"/>
  <c r="I60" i="264"/>
  <c r="I58" i="264"/>
  <c r="I36" i="264"/>
  <c r="I34" i="264"/>
  <c r="I28" i="264"/>
  <c r="I26" i="264"/>
  <c r="I24" i="264"/>
  <c r="I22" i="264"/>
  <c r="I62" i="264"/>
  <c r="I50" i="264"/>
  <c r="I48" i="264"/>
  <c r="I46" i="264"/>
  <c r="I44" i="264"/>
  <c r="I42" i="264"/>
  <c r="I18" i="264"/>
  <c r="I20" i="264"/>
  <c r="I29" i="264"/>
  <c r="I13" i="264"/>
  <c r="I16" i="264"/>
  <c r="I11" i="264"/>
  <c r="I23" i="264"/>
  <c r="I31" i="264"/>
  <c r="I14" i="264"/>
  <c r="I17" i="264"/>
  <c r="I9" i="264"/>
  <c r="I12" i="264"/>
  <c r="I25" i="264"/>
  <c r="I33" i="264"/>
  <c r="I8" i="264"/>
  <c r="I10" i="264"/>
  <c r="I19" i="264"/>
  <c r="I27" i="264"/>
  <c r="I35" i="264"/>
  <c r="I15" i="264"/>
  <c r="I21" i="264"/>
</calcChain>
</file>

<file path=xl/sharedStrings.xml><?xml version="1.0" encoding="utf-8"?>
<sst xmlns="http://schemas.openxmlformats.org/spreadsheetml/2006/main" count="8031" uniqueCount="712">
  <si>
    <t>Treibhausgase</t>
  </si>
  <si>
    <r>
      <t xml:space="preserve">CPA </t>
    </r>
    <r>
      <rPr>
        <vertAlign val="superscript"/>
        <sz val="10"/>
        <rFont val="MetaNormalLF-Roman"/>
        <family val="2"/>
      </rPr>
      <t>1)</t>
    </r>
  </si>
  <si>
    <t>Rohstoffe</t>
  </si>
  <si>
    <t>Gießereierzeugnisse</t>
  </si>
  <si>
    <t>Wassereinsatz</t>
  </si>
  <si>
    <t>01</t>
  </si>
  <si>
    <t>02</t>
  </si>
  <si>
    <t>05</t>
  </si>
  <si>
    <t>Schifffahrtsleistungen</t>
  </si>
  <si>
    <t>Alle Produktionsbereiche</t>
  </si>
  <si>
    <t>_____</t>
  </si>
  <si>
    <t>Energie</t>
  </si>
  <si>
    <t>Inhalt</t>
  </si>
  <si>
    <t>Teil 1</t>
  </si>
  <si>
    <t>Teil 2</t>
  </si>
  <si>
    <t>Teil 4</t>
  </si>
  <si>
    <t>Teil 5</t>
  </si>
  <si>
    <t>Abwasser</t>
  </si>
  <si>
    <t>Gesamtwirtschaftliche Übersichtstabellen</t>
  </si>
  <si>
    <t>Luftschadstoffe</t>
  </si>
  <si>
    <t>Abfall</t>
  </si>
  <si>
    <t>Umweltschutzmaßnahmen</t>
  </si>
  <si>
    <t>Verkehr und Umwelt</t>
  </si>
  <si>
    <t>Pharmazeutische Erzeugnisse</t>
  </si>
  <si>
    <t>Metallerzeugnisse</t>
  </si>
  <si>
    <t>Maschinen</t>
  </si>
  <si>
    <t>21</t>
  </si>
  <si>
    <t>22</t>
  </si>
  <si>
    <t>23.1</t>
  </si>
  <si>
    <t>24</t>
  </si>
  <si>
    <t>25</t>
  </si>
  <si>
    <t>26</t>
  </si>
  <si>
    <t>27</t>
  </si>
  <si>
    <t>45</t>
  </si>
  <si>
    <t>Bauarbeiten</t>
  </si>
  <si>
    <t>Luftfahrtsleistungen</t>
  </si>
  <si>
    <t>J</t>
  </si>
  <si>
    <t>K</t>
  </si>
  <si>
    <t>L</t>
  </si>
  <si>
    <t>M</t>
  </si>
  <si>
    <t xml:space="preserve">N </t>
  </si>
  <si>
    <t>O</t>
  </si>
  <si>
    <t>Waldgesamtrechnung</t>
  </si>
  <si>
    <t>lfd. Nr.</t>
  </si>
  <si>
    <t>Landwirtschaft und Umwelt</t>
  </si>
  <si>
    <t>Produktionsbereiche und private Haushalte</t>
  </si>
  <si>
    <t xml:space="preserve">Wirtschaftliche Bezugszahlen </t>
  </si>
  <si>
    <t>A</t>
  </si>
  <si>
    <t>03</t>
  </si>
  <si>
    <t>B</t>
  </si>
  <si>
    <t>06</t>
  </si>
  <si>
    <t>07-09</t>
  </si>
  <si>
    <t>C</t>
  </si>
  <si>
    <t>10-12</t>
  </si>
  <si>
    <t>13-15</t>
  </si>
  <si>
    <t>16</t>
  </si>
  <si>
    <t>17</t>
  </si>
  <si>
    <t>18</t>
  </si>
  <si>
    <t>19</t>
  </si>
  <si>
    <t>19.1</t>
  </si>
  <si>
    <t>19.2</t>
  </si>
  <si>
    <t>20</t>
  </si>
  <si>
    <t>23</t>
  </si>
  <si>
    <t>23.2-9</t>
  </si>
  <si>
    <t>24.1-3</t>
  </si>
  <si>
    <t>24.4</t>
  </si>
  <si>
    <t>24.5</t>
  </si>
  <si>
    <t>28</t>
  </si>
  <si>
    <t>29</t>
  </si>
  <si>
    <t>30</t>
  </si>
  <si>
    <t>31-32</t>
  </si>
  <si>
    <t>33</t>
  </si>
  <si>
    <t>D (35)</t>
  </si>
  <si>
    <t>35.1/.3</t>
  </si>
  <si>
    <t>35.2</t>
  </si>
  <si>
    <t>E</t>
  </si>
  <si>
    <t>36</t>
  </si>
  <si>
    <t>37-39</t>
  </si>
  <si>
    <t>38-39</t>
  </si>
  <si>
    <t>F</t>
  </si>
  <si>
    <t>41-42</t>
  </si>
  <si>
    <t>43</t>
  </si>
  <si>
    <t>G</t>
  </si>
  <si>
    <t>46</t>
  </si>
  <si>
    <t>47</t>
  </si>
  <si>
    <t>H</t>
  </si>
  <si>
    <t>49.1-2</t>
  </si>
  <si>
    <t>49.3-5</t>
  </si>
  <si>
    <t>50</t>
  </si>
  <si>
    <t>51</t>
  </si>
  <si>
    <t>52</t>
  </si>
  <si>
    <t>53</t>
  </si>
  <si>
    <t>I</t>
  </si>
  <si>
    <t>P</t>
  </si>
  <si>
    <t>Q</t>
  </si>
  <si>
    <t>R-T</t>
  </si>
  <si>
    <t>Kohle</t>
  </si>
  <si>
    <t>Papier, Pappe u. Waren daraus</t>
  </si>
  <si>
    <t>Kokerei- u. Mineralölerzeugnisse</t>
  </si>
  <si>
    <t>Kokereierzeugnisse</t>
  </si>
  <si>
    <t>Mineralölerzeugnisse</t>
  </si>
  <si>
    <t>Chemische Erzeugnisse</t>
  </si>
  <si>
    <t>Glas u. Glaswaren</t>
  </si>
  <si>
    <t>Metalle</t>
  </si>
  <si>
    <t>NE-Metalle u. Halbzeug daraus</t>
  </si>
  <si>
    <t>Elektrische Ausrüstungen</t>
  </si>
  <si>
    <t>Kraftwagen u. Kraftwagenteile</t>
  </si>
  <si>
    <t>Verkehrs- u. Lagereileistungen</t>
  </si>
  <si>
    <t>Informations- u. Kommunikationsdienstleistungen</t>
  </si>
  <si>
    <t>Finanz- u. Versicherungsdienstleistungen</t>
  </si>
  <si>
    <t>Freiberufliche, wissenschaftliche u. technische Dienstleistungen</t>
  </si>
  <si>
    <t>Sonst. wirtschaftliche Dienstleistungen</t>
  </si>
  <si>
    <t>Sonst. Dienstleistungen</t>
  </si>
  <si>
    <t xml:space="preserve">Private Haushalte </t>
  </si>
  <si>
    <t>Alle Produktionsbereiche und private Haushalte (VGR-Konzept Bruttoemissionen)</t>
  </si>
  <si>
    <t>Emissionen insgesamt (Territorialkonzept Bruttoemissionen)</t>
  </si>
  <si>
    <t>Alle Produktionsbereiche und private Haushalte</t>
  </si>
  <si>
    <t>1 000 Tonnen (Gg)</t>
  </si>
  <si>
    <t>Alle Produktionsbereiche und private Haushalte (VGR-Konzept)</t>
  </si>
  <si>
    <t>Emissionen insgesamt (Territorialkonzept)</t>
  </si>
  <si>
    <t>Private Haushalte</t>
  </si>
  <si>
    <t>Insg.</t>
  </si>
  <si>
    <t>HFC</t>
  </si>
  <si>
    <t>PFC</t>
  </si>
  <si>
    <t>Tonnen</t>
  </si>
  <si>
    <t>davon</t>
  </si>
  <si>
    <t>Land</t>
  </si>
  <si>
    <t>%</t>
  </si>
  <si>
    <t xml:space="preserve"> in t/EW</t>
  </si>
  <si>
    <t>Zypern</t>
  </si>
  <si>
    <t>Erzeugnisse der Land-, Forstwirtschaft u. Fischerei</t>
  </si>
  <si>
    <t>Erzeugnisse der Landwirtschaft, Jagd u. DL</t>
  </si>
  <si>
    <t>Forstwirtschaftliche Erzeugnisse u. DL</t>
  </si>
  <si>
    <t>Fische, Fischerei- u. Aquakulturerzeugnisse</t>
  </si>
  <si>
    <t>Bergbauerzeugnisse, Steine u. Erden</t>
  </si>
  <si>
    <t>Erdöl und Erdgas</t>
  </si>
  <si>
    <t>Erze, Steine u. Erden, sonst. Bergbauerzeugnisse u. DL</t>
  </si>
  <si>
    <t>Hergestellte Waren</t>
  </si>
  <si>
    <t>Nahrungs- u. Futtermittel, Getränke, Tabakerzeugnisse</t>
  </si>
  <si>
    <t>Textilien, Bekleidung, Leder u. Lederwaren</t>
  </si>
  <si>
    <t>Holz, Holz-, Kork-, Flecht- u. Korbwaren (ohne Möbel)</t>
  </si>
  <si>
    <t>Druckereileistungen, bespielte Ton-, Bild- u. Datenträger</t>
  </si>
  <si>
    <t>Gummi- u. Kunststoffwaren</t>
  </si>
  <si>
    <t>Glas, -waren, Keramik, verarbeitete Steine u. Erden</t>
  </si>
  <si>
    <t>Keramik, verarbeitete Steine u. Erden</t>
  </si>
  <si>
    <t>Roheisen, Stahl, Erzeugn. der ersten Bearb. von Eisen u. Stahl</t>
  </si>
  <si>
    <t>DV-geräte, elektronische u. optische Erzeugnisse</t>
  </si>
  <si>
    <t>Sonstige Fahrzeuge</t>
  </si>
  <si>
    <t>Möbel u. Waren a.n.g.</t>
  </si>
  <si>
    <t>Rep., Instandh. u. Installation v. Maschinen u. Ausrüstungen</t>
  </si>
  <si>
    <t>Energie u. DL der Energieversorgung</t>
  </si>
  <si>
    <t>Elektrischer Strom, DL der Elektrizitäts-, Wärme- u. Kälteversorgung</t>
  </si>
  <si>
    <t>Industriell erzeugte Gase; DL der Gasversorgung</t>
  </si>
  <si>
    <t>Wasser, DL der Wasserversorgung u. Entsorgung</t>
  </si>
  <si>
    <t>Wasser, DL der Wasserversorgung</t>
  </si>
  <si>
    <t>DL der Abwasser-, Abfallentsorgung u. Rückgewinnung</t>
  </si>
  <si>
    <t>DL der Abwasserentsorgung</t>
  </si>
  <si>
    <t>DL der Abfallentsorgung, Rückgewinnung, sonstigen Entsorgung</t>
  </si>
  <si>
    <t>Hoch- u. Tiefbauarbeiten</t>
  </si>
  <si>
    <t>Vorb. Baustellen-, Bauinstallations- u. sonstige Ausbauarbeiten</t>
  </si>
  <si>
    <t>Handelsleistungen, Instandhaltung- u. Reparaturarbeiten an Kfz</t>
  </si>
  <si>
    <t>Handelsleistungen mit Kfz, Instandhaltung u. Reparatur an Kfz</t>
  </si>
  <si>
    <t>Großhandelsleistungen (ohne Handelsleistungen mit Kfz)</t>
  </si>
  <si>
    <t>Einzelhandelsleistungen (ohne Handelsleistungen mit Kfz)</t>
  </si>
  <si>
    <t>Eisenbahnleistungen (ohne Personennahverkehr)</t>
  </si>
  <si>
    <t>Sonst. Landverkehrs- u. Transportleistungen in Rohrfernleitungen</t>
  </si>
  <si>
    <t>Lagereileistungen, sonst. DL für den Verkehr</t>
  </si>
  <si>
    <t>Post-, Kurier- u. Expressdienstleistungen</t>
  </si>
  <si>
    <t>Beherbergungs- und Gastronomiedienstleistungen</t>
  </si>
  <si>
    <t>DL des Grundstücks- u. Wohnungswesen</t>
  </si>
  <si>
    <t>DL der öffentl. Verwaltung, Verteidigung, Sozialversicherung</t>
  </si>
  <si>
    <t>Erziehungs- u. Unterrichtsdienstleistungen</t>
  </si>
  <si>
    <t>DL des Gesundheits- u. Sozialwesens</t>
  </si>
  <si>
    <t>35.3</t>
  </si>
  <si>
    <t>Luftemissionen</t>
  </si>
  <si>
    <t>Direkte Treibhausgas-Emissionen insgesamt nach Gasen</t>
  </si>
  <si>
    <t>4.1</t>
  </si>
  <si>
    <t>Produktionsbereiche</t>
  </si>
  <si>
    <t>4.1.1</t>
  </si>
  <si>
    <t>4.1.2</t>
  </si>
  <si>
    <r>
      <t>Direkte Treibhausgas-Emissionen insgesamt (einschließlich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Biomasse)</t>
    </r>
  </si>
  <si>
    <t>4.2</t>
  </si>
  <si>
    <t>4.2.1</t>
  </si>
  <si>
    <t>4.2.2</t>
  </si>
  <si>
    <t>4.2.3</t>
  </si>
  <si>
    <t>4.2.4</t>
  </si>
  <si>
    <t>4.2.5</t>
  </si>
  <si>
    <t>4.2.6</t>
  </si>
  <si>
    <t>4.2.7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</si>
  <si>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insgesamt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</si>
  <si>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(ohne Biomasse und Straßenverkehr)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</si>
  <si>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Prozessen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</si>
  <si>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von Biomasse (ohne Straßenverkehr)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</si>
  <si>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 (ohne Biokraftstoffe)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</si>
  <si>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 (nur Biokraftstoffe)</t>
    </r>
  </si>
  <si>
    <t>4.3</t>
  </si>
  <si>
    <r>
      <t>Methan (CH</t>
    </r>
    <r>
      <rPr>
        <b/>
        <vertAlign val="subscript"/>
        <sz val="10"/>
        <rFont val="MetaNormalLF-Roman"/>
        <family val="2"/>
      </rPr>
      <t>4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</si>
  <si>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4.3.1</t>
  </si>
  <si>
    <t>4.3.2</t>
  </si>
  <si>
    <t>4.3.3</t>
  </si>
  <si>
    <t>4.3.4</t>
  </si>
  <si>
    <t>klimawirksam ist, allerdings in deutlich kleineren Mengen in der Atmosphäre vorkommt.</t>
  </si>
  <si>
    <t xml:space="preserve">Methan wird in Deutschland hauptsächlich aus Hausmülldeponien und durch die Land- </t>
  </si>
  <si>
    <t>wirtschaft (Viehhaltung) emittiert.</t>
  </si>
  <si>
    <t xml:space="preserve">teil der Atmosphäre ist. Als Abfallprodukt der Energiewirtschaft entsteht Kohlendioxid vor </t>
  </si>
  <si>
    <t xml:space="preserve">allem bei der vollständigen Verbrennung kohlenstoffhaltiger Brennstoffe, darunter alle </t>
  </si>
  <si>
    <t xml:space="preserve">fossilen Energieträger. Kohlendioxid ist das wichtigste unter den klimarelevanten </t>
  </si>
  <si>
    <t>atmosphärischen Spurengasen.</t>
  </si>
  <si>
    <t xml:space="preserve">Energieträger, wie Kohle, Erdöl und Erdgas, werden große Mengen an Kohlendioxid in die </t>
  </si>
  <si>
    <t xml:space="preserve">Erdatmosphäre emittiert. Dies trägt zur zusätzlichen Erwärmung der Erdatmosphäre und </t>
  </si>
  <si>
    <t xml:space="preserve">den damit verbundenen Auswirkungen (Klimaveränderungen, Meeresspiegelanstieg usw.) </t>
  </si>
  <si>
    <t>direkte Emissionen</t>
  </si>
  <si>
    <t xml:space="preserve">Die direkten Emissionen der einzelnen Luftschadstoffe werden für die Produktionsbereiche </t>
  </si>
  <si>
    <t>und privaten Haushalte mit Hilfe spezifischer Emissionskoeffizienten (Datenbasis Umwelt-</t>
  </si>
  <si>
    <t>bundesamt), des Energieverbrauchs (Datenbasis DIW/Energiebilanz) und unter Berück-</t>
  </si>
  <si>
    <t>sichtigung der in den Produktionsbereichen ablaufenden Prozesse ermittelt.</t>
  </si>
  <si>
    <t>Emissionen</t>
  </si>
  <si>
    <t xml:space="preserve">Von einer (festen oder beweglichen) Anlage oder von Produkten an die Umwelt abgegebene </t>
  </si>
  <si>
    <t xml:space="preserve">Luftverunreinigungen (Gase, Stäube), Geräusche, Strahlen, Wärme (z. B. Abwärme von </t>
  </si>
  <si>
    <t>Kühltürmen), Erschütterungen und ähnliche Erscheinungen.</t>
  </si>
  <si>
    <t>indirekte Emissionen</t>
  </si>
  <si>
    <t>Die Emissionen, die beim Einsatz von Energie zur Herstellung von Gütern im In- und Ausland</t>
  </si>
  <si>
    <t>auf den verschiedenen Produktionsstufen entstehen.</t>
  </si>
  <si>
    <t>Kyoto-Protokoll</t>
  </si>
  <si>
    <t>Das Kyoto-Protokoll ist ein internationales Abkommen zum Klimaschutz. Das Protokoll wurde</t>
  </si>
  <si>
    <t>1997 auf der dritten internationalen Klimakonferenz in der japanischen Stadt Kyoto ver-</t>
  </si>
  <si>
    <t xml:space="preserve">handelt und verabschiedet. Es ist eine völkerrechtlich verbindliche Vereinbarung, in der </t>
  </si>
  <si>
    <t xml:space="preserve">sich die jeweiligen Länder zu konkreten Reduzierungen der Treibhausgasemissionen bis </t>
  </si>
  <si>
    <t xml:space="preserve">2012 verpflichten. Insgesamt soll zwischen 2008 und 2012 eine Reduzierung um mindestens </t>
  </si>
  <si>
    <t>fünf Prozent gegenüber dem Niveau von 1990 erreicht werden. Die einzelnen Vertrags-</t>
  </si>
  <si>
    <t>staaten haben dabei unterschiedliche Vorgaben, die insbesondere von ihrer wirtschaft-</t>
  </si>
  <si>
    <t>16. Februar 2005 in Kraft.</t>
  </si>
  <si>
    <t xml:space="preserve">angesehen. Diese Stoffe sind verantwortlich für die Überdüngung und Versauerung der </t>
  </si>
  <si>
    <t>Ökosysteme und für die Bildung von Sommersmog.</t>
  </si>
  <si>
    <t>Emissionen ist die landwirtschaftliche Bodennutzung.</t>
  </si>
  <si>
    <t>Darstellungsbereiche in den Input-Output-Tabellen (IOT). Die Produktionsbereiche werden</t>
  </si>
  <si>
    <t>in den Input-Outpur-Rechnung unter streng fachlichen Gesichtspunkten gebildet und als</t>
  </si>
  <si>
    <t xml:space="preserve">homogene Produktionseinheiten abgegrenzt. Sie sind jeweils durch die Herstellung einer </t>
  </si>
  <si>
    <t>bestimmten Gütergruppe charakterisiert. Sie produzieren jeweils nur die Güter einer Güter-</t>
  </si>
  <si>
    <t>gruppe, und zwar alle und nur diese. In den IOT des Statistischen Bundesamtes wird nach</t>
  </si>
  <si>
    <t>70 Produktionsbereichen unterschieden.</t>
  </si>
  <si>
    <t xml:space="preserve">Prozessbedingte </t>
  </si>
  <si>
    <t>chemischen Reaktionen bestimmter Produktionsprozesse direkt freigesetzt.</t>
  </si>
  <si>
    <t xml:space="preserve">Zu den Treibhausgasen zählen gemäß der internationalen Vereinbarung von Kyoto folgende </t>
  </si>
  <si>
    <t xml:space="preserve">wiegend bei der Verbrennung fossiler Energieträger, wie Kohle, Erdöl und Erdgas. Weitere </t>
  </si>
  <si>
    <t xml:space="preserve">bedeutsame Quellen sind spezifische industrielle Prozesse, landwirtschaftliche Aktivitäten, </t>
  </si>
  <si>
    <t>die Abfallbehandlung und der Umgang mit Lösungsmitteln. Die sogenannten Treibhausgase</t>
  </si>
  <si>
    <t>tragen maßgeblich, wie das IPCC (Intergovernmental Panel on Climate Change) wiederholt</t>
  </si>
  <si>
    <t>festgestellt hat, zur Erderwärmung bei.</t>
  </si>
  <si>
    <r>
      <t>CH</t>
    </r>
    <r>
      <rPr>
        <b/>
        <vertAlign val="subscript"/>
        <sz val="10"/>
        <rFont val="MetaNormalLF-Roman"/>
        <family val="2"/>
      </rPr>
      <t>4</t>
    </r>
  </si>
  <si>
    <r>
      <t>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) ist ein ungiftiges, farb- und geruchloses Gas. Nach Kohlendioxid ist es das </t>
    </r>
  </si>
  <si>
    <r>
      <t>CO</t>
    </r>
    <r>
      <rPr>
        <b/>
        <vertAlign val="subscript"/>
        <sz val="10"/>
        <rFont val="MetaNormalLF-Roman"/>
        <family val="2"/>
      </rPr>
      <t>2</t>
    </r>
  </si>
  <si>
    <r>
      <t>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 ist ein farb- und geruchsloses, ungiftiges Gas, das natürlicher Bestand-</t>
    </r>
  </si>
  <si>
    <r>
      <t>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-Emissionen</t>
    </r>
  </si>
  <si>
    <r>
      <t>Abgabe von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in die Erdatmosphäre. Insbesondere durch die Verbrennung fossiler </t>
    </r>
  </si>
  <si>
    <r>
      <t xml:space="preserve">lichen Entwicklung abhängen (Deutschland: </t>
    </r>
    <r>
      <rPr>
        <sz val="10"/>
        <rFont val="Symbol"/>
        <family val="1"/>
        <charset val="2"/>
      </rPr>
      <t>-</t>
    </r>
    <r>
      <rPr>
        <sz val="10"/>
        <rFont val="MetaNormalLF-Roman"/>
        <family val="2"/>
      </rPr>
      <t xml:space="preserve">21 %). Das Kyoto-Protokoll trat am </t>
    </r>
  </si>
  <si>
    <r>
      <t>Als wichtigste Luftschadstoffe werden die Substanzen Schwefeldioxid (SO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), Stickstoffoxide </t>
    </r>
  </si>
  <si>
    <r>
      <t>(NO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), Ammoniak (NH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) und flüchtige organische Verbindungen (ohne Methan, NMVOC) </t>
    </r>
  </si>
  <si>
    <r>
      <t>N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O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</si>
  <si>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O (Distickstoffmonoxid / Lachgas) ist ein farbloses Gas aus der Gruppe der Stickoxide. </t>
    </r>
  </si>
  <si>
    <r>
      <t>Mengen in der Atmosphäre vor. Die bedeutendste anthropogene Quelle von NO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</t>
    </r>
  </si>
  <si>
    <r>
      <t>Neben den energiebedingten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-Emissionen, die durch Verbrennung fossiler Energieträger</t>
    </r>
  </si>
  <si>
    <r>
      <t>entstehen, werden zur Darstellung der Gesamtemissionen von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auch die prozess-</t>
    </r>
  </si>
  <si>
    <r>
      <t>bedingten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-Emissionen nachgewiesen. Die Betrachtungen beziehen sich ebenfalls </t>
    </r>
  </si>
  <si>
    <r>
      <t>auf den fossilen Komplex. Prozessbedingte, klimawirksame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-Emissionen werden bei </t>
    </r>
  </si>
  <si>
    <r>
      <t>Stoffe: 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Distickstoffmonoxid (früher: Distickstoffoxid) = Lachgas (N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O), </t>
    </r>
  </si>
  <si>
    <r>
      <t>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), teilhalogenierte Fluorkohlenwasserstoffe (H-FKW/HFC), perfluorierte Kohlen-</t>
    </r>
  </si>
  <si>
    <r>
      <t>wasserstoffe (FKW/PFC) und 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). Diese Emissionen entstehen vor-</t>
    </r>
  </si>
  <si>
    <t xml:space="preserve">Glossar </t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</si>
  <si>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insgesamt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</si>
  <si>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Energieverwendung (ohne Straßenverkehr)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</si>
  <si>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Prozessen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</si>
  <si>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dem Straßenverkehr</t>
    </r>
  </si>
  <si>
    <t>4.4</t>
  </si>
  <si>
    <t>4.4.1</t>
  </si>
  <si>
    <t>4.4.2</t>
  </si>
  <si>
    <t>4.4.3</t>
  </si>
  <si>
    <t>4.4.4</t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</si>
  <si>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insgesamt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</si>
  <si>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Energieverwendung (ohne Straßenverkehr)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</si>
  <si>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Prozessen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</si>
  <si>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dem Straßenverkehr</t>
    </r>
  </si>
  <si>
    <r>
      <t xml:space="preserve">Übrige Treibhausgase </t>
    </r>
    <r>
      <rPr>
        <sz val="10"/>
        <rFont val="MetaNormalLF-Roman"/>
        <family val="2"/>
      </rPr>
      <t>(1 000 Tonnen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-Äquivalent)</t>
    </r>
  </si>
  <si>
    <t>4.5</t>
  </si>
  <si>
    <t>4.6</t>
  </si>
  <si>
    <t>4.7</t>
  </si>
  <si>
    <t>Emissionen teilhalogenierter Fluorkohlenwasserstoffe (HFC)</t>
  </si>
  <si>
    <t>Emissionen perfluorierter Kohlenwasserstoffe (PFC)</t>
  </si>
  <si>
    <r>
      <t>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)-Emissionen</t>
    </r>
  </si>
  <si>
    <t>4.8</t>
  </si>
  <si>
    <r>
      <t>Ammoniak (NH</t>
    </r>
    <r>
      <rPr>
        <b/>
        <vertAlign val="subscript"/>
        <sz val="10"/>
        <rFont val="MetaNormalLF-Roman"/>
        <family val="2"/>
      </rPr>
      <t>3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</si>
  <si>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insgesamt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</si>
  <si>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Energieverwendung (ohne Straßenverkehr)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</si>
  <si>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Prozessen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</si>
  <si>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dem Straßenverkehr</t>
    </r>
  </si>
  <si>
    <t>4.9</t>
  </si>
  <si>
    <r>
      <t>Schwefeldioxid (SO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</si>
  <si>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4.9.1</t>
  </si>
  <si>
    <t>4.9.2</t>
  </si>
  <si>
    <t>4.9.3</t>
  </si>
  <si>
    <t>4.9.4</t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</si>
  <si>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insgesamt</t>
    </r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</si>
  <si>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(ohne Straßenverkehr)</t>
    </r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</si>
  <si>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Prozessen</t>
    </r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</si>
  <si>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</t>
    </r>
  </si>
  <si>
    <t>4.10</t>
  </si>
  <si>
    <r>
      <t>Stickoxide (NO</t>
    </r>
    <r>
      <rPr>
        <b/>
        <vertAlign val="subscript"/>
        <sz val="10"/>
        <rFont val="MetaNormalLF-Roman"/>
        <family val="2"/>
      </rPr>
      <t>x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</si>
  <si>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4.10.1</t>
  </si>
  <si>
    <t>4.10.2</t>
  </si>
  <si>
    <t>4.10.3</t>
  </si>
  <si>
    <t>4.10.4</t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</si>
  <si>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insgesamt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</si>
  <si>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Energieverwendung (ohne Straßenverkehr)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</si>
  <si>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Prozessen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</si>
  <si>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dem Straßenverkehr</t>
    </r>
  </si>
  <si>
    <t>4.11</t>
  </si>
  <si>
    <t>4.11.1</t>
  </si>
  <si>
    <t>4.11.2</t>
  </si>
  <si>
    <t>4.11.3</t>
  </si>
  <si>
    <t>4.11.4</t>
  </si>
  <si>
    <t>NMVOC-Emissionen insgesamt</t>
  </si>
  <si>
    <t>NMVOC-Emissionen aus Energieverwendung (ohne Straßenverkehr)</t>
  </si>
  <si>
    <t>NMVOC-Emissionen aus Prozessen</t>
  </si>
  <si>
    <t>NMVOC-Emissionen aus dem Straßenverkehr</t>
  </si>
  <si>
    <t>4.12</t>
  </si>
  <si>
    <r>
      <t xml:space="preserve">Feinstaub (10 </t>
    </r>
    <r>
      <rPr>
        <b/>
        <sz val="10"/>
        <rFont val="Symbol"/>
        <family val="1"/>
        <charset val="2"/>
      </rPr>
      <t>m</t>
    </r>
    <r>
      <rPr>
        <b/>
        <sz val="10"/>
        <rFont val="MetaNormalLF-Roman"/>
        <family val="2"/>
      </rPr>
      <t xml:space="preserve">g) </t>
    </r>
    <r>
      <rPr>
        <sz val="10"/>
        <rFont val="MetaNormalLF-Roman"/>
        <family val="2"/>
      </rPr>
      <t>(Tonnen)</t>
    </r>
  </si>
  <si>
    <t>Feinstaub (10 µm) -Emissionen insgesamt</t>
  </si>
  <si>
    <t>4.12.1</t>
  </si>
  <si>
    <t>4.12.2</t>
  </si>
  <si>
    <t>4.12.3</t>
  </si>
  <si>
    <t>4.12.4</t>
  </si>
  <si>
    <t>Feinstaub (10 µm) -Emissionen aus Energieverwendung (ohne Straßenverkehr)</t>
  </si>
  <si>
    <t>Feinstaub (10 µm) -Emissionen aus Prozessen</t>
  </si>
  <si>
    <t>Feinstaub (10 µm) -Emissionen aus dem Straßenverkehr</t>
  </si>
  <si>
    <t>4.13</t>
  </si>
  <si>
    <r>
      <t xml:space="preserve">Feinstaub (2,5 </t>
    </r>
    <r>
      <rPr>
        <b/>
        <sz val="10"/>
        <rFont val="Symbol"/>
        <family val="1"/>
        <charset val="2"/>
      </rPr>
      <t>m</t>
    </r>
    <r>
      <rPr>
        <b/>
        <sz val="10"/>
        <rFont val="MetaNormalLF-Roman"/>
        <family val="2"/>
      </rPr>
      <t>g)</t>
    </r>
    <r>
      <rPr>
        <sz val="10"/>
        <rFont val="MetaNormalLF-Roman"/>
        <family val="2"/>
      </rPr>
      <t xml:space="preserve"> (Tonnen)</t>
    </r>
  </si>
  <si>
    <t>4.13.1</t>
  </si>
  <si>
    <t>4.13.2</t>
  </si>
  <si>
    <t>4.13.3</t>
  </si>
  <si>
    <t>4.13.4</t>
  </si>
  <si>
    <t>Feinstaub (2,5 µm) -Emissionen insgesamt</t>
  </si>
  <si>
    <t>Feinstaub (2,5 µm) -Emissionen aus Energieverwendung (ohne Straßenverkehr)</t>
  </si>
  <si>
    <t>Feinstaub (2,5 µm) -Emissionen aus Prozessen</t>
  </si>
  <si>
    <t>Feinstaub (2,5 µm) -Emissionen aus dem Straßenverkehr</t>
  </si>
  <si>
    <t>Tabelle 4.1.1: Treibhausgas-Emissionen insgesamt nach Gasen</t>
  </si>
  <si>
    <t>Tabelle 4.6: Emissionen perfluorierter Kohlenwasserstoffe (PFC)</t>
  </si>
  <si>
    <t xml:space="preserve"> </t>
  </si>
  <si>
    <t>Gegenstand der Nachweisung</t>
  </si>
  <si>
    <t>in Prozent</t>
  </si>
  <si>
    <t>Entstehung im Inland</t>
  </si>
  <si>
    <t>+</t>
  </si>
  <si>
    <t>=</t>
  </si>
  <si>
    <t>Aufkommen</t>
  </si>
  <si>
    <t>Letzte Verwendung</t>
  </si>
  <si>
    <t>-</t>
  </si>
  <si>
    <t>Letzte inländische Verwendung</t>
  </si>
  <si>
    <t>direkt</t>
  </si>
  <si>
    <t>CO2-Gehalt der Konsumgüter</t>
  </si>
  <si>
    <t>übrige letzte inländische Verwendung</t>
  </si>
  <si>
    <t>Inländische Produktion</t>
  </si>
  <si>
    <t>intermediärer Verbrauch</t>
  </si>
  <si>
    <t>Konsumausgaben privater Haushalte im Inland</t>
  </si>
  <si>
    <t>Konsum der privaten Organisationen ohne Erwerbszweck</t>
  </si>
  <si>
    <t>Konsumausgaben des Staates</t>
  </si>
  <si>
    <t>Anlageinvestitionen</t>
  </si>
  <si>
    <t>Vorratsveränderungen und Nettozugang an Wertsachen</t>
  </si>
  <si>
    <t>Konsumgüter</t>
  </si>
  <si>
    <t>nachrichtlich:</t>
  </si>
  <si>
    <t>Gütergruppen</t>
  </si>
  <si>
    <t>Letzte Verwendung  insgesamt</t>
  </si>
  <si>
    <t>darunter:</t>
  </si>
  <si>
    <t>Konsum der privaten Haushalte im Inland</t>
  </si>
  <si>
    <t>Export und Hochsee-bunker</t>
  </si>
  <si>
    <t>indirekt</t>
  </si>
  <si>
    <t>kumuliert</t>
  </si>
  <si>
    <t>1 000 Tonnen</t>
  </si>
  <si>
    <t>Steinkohlenbergbau</t>
  </si>
  <si>
    <t xml:space="preserve">Braunkohlenbergbau </t>
  </si>
  <si>
    <t>Textilien, Bekleidung, Leder- und Lederwaren</t>
  </si>
  <si>
    <t>Holz, Holz-, Flecht-, Korb- und Korkwaren (ohne Möbel)</t>
  </si>
  <si>
    <t>Papier, Pappe und Waren daraus</t>
  </si>
  <si>
    <t>Kokereien</t>
  </si>
  <si>
    <t>Mineralölverarbeitung</t>
  </si>
  <si>
    <t>Grundstoffchemie</t>
  </si>
  <si>
    <t>Gummi- und Kunststoffwaren</t>
  </si>
  <si>
    <t>Glas und Glaswaren</t>
  </si>
  <si>
    <t>Keramik, bearbeitete Steine und Erden</t>
  </si>
  <si>
    <t xml:space="preserve">Kraftwagen und Kraftwagenteile </t>
  </si>
  <si>
    <t>Möbel und Waren a.n.g.</t>
  </si>
  <si>
    <t>Elektrizitätsversorgung</t>
  </si>
  <si>
    <t>Fernwärme</t>
  </si>
  <si>
    <t>Hoch- und Tiefbauarbeiten</t>
  </si>
  <si>
    <t xml:space="preserve">Vorb. Baustellen-, Bauinstallations- und sonstige Ausbauarbeiten </t>
  </si>
  <si>
    <t>Eisenbahn</t>
  </si>
  <si>
    <t>Sonst. Landverkehr</t>
  </si>
  <si>
    <t>Letzte Verwendung im Inland insgesamt</t>
  </si>
  <si>
    <t xml:space="preserve">Letzte Verwendung                                                         </t>
  </si>
  <si>
    <t>Inland</t>
  </si>
  <si>
    <t>Importe</t>
  </si>
  <si>
    <t>Insgesamt</t>
  </si>
  <si>
    <t>Exporte    Inland = 100</t>
  </si>
  <si>
    <t>4.2.8</t>
  </si>
  <si>
    <r>
      <t>Aufkommen an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und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-Gehalt der Güter der letzten Verwendung</t>
    </r>
  </si>
  <si>
    <t>4.2.9</t>
  </si>
  <si>
    <t>4.2.10</t>
  </si>
  <si>
    <r>
      <t>CO</t>
    </r>
    <r>
      <rPr>
        <vertAlign val="subscript"/>
        <sz val="9"/>
        <rFont val="MetaNormalLF-Roman"/>
        <family val="2"/>
      </rPr>
      <t>2</t>
    </r>
    <r>
      <rPr>
        <sz val="9"/>
        <rFont val="MetaNormalLF-Roman"/>
        <family val="2"/>
      </rPr>
      <t>-Emissionen
1 000 Tonnen</t>
    </r>
  </si>
  <si>
    <t>Gesamtwirtschaftliche Bezugszahlen
Mrd. EUR in jeweiligen Preisen 4)</t>
  </si>
  <si>
    <r>
      <t>CO</t>
    </r>
    <r>
      <rPr>
        <vertAlign val="subscript"/>
        <sz val="9"/>
        <rFont val="MetaNormalLF-Roman"/>
        <family val="2"/>
      </rPr>
      <t xml:space="preserve">2 </t>
    </r>
    <r>
      <rPr>
        <sz val="9"/>
        <rFont val="MetaNormalLF-Roman"/>
        <family val="2"/>
      </rPr>
      <t>-Intensität
CO</t>
    </r>
    <r>
      <rPr>
        <vertAlign val="subscript"/>
        <sz val="9"/>
        <rFont val="MetaNormalLF-Roman"/>
        <family val="2"/>
      </rPr>
      <t>2</t>
    </r>
    <r>
      <rPr>
        <sz val="9"/>
        <rFont val="MetaNormalLF-Roman"/>
        <family val="2"/>
      </rPr>
      <t>-Emissionen je Gesamtwirtschaftliche Bezugszahlen in jeweiligen Preisen
kg je 1 000 EUR</t>
    </r>
  </si>
  <si>
    <t>Erzeug. der Landwirtschaft, Jagd und DL</t>
  </si>
  <si>
    <t>Forstwirtschaftliche Erzeug. und DL</t>
  </si>
  <si>
    <t>Fische, Fischerei- und Aquakulturerzeug.</t>
  </si>
  <si>
    <t>Erze, Steine u. Erden, sonst. Bergbauerzeugn. u. Dienstleistg.</t>
  </si>
  <si>
    <t>Nahrungs- und Futtermittel, Getränke, Tabakerzeug.</t>
  </si>
  <si>
    <t>Druckereileist., bespielte Ton-, Bild- und Datenträger</t>
  </si>
  <si>
    <t>Restl. Chemie</t>
  </si>
  <si>
    <t>Pharmazeutische Erzeug.</t>
  </si>
  <si>
    <t>Roheisen, Stahl, Erzeugn. der ersten Bearbeit. von Eisen und Stahl</t>
  </si>
  <si>
    <t>Aluminiumherst.</t>
  </si>
  <si>
    <t>Sonst. Ne-Metallherst.</t>
  </si>
  <si>
    <t>Gießereierzeug.</t>
  </si>
  <si>
    <t>Metallerzeug.</t>
  </si>
  <si>
    <t>H.v. DV-Geräten, elektron. u. optischen Erzeug.</t>
  </si>
  <si>
    <t>Reparatur, Instandh. u. Installation v. Maschinen u. Ausrüstungen</t>
  </si>
  <si>
    <t>Industriell erzeugte Gase, DL der Gasversorg.</t>
  </si>
  <si>
    <t>Wasser, DL der Wasserversorg.</t>
  </si>
  <si>
    <t>Dienstleistg. d. Abwasser-, Abfallentsorg. u. Rückgewinnung</t>
  </si>
  <si>
    <t>Handelsleist. mit Kfz, Instandhaltung und Reparatur an Kfz</t>
  </si>
  <si>
    <t xml:space="preserve">Großhandelsleist.(ohne Handelsleistungen mit Kfz) </t>
  </si>
  <si>
    <t xml:space="preserve">Einzelhandelsleist. (ohne Handelsleistungen mit Kfz) </t>
  </si>
  <si>
    <t xml:space="preserve">Schifffahrtsleist. </t>
  </si>
  <si>
    <t>Luftfahrtleist.</t>
  </si>
  <si>
    <t xml:space="preserve">Lagereileist., sonstige DL für den Verkehr </t>
  </si>
  <si>
    <t>Post-, Kurier- und ExpressDL</t>
  </si>
  <si>
    <t xml:space="preserve">Beherbergungs-  und GastronomieDL </t>
  </si>
  <si>
    <t>DL des Verlagswesen</t>
  </si>
  <si>
    <t>DL v. audiovisuell. Medien, Musikverlag. u. RF-veranstaltern</t>
  </si>
  <si>
    <t xml:space="preserve">TelekommunikationsDL </t>
  </si>
  <si>
    <t>IT- und InformationsDL</t>
  </si>
  <si>
    <t>FinanzDL, Versicherungen</t>
  </si>
  <si>
    <t xml:space="preserve">DL des Grundstücks- und Wohnungswesens </t>
  </si>
  <si>
    <t>DL der Rechts-, Steuer- und Unternehmensberatung, Architekturbüros</t>
  </si>
  <si>
    <t xml:space="preserve">Forschungs- und Entwicklungsleist. </t>
  </si>
  <si>
    <t>Werbe- und Marktforschungsl., DL Vermietg, Vermittlg,Sicherheitsdl.</t>
  </si>
  <si>
    <t>DL der öffentlichen Verwaltung und der Verteidigung</t>
  </si>
  <si>
    <t>DL der Sozialversicherung</t>
  </si>
  <si>
    <t>Erziehungs- und UnterrichtsDL</t>
  </si>
  <si>
    <t xml:space="preserve">DL des Gesundheitswesens </t>
  </si>
  <si>
    <t xml:space="preserve">DL von Heimen und des Sozialwesens </t>
  </si>
  <si>
    <t>DL der Kunst,  der Kultur u. des Glücksspiels, Sport u. Erholung</t>
  </si>
  <si>
    <t>DL d. Interessenvertr., kirchl. u. sonst. Vereinigungen</t>
  </si>
  <si>
    <t>Mill. Tonnen</t>
  </si>
  <si>
    <t xml:space="preserve">Europäische Union </t>
  </si>
  <si>
    <t>Belgien</t>
  </si>
  <si>
    <t>Bulgarien</t>
  </si>
  <si>
    <t>Dänemark</t>
  </si>
  <si>
    <t xml:space="preserve">Deutschland </t>
  </si>
  <si>
    <t>Estland</t>
  </si>
  <si>
    <t>Finnland</t>
  </si>
  <si>
    <t>Frankreich</t>
  </si>
  <si>
    <t>Griechenland</t>
  </si>
  <si>
    <t>Großbritannien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</si>
  <si>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</si>
  <si>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</si>
  <si>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</si>
  <si>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</si>
  <si>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</si>
  <si>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</si>
  <si>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</si>
  <si>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</si>
  <si>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</si>
  <si>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</si>
  <si>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</si>
  <si>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</si>
  <si>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</si>
  <si>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</si>
  <si>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</si>
  <si>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</si>
  <si>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</si>
  <si>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</si>
  <si>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t>Island</t>
  </si>
  <si>
    <t>Norwegen</t>
  </si>
  <si>
    <t>Russische Förderation</t>
  </si>
  <si>
    <t>Schweiz</t>
  </si>
  <si>
    <t>Türkei</t>
  </si>
  <si>
    <t>Ukraine</t>
  </si>
  <si>
    <t>Australien</t>
  </si>
  <si>
    <t>Japan</t>
  </si>
  <si>
    <t>Kanada</t>
  </si>
  <si>
    <t>Neuseeland</t>
  </si>
  <si>
    <t>Vereinigte Staaten</t>
  </si>
  <si>
    <t>China</t>
  </si>
  <si>
    <t>____</t>
  </si>
  <si>
    <t>Veränderung
2014 gegenüber 2008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</si>
  <si>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-Gehalt der Güter der letzten Verwendung 2014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</si>
  <si>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der Produktionsbereiche im In- und Ausland bei der Herstellung der Güter der letzten Verwendung 2014</t>
    </r>
  </si>
  <si>
    <t>4.3.5</t>
  </si>
  <si>
    <t>4.4.5</t>
  </si>
  <si>
    <t>bedeutendste von Menschen freigesetzte Treibhausgas, wobei es 25 mal so stark</t>
  </si>
  <si>
    <t>Neben Kohlendioxid und Methan ist es als direkt klimawirksames Gas relevant. Es ist 298</t>
  </si>
  <si>
    <t xml:space="preserve">mal so stark klimawirksam wie Kohlendioxid, kommt allerdings in deutlich kleineren </t>
  </si>
  <si>
    <t>F-Gase (HFKW, FKW, SF6, NF3)</t>
  </si>
  <si>
    <t>Emission
2016 pro Einwohner</t>
  </si>
  <si>
    <t>Veränderung 2016 gegenüber 1990</t>
  </si>
  <si>
    <r>
      <t>Internationaler Vergleich -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1990 und 2016</t>
    </r>
  </si>
  <si>
    <t xml:space="preserve">  </t>
  </si>
  <si>
    <t>Umweltnutzung und Wirtschaft</t>
  </si>
  <si>
    <t>Tabellen zu den Umweltökonomischen Gesamtrechnungen</t>
  </si>
  <si>
    <t>Erscheinungsfolge: jährlich</t>
  </si>
  <si>
    <t>Ihr Kontakt zu uns:</t>
  </si>
  <si>
    <t>www.destatis.de/kontakt</t>
  </si>
  <si>
    <t>Telefon: +49 (0) 611 / 75 24 05</t>
  </si>
  <si>
    <t>© Statistisches Bundesamt (Destatis), 2019</t>
  </si>
  <si>
    <t>Vervielfältigung und Verbreitung, auch auszugsweise, mit Quellenangabe gestattet.</t>
  </si>
  <si>
    <t>Ausgabe 2018</t>
  </si>
  <si>
    <t>Kapitel 1</t>
  </si>
  <si>
    <t>Kapitel 2</t>
  </si>
  <si>
    <t>Kapitel 3</t>
  </si>
  <si>
    <t>www.destatis.de/Energie</t>
  </si>
  <si>
    <t>Kapitel 4</t>
  </si>
  <si>
    <r>
      <t>Treibhausgase (1 000 Tonnen (Gg) 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-Äquivalent)</t>
    </r>
  </si>
  <si>
    <r>
      <t>Kohlendioxid (CO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) (1 000 Tonnen)</t>
    </r>
  </si>
  <si>
    <t>www.destatis.de/Rohstoffe</t>
  </si>
  <si>
    <t>Kapitel 5</t>
  </si>
  <si>
    <t>Kapitel 6</t>
  </si>
  <si>
    <t>Kapitel 7</t>
  </si>
  <si>
    <t>Kapitel 8</t>
  </si>
  <si>
    <t>www.destatis.de/Abfallbilanz</t>
  </si>
  <si>
    <t>Kapitel 9</t>
  </si>
  <si>
    <t>www.destatis.de/Umweltschutzausgaben</t>
  </si>
  <si>
    <t>Kapitel 10</t>
  </si>
  <si>
    <t>Kapitel 11</t>
  </si>
  <si>
    <t>Kapitel 12</t>
  </si>
  <si>
    <t>www.destatis.de/Waldgesamtrechnung</t>
  </si>
  <si>
    <r>
      <t xml:space="preserve">3 Intergovernmental Panel on Climate Change. Näheres hierzu siehe unter </t>
    </r>
    <r>
      <rPr>
        <u/>
        <sz val="8"/>
        <color indexed="12"/>
        <rFont val="MetaNormalLF-Roman"/>
        <family val="2"/>
      </rPr>
      <t>http://www.ipcc.ch/.</t>
    </r>
  </si>
  <si>
    <t>Hydrofluorocarbons und PFCs = Perfluorocarbons).</t>
  </si>
  <si>
    <t xml:space="preserve">2 Die Fluorkohlenwasserstoffe werden in teil- und vollhalogenierte Kohlenwasserstoffe unterschieden (HFCs = </t>
  </si>
  <si>
    <t>bis 95 Prozent mindern. Dies gilt insbesondere im Lichte des Paris-Abkommens.</t>
  </si>
  <si>
    <t>Klimaschutz zu realisieren. Bis 2050 will Deutschland seine Treibhausgasemissionen gegenüber 1990 um 80</t>
  </si>
  <si>
    <t xml:space="preserve">Staatengemeinschaft verpflichtet, verbindliche Handlungsziele und Umsetzungsinstrumente für den globalen </t>
  </si>
  <si>
    <t xml:space="preserve">1 Nationaler Inventarbericht (UBA): Mit dem Inkrafttreten des Kyoto-Protokolls im Februar 2005 ist die internationale </t>
  </si>
  <si>
    <t>________</t>
  </si>
  <si>
    <t>dargestellt werden.</t>
  </si>
  <si>
    <t xml:space="preserve">(bezogen auf das Jahr 2005) gebildet. Die einzelnen Luftschadstoffe können aber auch in Tonnen </t>
  </si>
  <si>
    <t xml:space="preserve">entsprechend der Nachhaltigkeitsstrategie − wird das ungewichtete Mittel der einzelnen Messzahlen </t>
  </si>
  <si>
    <r>
      <t xml:space="preserve">Quellen sind landwirtschaftliche Aktivitäten. Für die Berechnung des Luftschadstoffindexes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</t>
    </r>
  </si>
  <si>
    <t>anderem bei der Verbrennung fossiler Energieträger, wie Kohle, Erdöl und Erdgas. Weitere bedeutsame</t>
  </si>
  <si>
    <r>
      <t>ohne Methan (NMVOC) und Feinstaub (PM</t>
    </r>
    <r>
      <rPr>
        <vertAlign val="subscript"/>
        <sz val="10"/>
        <rFont val="MetaNormalLF-Roman"/>
        <family val="2"/>
      </rPr>
      <t>2.5</t>
    </r>
    <r>
      <rPr>
        <sz val="10"/>
        <rFont val="MetaNormalLF-Roman"/>
        <family val="2"/>
      </rPr>
      <t xml:space="preserve">)abgehandelt. Emissionen dieser Stoffe entstehen unter </t>
    </r>
  </si>
  <si>
    <r>
      <t>Emissionsarten Schwefeldioxid (SO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Stickoxide (NO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), Ammoniak (NH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), flüchtige Kohlenwasserstoffe</t>
    </r>
  </si>
  <si>
    <t xml:space="preserve">In der Nachhaltigkeitsstrategie der Bundesregierung wird das Thema Luftschadstoffe mittels der fünf </t>
  </si>
  <si>
    <t>Erwähnung finden.</t>
  </si>
  <si>
    <t>vielfältigen negativen Effekte betreffend beispielsweise Biodiversität und Grundwasser</t>
  </si>
  <si>
    <t xml:space="preserve">organischen Verbindungen (VOC) ohne Methan sowie Stickoxide, die aber bereits wegen ihrer </t>
  </si>
  <si>
    <t xml:space="preserve">Vorläufersubstanzen für die Bildung von bodennahem Ozon. Es sind dies vor allem die flüchtigen </t>
  </si>
  <si>
    <r>
      <t>stoffoxide, Partikeln (PM</t>
    </r>
    <r>
      <rPr>
        <vertAlign val="subscript"/>
        <sz val="10"/>
        <rFont val="MetaNormalLF-Roman"/>
        <family val="2"/>
      </rPr>
      <t xml:space="preserve">10 </t>
    </r>
    <r>
      <rPr>
        <sz val="10"/>
        <rFont val="MetaNormalLF-Roman"/>
        <family val="2"/>
      </rPr>
      <t>und PM</t>
    </r>
    <r>
      <rPr>
        <vertAlign val="subscript"/>
        <sz val="10"/>
        <rFont val="MetaNormalLF-Roman"/>
        <family val="2"/>
      </rPr>
      <t>2.5</t>
    </r>
    <r>
      <rPr>
        <sz val="10"/>
        <rFont val="MetaNormalLF-Roman"/>
        <family val="2"/>
      </rPr>
      <t xml:space="preserve">), Blei, Benzol und Kohlenmonoxid. Hinzu kommen noch die </t>
    </r>
  </si>
  <si>
    <t>konzentrationen unter Beobachtung sind, sind primär Schwefeldioxid, Stickstoffdioxid und Stick-</t>
  </si>
  <si>
    <t>Sonstige Luftschadstoffe, die wegen des Auftretens von gesundheitsgefährdenden Immissions-</t>
  </si>
  <si>
    <t>Koeffizienten verwendet.</t>
  </si>
  <si>
    <t xml:space="preserve">Bei dem Einsatz der Kohlendioxidkoeffizienten werden für die europäischen Länder nationale </t>
  </si>
  <si>
    <t xml:space="preserve">verbrauchsintensiven Produktionsbereiche die Produktionsverhältnisse im Ausland berücksichtigt. </t>
  </si>
  <si>
    <t xml:space="preserve">hybriden Input-Output-Tabellen berechnet. Dabei werden für die Importe nach Deutschland für die </t>
  </si>
  <si>
    <t xml:space="preserve">Die kumulierten Kohlendioxidemissionen werden mit Hilfe der Input-Output-Analyse auf Basis von </t>
  </si>
  <si>
    <t>sichtigung der quantifizierbaren Konzeptunterschiede ineinander überführen.</t>
  </si>
  <si>
    <t>veröffentlichten Angaben nach Emittentengruppen voll kompatibel und lassen sich unter Berück-</t>
  </si>
  <si>
    <t xml:space="preserve">Kohlendioxid sowie den anderen Treibhausgasen sind zu den entsprechenden vom UBA </t>
  </si>
  <si>
    <t>(AGEB) und den Input-Output-Tabellen des Statistischen Bundesamtes. Die Zahlen der UGR zu</t>
  </si>
  <si>
    <t>Daten beruhen im Wesentlichen auf den Energiebilanzen der Arbeitsgemeinschaft Energiebilanzen</t>
  </si>
  <si>
    <t xml:space="preserve">emissionsrelevanten Energie nach Produktionsbereichen zur Emissionsaufteilung genutzt. Diese </t>
  </si>
  <si>
    <t xml:space="preserve">aus sogenannten Strukturelementen. Weiterhin werden die Daten des Energieverbrauchs und der </t>
  </si>
  <si>
    <t xml:space="preserve">des Umweltbundesamtes (UBA) zu Emissionen, Energieeinsätzen und Emissionsfaktoren bezogen </t>
  </si>
  <si>
    <t xml:space="preserve">bereichen und privaten Haushalten gemessen in 1 000 Tonnen sind in den UGR zunächst die Daten </t>
  </si>
  <si>
    <t>Grundlage der Berechnungen für Kohlendioxid sowie die anderen Treibhausgase nach Produktions-</t>
  </si>
  <si>
    <t>Kohlendioxid umgerechnet werden.</t>
  </si>
  <si>
    <t>Äquivalenzkennziffern entsprechend ihrem Schädigungspotential für die Umwelt auf eine Einheit</t>
  </si>
  <si>
    <t xml:space="preserve">emissionen sind die Angaben für die einzelnen Schadstoffe, gemessen in Tonnen (t), die mittels </t>
  </si>
  <si>
    <t>hausgaseffekt der einzelnen Gase dargestellt. Grundlage für die Ermittlung der Gesamttreibhausgas-</t>
  </si>
  <si>
    <r>
      <t>Das gesamte Treibhausgasaufkommen wird in sogenannten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-Äquivalenten als Maß für den Treib-</t>
    </r>
  </si>
  <si>
    <r>
      <t>nach dem nahe zu einhelligen Stand der Wissenschaft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maßgeblich zur Erderwärmung bei.</t>
    </r>
  </si>
  <si>
    <t xml:space="preserve">Aktivitäten, die Abfallbehandlung und der Umgang mit Lösungsmitteln. Die Treibhausgase tragen </t>
  </si>
  <si>
    <t>und Erdgas. Weitere bedeutsame Quellen sind spezifische industrielle Prozesse, landwirtschaftliche</t>
  </si>
  <si>
    <t xml:space="preserve">Diese Emissionen entstehen vorwiegend bei der Verbrennung fossiler Energieträger, wie Kohle, Erdöl </t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</si>
  <si>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O), 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), die Fluorkohlenwasserstoffe (FKW)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und 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 xml:space="preserve">). </t>
    </r>
  </si>
  <si>
    <r>
      <t>Kyoto-Protokoll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>die Stoffe 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Distickstoffmonoxid (früher: Distickstoffoxid = Lachgas,</t>
    </r>
  </si>
  <si>
    <t>Zu den für den Klimawandel verantwortlich gemachten sogenannten Treibhausgasen zählen gemäß</t>
  </si>
  <si>
    <t>Erläuterungen zu den Tabellen</t>
  </si>
  <si>
    <t>Glossar</t>
  </si>
  <si>
    <r>
      <t>bei. Tabellen zu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-Emisionen im Straßenverkehr auch im Tabellenband Teil 5, Verkehr.</t>
    </r>
  </si>
  <si>
    <t>Die sogenannten F-Gase (HFKW, FKW, SF6, NF3)  sind fluorierte Kohlenwasserstoff-</t>
  </si>
  <si>
    <t xml:space="preserve">verbindungen. Sie sind  im hohen Masse klimawirksam und verbleiben besonders lange </t>
  </si>
  <si>
    <t>Produktion von Schallschutzscheiben verwendet.</t>
  </si>
  <si>
    <t xml:space="preserve">in der Atmosphäre. F-Gase werden als Treibgas, als Kühl- und Löschmittel oder für die </t>
  </si>
  <si>
    <r>
      <t xml:space="preserve">CPA </t>
    </r>
    <r>
      <rPr>
        <vertAlign val="superscript"/>
        <sz val="10"/>
        <rFont val="MetaNormalLF-Roman"/>
        <family val="2"/>
      </rPr>
      <t>1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</si>
  <si>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2</t>
    </r>
  </si>
  <si>
    <r>
      <t>CH</t>
    </r>
    <r>
      <rPr>
        <vertAlign val="subscript"/>
        <sz val="10"/>
        <rFont val="MetaNormalLF-Roman"/>
        <family val="2"/>
      </rPr>
      <t>4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</si>
  <si>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</t>
    </r>
  </si>
  <si>
    <r>
      <t>SF</t>
    </r>
    <r>
      <rPr>
        <vertAlign val="subscript"/>
        <sz val="10"/>
        <rFont val="MetaNormalLF-Roman"/>
        <family val="2"/>
      </rPr>
      <t>6</t>
    </r>
  </si>
  <si>
    <r>
      <t>NF</t>
    </r>
    <r>
      <rPr>
        <vertAlign val="subscript"/>
        <sz val="10"/>
        <rFont val="MetaNormalLF-Roman"/>
        <family val="2"/>
      </rPr>
      <t>3</t>
    </r>
  </si>
  <si>
    <t>Übergangssaldo 3</t>
  </si>
  <si>
    <t>Emissionen/Absorptionen aus LULUCF 4</t>
  </si>
  <si>
    <t>Emissionen insgesamt</t>
  </si>
  <si>
    <t xml:space="preserve">
(Territorialkonzept Nettoemissionen / Reporting gemäß Kyoto-Protokoll)</t>
  </si>
  <si>
    <t>4 Absorptionen/Emissionen aus Landnutzung, Landnutzungsänderungen und Forstwirtschaft.</t>
  </si>
  <si>
    <t>1 Bereichsabgrenzung vergleichbar mit der Statistischen Güterklassifikation in Verbindung mit den Wirtschaftszweigen in der Europäischen Gemeinschaft (Ausgabe 2008).</t>
  </si>
  <si>
    <t>mit den Wirtschaftszweigen in der Europäischen Gemeinschaft (Ausgabe 2008).</t>
  </si>
  <si>
    <t>2  Einschließlich Emissionen aus Biomasse.</t>
  </si>
  <si>
    <t xml:space="preserve">1  Bereichsabgrenzung vergleichbar mit der Statistischen Güterklassifikation in Verbindung </t>
  </si>
  <si>
    <t xml:space="preserve">3  Emissionen der nicht ansässigen Produktionseinheiten im Inland abzüglich der Emissionen </t>
  </si>
  <si>
    <t>der im Inland ansässigen Produktionseinheiten in der übrigen Welt.</t>
  </si>
  <si>
    <r>
      <t>1 000 Tonnen (Gg) CO</t>
    </r>
    <r>
      <rPr>
        <vertAlign val="subscript"/>
        <sz val="11"/>
        <rFont val="MetaNormalLF-Roman"/>
        <family val="2"/>
      </rPr>
      <t>2</t>
    </r>
    <r>
      <rPr>
        <sz val="11"/>
        <rFont val="MetaNormalLF-Roman"/>
        <family val="2"/>
      </rPr>
      <t>-Äquivalent</t>
    </r>
  </si>
  <si>
    <r>
      <t>Tabelle 4.1.2: Treibhausgas-Emissionen insgesamt (einschließlich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Biomasse)</t>
    </r>
  </si>
  <si>
    <t>Übergangssaldo 2</t>
  </si>
  <si>
    <t>Emissionen/Absorptionen aus LULUCF 3</t>
  </si>
  <si>
    <t>2 Emissionen der nicht ansässigen Produktionseinheiten im Inland abzüglich der Emissionen der im Inland ansässigen Produktionseinheiten in der übrigen Welt.</t>
  </si>
  <si>
    <t>3 Absorptionen/Emissionen aus Landnutzung, Landnutzungsänderungen und Forstwirtschaft.</t>
  </si>
  <si>
    <r>
      <t>Tabelle 4.2.1: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insgesamt</t>
    </r>
  </si>
  <si>
    <t xml:space="preserve">4 Einschließlich der Emissionen aus der Hochseeschifffahrt, welche im Kyoto-Reporting nicht bzw. nur als MEMO-Item berücksichtigt werden. </t>
  </si>
  <si>
    <r>
      <t>Tabelle 4.2.2: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Energieverwendung (ohne Biomasse und Straßenverkehr)</t>
    </r>
  </si>
  <si>
    <t xml:space="preserve">3 Einschließlich der Emissionen aus der Hochseeschifffahrt, welche im Kyoto-Reporting nicht bzw. nur als MEMO-Item berücksichtigt werden. </t>
  </si>
  <si>
    <r>
      <t>Tabelle 4.2.3: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Prozessen</t>
    </r>
  </si>
  <si>
    <r>
      <t>Tabelle 4.2.4: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Energieverwendung von Biomasse (ohne Straßenverkehr)</t>
    </r>
  </si>
  <si>
    <r>
      <t>Tabelle 4.2.5: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dem Straßenverkehr (ohne Biokraftstoffe)</t>
    </r>
    <r>
      <rPr>
        <b/>
        <vertAlign val="superscript"/>
        <sz val="12"/>
        <rFont val="MetaNormalLF-Roman"/>
        <family val="2"/>
      </rPr>
      <t>1</t>
    </r>
  </si>
  <si>
    <r>
      <t xml:space="preserve">CPA </t>
    </r>
    <r>
      <rPr>
        <vertAlign val="superscript"/>
        <sz val="10"/>
        <rFont val="MetaNormalLF-Roman"/>
        <family val="2"/>
      </rPr>
      <t>2</t>
    </r>
  </si>
  <si>
    <r>
      <t>1 Einschließlich Autogas. Tabellen zu CO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>-Emisionen im Straßenverkehr auch im Tabellenband Teil 5, Verkehr.</t>
    </r>
  </si>
  <si>
    <r>
      <t>Tabelle 4.2.6: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dem Straßenverkehr (nur Biokraftstoffe)</t>
    </r>
  </si>
  <si>
    <t>1 Quelle: www.globalcarbonatlas.org/en/CO2-emissions, Abruf: 16.08.2018</t>
  </si>
  <si>
    <r>
      <t>Anteil 2016 an den 
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der EU</t>
    </r>
  </si>
  <si>
    <r>
      <t>Tabelle 4.2.8: Aufkommen an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und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-Gehalt der Güter der letzten Verwendung</t>
    </r>
  </si>
  <si>
    <t>Produktion 1</t>
  </si>
  <si>
    <t>Importe 2</t>
  </si>
  <si>
    <t>Exporte 2</t>
  </si>
  <si>
    <t>Konsum der privaten Haushalte im Inland 3</t>
  </si>
  <si>
    <t xml:space="preserve">Letzte Verwendung 3 </t>
  </si>
  <si>
    <t>1 Auf Grund von Konzeptunterschieden (Bunkerungssaldo) Abweichung der Werte zu den Daten des Umweltbundesamtes.</t>
  </si>
  <si>
    <r>
      <t>Einschließlich CO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>-Emissionen aus Biomasse.</t>
    </r>
  </si>
  <si>
    <t>2 Ohne Wiederausfuhren.</t>
  </si>
  <si>
    <t>3 Einschl. direkte Emissionen.</t>
  </si>
  <si>
    <t>4 Zu Herstellungspreisen ohne Gütersteuern.</t>
  </si>
  <si>
    <t xml:space="preserve">Reparaturen an DV-Geräten u. Gebrauchsgütern, sonst. DL, DL priv. Haushalte. </t>
  </si>
  <si>
    <t>1 Ohne Emissionen der Gebietsansässigen beim Transport von Einfuhrgütern.</t>
  </si>
  <si>
    <t>2 Direkte Emissionen der privaten Haushalte, einschl. Emissionen aus Biomasse.</t>
  </si>
  <si>
    <t>3 Minuswerte wegen Abbau von Vorräten.</t>
  </si>
  <si>
    <r>
      <t xml:space="preserve">indirekt </t>
    </r>
    <r>
      <rPr>
        <vertAlign val="superscript"/>
        <sz val="10"/>
        <rFont val="MetaNormalLF-Roman"/>
        <family val="2"/>
      </rPr>
      <t>1</t>
    </r>
  </si>
  <si>
    <r>
      <t xml:space="preserve">direkt </t>
    </r>
    <r>
      <rPr>
        <vertAlign val="superscript"/>
        <sz val="10"/>
        <rFont val="MetaNormalLF-Roman"/>
        <family val="2"/>
      </rPr>
      <t>2</t>
    </r>
  </si>
  <si>
    <r>
      <t>Tabelle 4.2.9: 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-Gehalt der Güter der letzten Verwendung 2014</t>
    </r>
  </si>
  <si>
    <t>Steinkohlenbergbau 3</t>
  </si>
  <si>
    <r>
      <t>Tabelle 4.2.10 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der Produktionsbereiche im In- und Ausland bei der Herstellung der Güter der letzten Verwendung 2014</t>
    </r>
  </si>
  <si>
    <t xml:space="preserve">Reparaturen an DV-Geräten u. Gebrauchsgütern, sonst. DL, DL priv. HH. </t>
  </si>
  <si>
    <r>
      <t xml:space="preserve">Exporte </t>
    </r>
    <r>
      <rPr>
        <vertAlign val="superscript"/>
        <sz val="10"/>
        <rFont val="MetaNormalLF-Roman"/>
        <family val="2"/>
      </rPr>
      <t>1</t>
    </r>
  </si>
  <si>
    <r>
      <t>Insgesamt</t>
    </r>
    <r>
      <rPr>
        <vertAlign val="superscript"/>
        <sz val="10"/>
        <rFont val="MetaNormalLF-Roman"/>
        <family val="2"/>
      </rPr>
      <t xml:space="preserve"> 2</t>
    </r>
  </si>
  <si>
    <t>1 Ohne Wiederausfuhren.</t>
  </si>
  <si>
    <t>2 Ohne Emissionen der Gebietsansässigen beim Transport von Einfuhrgütern.</t>
  </si>
  <si>
    <r>
      <t>Tabelle 4.3.1: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insgesamt</t>
    </r>
  </si>
  <si>
    <r>
      <t>Tabelle 4.3.2: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aus Energieverwendung (ohne Straßenverkehr)</t>
    </r>
  </si>
  <si>
    <r>
      <t>Tabelle 4.3.3: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aus Prozessen</t>
    </r>
  </si>
  <si>
    <r>
      <t>Tabelle 4.3.4: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aus dem Straßenverkehr</t>
    </r>
  </si>
  <si>
    <r>
      <t>Tabelle 4.3.5: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insgesamt in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-Äquivalenten</t>
    </r>
  </si>
  <si>
    <r>
      <t>Tabelle 4.4.1: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insgesamt</t>
    </r>
  </si>
  <si>
    <r>
      <t>Tabelle 4.4.2: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aus Energieverwendung (ohne Straßenverkehr)</t>
    </r>
  </si>
  <si>
    <r>
      <t>Tabelle 4.4.3: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aus Prozessen</t>
    </r>
  </si>
  <si>
    <r>
      <t>Tabelle 4.4.4: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aus dem Straßenverkehr</t>
    </r>
  </si>
  <si>
    <r>
      <t>Tabelle 4.4.5: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insgesamt in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-Äquivalenten</t>
    </r>
  </si>
  <si>
    <r>
      <t>1 000 Tonnen CO</t>
    </r>
    <r>
      <rPr>
        <vertAlign val="subscript"/>
        <sz val="11"/>
        <rFont val="MetaNormalLF-Roman"/>
        <family val="2"/>
      </rPr>
      <t>2</t>
    </r>
    <r>
      <rPr>
        <sz val="11"/>
        <rFont val="MetaNormalLF-Roman"/>
        <family val="2"/>
      </rPr>
      <t xml:space="preserve"> Äquivalent</t>
    </r>
  </si>
  <si>
    <r>
      <t>Tabelle 4.7: Schwefelhexafluorid (SF</t>
    </r>
    <r>
      <rPr>
        <b/>
        <vertAlign val="subscript"/>
        <sz val="12"/>
        <rFont val="MetaNormalLF-Roman"/>
        <family val="2"/>
      </rPr>
      <t>6</t>
    </r>
    <r>
      <rPr>
        <b/>
        <sz val="12"/>
        <rFont val="MetaNormalLF-Roman"/>
        <family val="2"/>
      </rPr>
      <t>)-Emissionen</t>
    </r>
  </si>
  <si>
    <r>
      <t>1 000 Tonnen CO</t>
    </r>
    <r>
      <rPr>
        <vertAlign val="subscript"/>
        <sz val="11"/>
        <rFont val="MetaNormalLF-Roman"/>
        <family val="2"/>
      </rPr>
      <t>2</t>
    </r>
    <r>
      <rPr>
        <sz val="11"/>
        <rFont val="MetaNormalLF-Roman"/>
        <family val="2"/>
      </rPr>
      <t>-Äquivalent</t>
    </r>
  </si>
  <si>
    <t>Alle Produktionsbereiche und private Haushalte (VGR-Konzept) 2</t>
  </si>
  <si>
    <t>Emissionen insgesamt (Territorialkonzept) 2</t>
  </si>
  <si>
    <t xml:space="preserve">2 Einschließlich der Emissionen aus der Hochseeschifffahrt, welche im Kyoto-Reporting nicht bzw. nur als MEMO-Item berücksichtigt werden. </t>
  </si>
  <si>
    <t>3 Emissionen der nicht ansässigen Produktionseinheiten im Inland abzüglich der Emissionen der im Inland ansässigen Produktionseinheiten in der übrigen Welt.</t>
  </si>
  <si>
    <r>
      <t>Tabelle 4.8: Stickstofftrifluorid (NF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)-Emissionen</t>
    </r>
  </si>
  <si>
    <r>
      <t>Stickstofftrifluorid (NF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)-Emissionen</t>
    </r>
  </si>
  <si>
    <t>4.14</t>
  </si>
  <si>
    <t>4.14.1</t>
  </si>
  <si>
    <t>4.14.2</t>
  </si>
  <si>
    <t>4.14.3</t>
  </si>
  <si>
    <t>4.14.4</t>
  </si>
  <si>
    <r>
      <t xml:space="preserve">Emissionen insgesamt (Territorialkonzept Bruttoemissionen) </t>
    </r>
    <r>
      <rPr>
        <sz val="9"/>
        <color rgb="FFFF0000"/>
        <rFont val="MetaNormalLF-Roman"/>
        <family val="2"/>
      </rPr>
      <t>3</t>
    </r>
  </si>
  <si>
    <t>Emissionen insgesamt 3</t>
  </si>
  <si>
    <t>2 Bereichsabgrenzung vergleichbar mit der Statistischen Güterklassifikation in Verbindung mit den Wirtschaftszweigen in der Europäischen Gemeinschaft (Ausgabe 2008).</t>
  </si>
  <si>
    <r>
      <t xml:space="preserve">Tabelle 4.2.7: Internationaler Vergleich </t>
    </r>
    <r>
      <rPr>
        <b/>
        <sz val="12"/>
        <rFont val="Symbol"/>
        <family val="1"/>
        <charset val="2"/>
      </rPr>
      <t>-</t>
    </r>
    <r>
      <rPr>
        <b/>
        <sz val="12"/>
        <rFont val="MetaNormalLF-Roman"/>
        <family val="2"/>
      </rPr>
      <t xml:space="preserve">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1990 und 2016</t>
    </r>
    <r>
      <rPr>
        <b/>
        <vertAlign val="superscript"/>
        <sz val="12"/>
        <rFont val="MetaNormalLF-Roman"/>
        <family val="2"/>
      </rPr>
      <t xml:space="preserve"> 1</t>
    </r>
  </si>
  <si>
    <t>Emissionen insgesamt (Territorialkonzept Bruttoemissionen) 3</t>
  </si>
  <si>
    <r>
      <t>Lachgas (N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O) </t>
    </r>
    <r>
      <rPr>
        <sz val="10"/>
        <rFont val="MetaNormalLF-Roman"/>
        <family val="2"/>
      </rPr>
      <t>(Tonnen)</t>
    </r>
  </si>
  <si>
    <t>Artikelnummer: 5850008187006</t>
  </si>
  <si>
    <t>Tabelle 4.5: Emissionen teilhalogenierter Fluorkohlenwasserstoffe (HFC)</t>
  </si>
  <si>
    <r>
      <t>Tabelle 4.9.1: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insgesamt</t>
    </r>
  </si>
  <si>
    <r>
      <t>Tabelle 4.9.2: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aus Energieverwendung (ohne Straßenverkehr)</t>
    </r>
  </si>
  <si>
    <r>
      <t>Tabelle 4.9.3: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aus Prozessen</t>
    </r>
  </si>
  <si>
    <r>
      <t>Tabelle 4.9.4: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aus dem Straßenverkehr</t>
    </r>
  </si>
  <si>
    <r>
      <t>Tabelle 4.10.1: SO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insgesamt</t>
    </r>
  </si>
  <si>
    <r>
      <t>Tabelle 4.10.2: SO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Energieverwendung (ohne Straßenverkehr)</t>
    </r>
  </si>
  <si>
    <r>
      <t>Tabelle 4.10.3: SO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Prozessen</t>
    </r>
  </si>
  <si>
    <r>
      <t>Tabelle 4.10.4: SO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dem Straßenverkehr</t>
    </r>
  </si>
  <si>
    <r>
      <t>Tabelle 4.11.1: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insgesamt</t>
    </r>
  </si>
  <si>
    <r>
      <t>Tabelle 4.11.2: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Energieverwendung (ohne Straßenverkehr)</t>
    </r>
  </si>
  <si>
    <r>
      <t>Tabelle 4.11.3: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Prozessen</t>
    </r>
  </si>
  <si>
    <r>
      <t>Tabelle 4.11.4: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dem Straßenverkehr</t>
    </r>
  </si>
  <si>
    <t>Tabelle 4.12.1: NMVOC-Emissionen insgesamt</t>
  </si>
  <si>
    <t>Tabelle 4.12.2: NMVOC-Emissionen aus Energieverwendung (ohne Straßenverkehr)</t>
  </si>
  <si>
    <t>Tabelle 4.12.3: NMVOC-Emissionen aus Prozessen</t>
  </si>
  <si>
    <t>Tabelle 4.12.4: NMVOC-Emissionen aus dem Straßenverkehr</t>
  </si>
  <si>
    <t>Tabelle 4.13.1: Feinstaub (10 µm) -Emissionen insgesamt</t>
  </si>
  <si>
    <t>Übergangssaldo3</t>
  </si>
  <si>
    <t>Tabelle 4.13.2: Feinstaub (10 µm) -Emissionen aus Energieverwendung (ohne Straßenverkehr)</t>
  </si>
  <si>
    <t>Tabelle 4.13.3: Feinstaub (10 µm) -Emissionen aus Prozessen</t>
  </si>
  <si>
    <t>Tabelle 4.13.4: Feinstaub (10 µm) -Emissionen aus dem Straßenverkehr</t>
  </si>
  <si>
    <t>Tabelle 4.14.1: Feinstaub (2.5 µm) -Emissionen insgesamt</t>
  </si>
  <si>
    <t>Tabelle 4.14.2: Feinstaub (2.5 µm) -Emissionen aus Energieverwendung (ohne Straßenverkehr)</t>
  </si>
  <si>
    <t>Tabelle 4.14.3: Feinstaub (2.5 µm) -Emissionen aus Prozessen</t>
  </si>
  <si>
    <t>Tabelle 4.14.4: Feinstaub (2.5 µm) -Emissionen aus dem Straßenverkehr</t>
  </si>
  <si>
    <t>Erschienen am 17.01.2019</t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</si>
  <si>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insgesamt in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-Äquivalenten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</si>
  <si>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in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-Äquivalenten</t>
    </r>
  </si>
  <si>
    <r>
      <t xml:space="preserve">Flüchtige organische Verbindungen (NMVOC) </t>
    </r>
    <r>
      <rPr>
        <sz val="10"/>
        <rFont val="MetaNormalLF-Roman"/>
        <family val="2"/>
      </rPr>
      <t>(Tonnen)</t>
    </r>
  </si>
  <si>
    <t>Teil 3: Anthropogene Luftemissionen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</si>
</sst>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8">
    <numFmt numFmtId="43" formatCode="_-* #,##0.00\ _€_-;\-* #,##0.00\ _€_-;_-* &quot;-&quot;??\ _€_-;_-@_-"/>
    <numFmt numFmtId="164" formatCode="@*."/>
    <numFmt numFmtId="165" formatCode="0.0"/>
    <numFmt numFmtId="166" formatCode="@*.\ "/>
    <numFmt numFmtId="167" formatCode="###\ ###\ ##0\ \ \ ;[Red]\-###\ ###\ ##0\ \ \ ;\-\ \ \ "/>
    <numFmt numFmtId="168" formatCode="_(&quot;$&quot;* #,##0_);_(&quot;$&quot;* \(#,##0\);_(&quot;$&quot;* &quot;-&quot;_);_(@_)"/>
    <numFmt numFmtId="169" formatCode="_(* #,##0_);_(* \(#,##0\);_(* &quot;-&quot;_);_(@_)"/>
    <numFmt numFmtId="170" formatCode="\ ###\ ##0.0_("/>
    <numFmt numFmtId="171" formatCode="\ ###\ ##0.0_W"/>
    <numFmt numFmtId="172" formatCode="###\ ###\ ##0;[Red]\-###\ ###\ ##0;\-"/>
    <numFmt numFmtId="173" formatCode="###\ ##0.0;[Red]\-###\ ##0.0;\-"/>
    <numFmt numFmtId="174" formatCode="@*.\."/>
    <numFmt numFmtId="175" formatCode="#,##0.0"/>
    <numFmt numFmtId="176" formatCode="@\ *."/>
    <numFmt numFmtId="177" formatCode="\ @\ *."/>
    <numFmt numFmtId="178" formatCode="\ \ \ @\ *."/>
    <numFmt numFmtId="179" formatCode="\ \ \ \ @\ *."/>
    <numFmt numFmtId="180" formatCode="\ \ \ \ \ \ @\ *."/>
    <numFmt numFmtId="181" formatCode="\ \ \ \ \ \ \ @\ *."/>
    <numFmt numFmtId="182" formatCode="\ \ \ \ \ \ \ \ \ @\ *."/>
    <numFmt numFmtId="183" formatCode="\ \ \ \ \ \ \ \ \ \ @\ *."/>
    <numFmt numFmtId="184" formatCode="\ \ \ @"/>
    <numFmt numFmtId="185" formatCode="\ \ \ \ \ \ @"/>
    <numFmt numFmtId="186" formatCode="\ \ \ \ \ \ \ \ \ @"/>
    <numFmt numFmtId="187" formatCode="\ @"/>
    <numFmt numFmtId="188" formatCode="\ \ @\ *."/>
    <numFmt numFmtId="189" formatCode="\ \ @"/>
    <numFmt numFmtId="190" formatCode="\ \ \ \ @"/>
    <numFmt numFmtId="191" formatCode="\ \ \ \ \ \ \ \ \ \ \ \ @\ *."/>
    <numFmt numFmtId="192" formatCode="\ \ \ \ \ \ \ \ \ \ \ \ @"/>
    <numFmt numFmtId="193" formatCode="\ \ \ \ \ \ \ \ \ \ \ \ \ @\ *."/>
    <numFmt numFmtId="194" formatCode="[=0]\-_W;[&gt;0]#\ ###_W;_I#\ ##0_W"/>
    <numFmt numFmtId="195" formatCode="#\ ##0__"/>
    <numFmt numFmtId="196" formatCode="###\ ##0.0\ \ \ ;[Red]\-###\ ##0.0\ \ \ ;\-"/>
    <numFmt numFmtId="197" formatCode="_-* #,##0.00\ _D_M_-;\-* #,##0.00\ _D_M_-;_-* &quot;-&quot;??\ _D_M_-;_-@_-"/>
    <numFmt numFmtId="198" formatCode="General_)"/>
    <numFmt numFmtId="199" formatCode="#\ ###\ ##0"/>
    <numFmt numFmtId="200" formatCode="#\ ##0.0"/>
  </numFmts>
  <fonts count="63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2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8"/>
      <name val="Arial"/>
      <family val="2"/>
    </font>
    <font>
      <b/>
      <sz val="14"/>
      <name val="MetaNormalLF-Roman"/>
      <family val="2"/>
    </font>
    <font>
      <b/>
      <sz val="8"/>
      <name val="MetaNormalLF-Roman"/>
      <family val="2"/>
    </font>
    <font>
      <sz val="14"/>
      <name val="MetaNormalLF-Roman"/>
      <family val="2"/>
    </font>
    <font>
      <sz val="9"/>
      <name val="MetaNormalLF-Roman"/>
      <family val="2"/>
    </font>
    <font>
      <vertAlign val="superscript"/>
      <sz val="10"/>
      <name val="MetaNormalLF-Roman"/>
      <family val="2"/>
    </font>
    <font>
      <b/>
      <sz val="9"/>
      <name val="MetaNormalLF-Roman"/>
      <family val="2"/>
    </font>
    <font>
      <sz val="9"/>
      <color indexed="8"/>
      <name val="MetaNormalLF-Roman"/>
      <family val="2"/>
    </font>
    <font>
      <sz val="8"/>
      <color indexed="10"/>
      <name val="MetaNormalLF-Roman"/>
      <family val="2"/>
    </font>
    <font>
      <sz val="9"/>
      <name val="Times New Roman"/>
      <family val="1"/>
    </font>
    <font>
      <sz val="14"/>
      <name val="Arial MT"/>
    </font>
    <font>
      <vertAlign val="subscript"/>
      <sz val="10"/>
      <name val="MetaNormalLF-Roman"/>
      <family val="2"/>
    </font>
    <font>
      <sz val="9"/>
      <color indexed="10"/>
      <name val="MetaNormalLF-Roman"/>
      <family val="2"/>
    </font>
    <font>
      <b/>
      <sz val="10"/>
      <name val="MetaNormalLF-Roman"/>
      <family val="2"/>
    </font>
    <font>
      <b/>
      <u/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b/>
      <vertAlign val="subscript"/>
      <sz val="10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Symbol"/>
      <family val="1"/>
      <charset val="2"/>
    </font>
    <font>
      <b/>
      <sz val="10"/>
      <name val="Symbol"/>
      <family val="1"/>
      <charset val="2"/>
    </font>
    <font>
      <sz val="9"/>
      <name val="Arial"/>
      <family val="2"/>
    </font>
    <font>
      <sz val="12"/>
      <name val="Arial MT"/>
    </font>
    <font>
      <sz val="12"/>
      <color indexed="10"/>
      <name val="Arial MT"/>
    </font>
    <font>
      <vertAlign val="subscript"/>
      <sz val="9"/>
      <name val="MetaNormalLF-Roman"/>
      <family val="2"/>
    </font>
    <font>
      <sz val="12"/>
      <name val="Arial"/>
      <family val="2"/>
    </font>
    <font>
      <i/>
      <sz val="9"/>
      <name val="MetaNormalLF-Roman"/>
      <family val="2"/>
    </font>
    <font>
      <sz val="14"/>
      <color rgb="FFFF0000"/>
      <name val="MetaNormalLF-Roman"/>
      <family val="2"/>
    </font>
    <font>
      <sz val="10"/>
      <color rgb="FFFF0000"/>
      <name val="MetaNormalLF-Roman"/>
      <family val="2"/>
    </font>
    <font>
      <sz val="9"/>
      <color rgb="FFFF0000"/>
      <name val="MetaNormalLF-Roman"/>
      <family val="2"/>
    </font>
    <font>
      <sz val="8"/>
      <color rgb="FFFF0000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2"/>
      <color indexed="24"/>
      <name val="Arial"/>
      <family val="2"/>
    </font>
    <font>
      <u/>
      <sz val="7.5"/>
      <color indexed="12"/>
      <name val="Arial"/>
      <family val="2"/>
    </font>
    <font>
      <u/>
      <sz val="11"/>
      <color theme="10"/>
      <name val="Calibri"/>
      <family val="2"/>
      <scheme val="minor"/>
    </font>
    <font>
      <sz val="11"/>
      <name val="MetaNormalLF-Roman"/>
      <family val="2"/>
    </font>
    <font>
      <sz val="10"/>
      <name val="MS Sans Serif"/>
      <family val="2"/>
    </font>
    <font>
      <i/>
      <sz val="10"/>
      <color indexed="23"/>
      <name val="MetaNormalLF-Roman"/>
      <family val="2"/>
    </font>
    <font>
      <u/>
      <sz val="10"/>
      <color rgb="FFFF0000"/>
      <name val="MetaNormalLF-Roman"/>
      <family val="2"/>
    </font>
    <font>
      <sz val="10"/>
      <color theme="10"/>
      <name val="MetaNormalLF-Roman"/>
      <family val="2"/>
    </font>
    <font>
      <sz val="10"/>
      <color indexed="12"/>
      <name val="MetaNormalLF-Roman"/>
      <family val="2"/>
    </font>
    <font>
      <u/>
      <sz val="8"/>
      <color indexed="12"/>
      <name val="MetaNormalLF-Roman"/>
      <family val="2"/>
    </font>
    <font>
      <sz val="10"/>
      <name val="Calibri"/>
      <family val="2"/>
    </font>
    <font>
      <vertAlign val="subscript"/>
      <sz val="11"/>
      <name val="MetaNormalLF-Roman"/>
      <family val="2"/>
    </font>
    <font>
      <b/>
      <vertAlign val="subscript"/>
      <sz val="12"/>
      <name val="MetaNormalLF-Roman"/>
      <family val="2"/>
    </font>
    <font>
      <b/>
      <vertAlign val="superscript"/>
      <sz val="12"/>
      <name val="MetaNormalLF-Roman"/>
      <family val="2"/>
    </font>
    <font>
      <vertAlign val="subscript"/>
      <sz val="8"/>
      <name val="MetaNormalLF-Roman"/>
      <family val="2"/>
    </font>
    <font>
      <b/>
      <sz val="12"/>
      <name val="Symbol"/>
      <family val="1"/>
      <charset val="2"/>
    </font>
  </fonts>
  <fills count="3">
    <fill>
      <patternFill patternType="none"/>
    </fill>
    <fill>
      <patternFill patternType="gray125"/>
    </fill>
    <fill>
      <patternFill patternType="solid">
        <fgColor rgb="FFFFFFCC"/>
      </patternFill>
    </fill>
  </fills>
  <borders count="19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92">
    <xf numFmtId="0" fontId="0" fillId="0" borderId="0"/>
    <xf numFmtId="176" fontId="25" fillId="0" borderId="0"/>
    <xf numFmtId="49" fontId="25" fillId="0" borderId="0"/>
    <xf numFmtId="183" fontId="25" fillId="0" borderId="0">
      <alignment horizontal="center"/>
    </xf>
    <xf numFmtId="191" fontId="25" fillId="0" borderId="0"/>
    <xf numFmtId="192" fontId="25" fillId="0" borderId="0"/>
    <xf numFmtId="193" fontId="25" fillId="0" borderId="0"/>
    <xf numFmtId="177" fontId="25" fillId="0" borderId="0"/>
    <xf numFmtId="187" fontId="26" fillId="0" borderId="0"/>
    <xf numFmtId="188" fontId="27" fillId="0" borderId="0"/>
    <xf numFmtId="189" fontId="26" fillId="0" borderId="0"/>
    <xf numFmtId="178" fontId="25" fillId="0" borderId="0"/>
    <xf numFmtId="184" fontId="25" fillId="0" borderId="0"/>
    <xf numFmtId="179" fontId="25" fillId="0" borderId="0"/>
    <xf numFmtId="190" fontId="26" fillId="0" borderId="0"/>
    <xf numFmtId="49" fontId="17" fillId="0" borderId="1" applyNumberFormat="0" applyFont="0" applyFill="0" applyBorder="0" applyProtection="0">
      <alignment horizontal="left" vertical="center" indent="5"/>
    </xf>
    <xf numFmtId="180" fontId="25" fillId="0" borderId="0">
      <alignment horizontal="center"/>
    </xf>
    <xf numFmtId="185" fontId="25" fillId="0" borderId="0">
      <alignment horizontal="center"/>
    </xf>
    <xf numFmtId="181" fontId="25" fillId="0" borderId="0">
      <alignment horizontal="center"/>
    </xf>
    <xf numFmtId="182" fontId="25" fillId="0" borderId="0">
      <alignment horizontal="center"/>
    </xf>
    <xf numFmtId="186" fontId="25" fillId="0" borderId="0">
      <alignment horizontal="center"/>
    </xf>
    <xf numFmtId="169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0" fontId="17" fillId="0" borderId="2">
      <alignment horizontal="left" vertical="center" wrapText="1" indent="2"/>
    </xf>
    <xf numFmtId="173" fontId="12" fillId="0" borderId="3" applyFill="0" applyBorder="0">
      <alignment horizontal="right" indent="1"/>
    </xf>
    <xf numFmtId="0" fontId="25" fillId="0" borderId="4"/>
    <xf numFmtId="0" fontId="3" fillId="0" borderId="0" applyNumberFormat="0" applyFill="0" applyBorder="0" applyAlignment="0" applyProtection="0">
      <alignment vertical="top"/>
      <protection locked="0"/>
    </xf>
    <xf numFmtId="176" fontId="26" fillId="0" borderId="0"/>
    <xf numFmtId="172" fontId="5" fillId="0" borderId="0">
      <alignment horizontal="right" indent="1"/>
    </xf>
    <xf numFmtId="49" fontId="26" fillId="0" borderId="0"/>
    <xf numFmtId="0" fontId="3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2" fontId="47" fillId="0" borderId="0" applyFill="0" applyBorder="0" applyAlignment="0" applyProtection="0"/>
    <xf numFmtId="0" fontId="48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197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197" fontId="2" fillId="0" borderId="0" applyFont="0" applyFill="0" applyBorder="0" applyAlignment="0" applyProtection="0"/>
    <xf numFmtId="0" fontId="1" fillId="2" borderId="18" applyNumberFormat="0" applyFont="0" applyAlignment="0" applyProtection="0"/>
    <xf numFmtId="9" fontId="50" fillId="0" borderId="0" applyFont="0" applyFill="0" applyBorder="0" applyAlignment="0" applyProtection="0"/>
    <xf numFmtId="0" fontId="1" fillId="0" borderId="0"/>
    <xf numFmtId="0" fontId="51" fillId="0" borderId="0"/>
    <xf numFmtId="0" fontId="51" fillId="0" borderId="0"/>
    <xf numFmtId="0" fontId="2" fillId="0" borderId="0"/>
    <xf numFmtId="0" fontId="51" fillId="0" borderId="0"/>
    <xf numFmtId="0" fontId="51" fillId="0" borderId="0"/>
    <xf numFmtId="0" fontId="51" fillId="0" borderId="0"/>
    <xf numFmtId="0" fontId="2" fillId="0" borderId="0"/>
    <xf numFmtId="0" fontId="2" fillId="0" borderId="0"/>
    <xf numFmtId="0" fontId="51" fillId="0" borderId="0"/>
    <xf numFmtId="0" fontId="51" fillId="0" borderId="0"/>
    <xf numFmtId="0" fontId="5" fillId="0" borderId="0"/>
    <xf numFmtId="0" fontId="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50" fillId="0" borderId="0"/>
    <xf numFmtId="0" fontId="2" fillId="0" borderId="0"/>
    <xf numFmtId="0" fontId="2" fillId="0" borderId="0"/>
    <xf numFmtId="0" fontId="1" fillId="0" borderId="0"/>
    <xf numFmtId="0" fontId="5" fillId="0" borderId="0"/>
    <xf numFmtId="0" fontId="1" fillId="0" borderId="0"/>
    <xf numFmtId="0" fontId="2" fillId="0" borderId="0"/>
    <xf numFmtId="198" fontId="34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23">
    <xf numFmtId="0" fontId="0" fillId="0" borderId="0" xfId="0"/>
    <xf numFmtId="0" fontId="5" fillId="0" borderId="0" xfId="0" applyFont="1"/>
    <xf numFmtId="0" fontId="5" fillId="0" borderId="0" xfId="0" applyFont="1" applyBorder="1"/>
    <xf numFmtId="0" fontId="6" fillId="0" borderId="0" xfId="0" applyFont="1" applyAlignment="1">
      <alignment horizontal="left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6" fillId="0" borderId="0" xfId="0" applyFont="1"/>
    <xf numFmtId="0" fontId="6" fillId="0" borderId="5" xfId="0" applyFont="1" applyBorder="1" applyAlignment="1">
      <alignment horizontal="centerContinuous"/>
    </xf>
    <xf numFmtId="49" fontId="6" fillId="0" borderId="0" xfId="0" applyNumberFormat="1" applyFont="1" applyBorder="1" applyAlignment="1">
      <alignment horizontal="left"/>
    </xf>
    <xf numFmtId="0" fontId="6" fillId="0" borderId="0" xfId="0" applyFont="1" applyAlignment="1"/>
    <xf numFmtId="0" fontId="6" fillId="0" borderId="0" xfId="0" applyFont="1" applyAlignment="1">
      <alignment vertical="center"/>
    </xf>
    <xf numFmtId="0" fontId="5" fillId="0" borderId="6" xfId="0" applyFont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 wrapText="1"/>
    </xf>
    <xf numFmtId="0" fontId="5" fillId="0" borderId="0" xfId="0" applyFont="1" applyFill="1"/>
    <xf numFmtId="0" fontId="12" fillId="0" borderId="0" xfId="0" applyFont="1"/>
    <xf numFmtId="49" fontId="12" fillId="0" borderId="0" xfId="0" applyNumberFormat="1" applyFont="1" applyFill="1" applyBorder="1" applyAlignment="1">
      <alignment horizontal="center"/>
    </xf>
    <xf numFmtId="1" fontId="12" fillId="0" borderId="0" xfId="0" applyNumberFormat="1" applyFont="1"/>
    <xf numFmtId="0" fontId="12" fillId="0" borderId="0" xfId="0" applyFont="1" applyBorder="1"/>
    <xf numFmtId="0" fontId="12" fillId="0" borderId="0" xfId="0" applyFont="1" applyBorder="1" applyAlignment="1"/>
    <xf numFmtId="0" fontId="12" fillId="0" borderId="0" xfId="0" applyFont="1" applyFill="1"/>
    <xf numFmtId="0" fontId="10" fillId="0" borderId="0" xfId="0" applyFont="1" applyFill="1" applyAlignment="1">
      <alignment vertical="center"/>
    </xf>
    <xf numFmtId="0" fontId="6" fillId="0" borderId="0" xfId="0" applyFont="1" applyFill="1"/>
    <xf numFmtId="0" fontId="0" fillId="0" borderId="0" xfId="0" applyAlignment="1">
      <alignment vertical="center"/>
    </xf>
    <xf numFmtId="0" fontId="4" fillId="0" borderId="0" xfId="0" applyFont="1" applyAlignment="1">
      <alignment horizontal="left" vertical="center"/>
    </xf>
    <xf numFmtId="0" fontId="12" fillId="0" borderId="0" xfId="0" applyFont="1" applyBorder="1" applyAlignment="1">
      <alignment vertical="center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Fill="1" applyBorder="1" applyAlignment="1">
      <alignment vertical="center"/>
    </xf>
    <xf numFmtId="166" fontId="12" fillId="0" borderId="9" xfId="0" applyNumberFormat="1" applyFont="1" applyBorder="1" applyAlignment="1">
      <alignment horizontal="left" vertical="center" indent="1"/>
    </xf>
    <xf numFmtId="172" fontId="12" fillId="0" borderId="0" xfId="28" applyFont="1" applyAlignment="1">
      <alignment horizontal="right" vertical="center" indent="1"/>
    </xf>
    <xf numFmtId="167" fontId="6" fillId="0" borderId="0" xfId="0" applyNumberFormat="1" applyFont="1" applyAlignment="1">
      <alignment vertical="center"/>
    </xf>
    <xf numFmtId="172" fontId="6" fillId="0" borderId="0" xfId="0" applyNumberFormat="1" applyFont="1" applyAlignment="1">
      <alignment vertical="center"/>
    </xf>
    <xf numFmtId="49" fontId="15" fillId="0" borderId="0" xfId="0" applyNumberFormat="1" applyFont="1" applyFill="1" applyBorder="1" applyAlignment="1">
      <alignment horizontal="center"/>
    </xf>
    <xf numFmtId="0" fontId="4" fillId="0" borderId="0" xfId="0" applyFont="1" applyAlignment="1">
      <alignment vertical="center"/>
    </xf>
    <xf numFmtId="174" fontId="12" fillId="0" borderId="9" xfId="0" applyNumberFormat="1" applyFont="1" applyFill="1" applyBorder="1" applyAlignment="1">
      <alignment horizontal="left" indent="1"/>
    </xf>
    <xf numFmtId="174" fontId="12" fillId="0" borderId="9" xfId="0" applyNumberFormat="1" applyFont="1" applyBorder="1" applyAlignment="1">
      <alignment horizontal="left" indent="1"/>
    </xf>
    <xf numFmtId="174" fontId="12" fillId="0" borderId="9" xfId="0" applyNumberFormat="1" applyFont="1" applyBorder="1" applyAlignment="1">
      <alignment horizontal="left" vertical="center" indent="1"/>
    </xf>
    <xf numFmtId="0" fontId="9" fillId="0" borderId="0" xfId="0" applyFont="1" applyAlignment="1">
      <alignment vertical="center"/>
    </xf>
    <xf numFmtId="172" fontId="12" fillId="0" borderId="0" xfId="0" applyNumberFormat="1" applyFont="1"/>
    <xf numFmtId="0" fontId="6" fillId="0" borderId="5" xfId="0" applyFont="1" applyBorder="1"/>
    <xf numFmtId="0" fontId="16" fillId="0" borderId="0" xfId="0" applyFont="1"/>
    <xf numFmtId="0" fontId="16" fillId="0" borderId="0" xfId="0" applyFont="1" applyAlignment="1"/>
    <xf numFmtId="0" fontId="16" fillId="0" borderId="0" xfId="0" applyFont="1" applyAlignment="1">
      <alignment vertical="center"/>
    </xf>
    <xf numFmtId="1" fontId="6" fillId="0" borderId="0" xfId="0" applyNumberFormat="1" applyFont="1"/>
    <xf numFmtId="174" fontId="12" fillId="0" borderId="12" xfId="0" applyNumberFormat="1" applyFont="1" applyBorder="1" applyAlignment="1">
      <alignment horizontal="left" indent="1"/>
    </xf>
    <xf numFmtId="174" fontId="12" fillId="0" borderId="9" xfId="0" applyNumberFormat="1" applyFont="1" applyBorder="1" applyAlignment="1">
      <alignment horizontal="left" vertical="center" wrapText="1" indent="1"/>
    </xf>
    <xf numFmtId="174" fontId="12" fillId="0" borderId="9" xfId="0" applyNumberFormat="1" applyFont="1" applyBorder="1" applyAlignment="1">
      <alignment horizontal="left" indent="2"/>
    </xf>
    <xf numFmtId="174" fontId="12" fillId="0" borderId="9" xfId="0" applyNumberFormat="1" applyFont="1" applyFill="1" applyBorder="1" applyAlignment="1">
      <alignment horizontal="left" indent="2"/>
    </xf>
    <xf numFmtId="174" fontId="12" fillId="0" borderId="9" xfId="0" applyNumberFormat="1" applyFont="1" applyFill="1" applyBorder="1" applyAlignment="1">
      <alignment horizontal="left" indent="3"/>
    </xf>
    <xf numFmtId="174" fontId="12" fillId="0" borderId="9" xfId="0" applyNumberFormat="1" applyFont="1" applyBorder="1" applyAlignment="1">
      <alignment horizontal="left" indent="3"/>
    </xf>
    <xf numFmtId="1" fontId="16" fillId="0" borderId="0" xfId="0" applyNumberFormat="1" applyFont="1"/>
    <xf numFmtId="49" fontId="5" fillId="0" borderId="0" xfId="0" applyNumberFormat="1" applyFont="1"/>
    <xf numFmtId="0" fontId="5" fillId="0" borderId="0" xfId="0" applyFont="1" applyBorder="1" applyAlignment="1">
      <alignment horizontal="center"/>
    </xf>
    <xf numFmtId="49" fontId="5" fillId="0" borderId="0" xfId="0" applyNumberFormat="1" applyFont="1" applyAlignment="1">
      <alignment horizontal="left"/>
    </xf>
    <xf numFmtId="0" fontId="5" fillId="0" borderId="5" xfId="0" applyFont="1" applyBorder="1"/>
    <xf numFmtId="0" fontId="0" fillId="0" borderId="0" xfId="0" applyAlignment="1"/>
    <xf numFmtId="0" fontId="11" fillId="0" borderId="0" xfId="0" applyFont="1" applyAlignment="1">
      <alignment horizontal="centerContinuous"/>
    </xf>
    <xf numFmtId="0" fontId="18" fillId="0" borderId="0" xfId="0" applyFont="1"/>
    <xf numFmtId="0" fontId="11" fillId="0" borderId="0" xfId="0" applyFont="1"/>
    <xf numFmtId="0" fontId="11" fillId="0" borderId="0" xfId="0" applyFont="1" applyAlignment="1">
      <alignment horizontal="left"/>
    </xf>
    <xf numFmtId="0" fontId="5" fillId="0" borderId="0" xfId="0" applyFont="1" applyBorder="1" applyAlignment="1">
      <alignment horizontal="left"/>
    </xf>
    <xf numFmtId="0" fontId="5" fillId="0" borderId="7" xfId="0" applyFont="1" applyFill="1" applyBorder="1" applyAlignment="1">
      <alignment horizontal="center" vertical="center" wrapText="1"/>
    </xf>
    <xf numFmtId="173" fontId="20" fillId="0" borderId="0" xfId="24" applyFont="1" applyFill="1" applyBorder="1" applyAlignment="1">
      <alignment horizontal="right" vertical="center" indent="1"/>
    </xf>
    <xf numFmtId="49" fontId="21" fillId="0" borderId="0" xfId="0" applyNumberFormat="1" applyFont="1"/>
    <xf numFmtId="0" fontId="22" fillId="0" borderId="0" xfId="26" applyFont="1" applyAlignment="1" applyProtection="1"/>
    <xf numFmtId="0" fontId="23" fillId="0" borderId="0" xfId="26" applyFont="1" applyAlignment="1" applyProtection="1"/>
    <xf numFmtId="0" fontId="21" fillId="0" borderId="0" xfId="0" applyFont="1" applyAlignment="1">
      <alignment horizontal="left"/>
    </xf>
    <xf numFmtId="49" fontId="21" fillId="0" borderId="0" xfId="0" applyNumberFormat="1" applyFont="1" applyAlignment="1">
      <alignment horizontal="left"/>
    </xf>
    <xf numFmtId="0" fontId="5" fillId="0" borderId="0" xfId="26" applyFont="1" applyAlignment="1" applyProtection="1"/>
    <xf numFmtId="0" fontId="21" fillId="0" borderId="0" xfId="26" applyFont="1" applyAlignment="1" applyProtection="1"/>
    <xf numFmtId="0" fontId="7" fillId="0" borderId="0" xfId="0" applyFont="1"/>
    <xf numFmtId="0" fontId="21" fillId="0" borderId="0" xfId="0" applyFont="1"/>
    <xf numFmtId="49" fontId="21" fillId="0" borderId="0" xfId="26" applyNumberFormat="1" applyFont="1" applyAlignment="1" applyProtection="1"/>
    <xf numFmtId="0" fontId="12" fillId="0" borderId="0" xfId="0" applyFont="1" applyFill="1" applyBorder="1"/>
    <xf numFmtId="165" fontId="6" fillId="0" borderId="0" xfId="0" applyNumberFormat="1" applyFont="1"/>
    <xf numFmtId="2" fontId="16" fillId="0" borderId="0" xfId="0" applyNumberFormat="1" applyFont="1"/>
    <xf numFmtId="172" fontId="5" fillId="0" borderId="0" xfId="28">
      <alignment horizontal="right" indent="1"/>
    </xf>
    <xf numFmtId="172" fontId="14" fillId="0" borderId="0" xfId="28" applyFont="1" applyAlignment="1">
      <alignment horizontal="right" vertical="center" indent="1"/>
    </xf>
    <xf numFmtId="0" fontId="5" fillId="0" borderId="6" xfId="0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 wrapText="1"/>
    </xf>
    <xf numFmtId="49" fontId="5" fillId="0" borderId="0" xfId="26" applyNumberFormat="1" applyFont="1" applyAlignment="1" applyProtection="1">
      <alignment horizontal="left"/>
    </xf>
    <xf numFmtId="49" fontId="5" fillId="0" borderId="0" xfId="26" applyNumberFormat="1" applyFont="1" applyAlignment="1" applyProtection="1">
      <alignment horizontal="left" vertical="top"/>
    </xf>
    <xf numFmtId="0" fontId="6" fillId="0" borderId="0" xfId="0" applyFont="1" applyBorder="1" applyAlignment="1">
      <alignment horizontal="centerContinuous"/>
    </xf>
    <xf numFmtId="0" fontId="12" fillId="0" borderId="4" xfId="0" applyFont="1" applyBorder="1"/>
    <xf numFmtId="0" fontId="12" fillId="0" borderId="12" xfId="0" applyFont="1" applyBorder="1" applyAlignment="1">
      <alignment horizontal="center" vertical="center"/>
    </xf>
    <xf numFmtId="0" fontId="12" fillId="0" borderId="4" xfId="0" applyFont="1" applyFill="1" applyBorder="1" applyAlignment="1">
      <alignment horizontal="center" vertical="center" wrapText="1"/>
    </xf>
    <xf numFmtId="167" fontId="12" fillId="0" borderId="0" xfId="0" applyNumberFormat="1" applyFont="1" applyBorder="1" applyAlignment="1">
      <alignment vertical="center"/>
    </xf>
    <xf numFmtId="49" fontId="12" fillId="0" borderId="9" xfId="0" applyNumberFormat="1" applyFont="1" applyBorder="1" applyAlignment="1">
      <alignment vertical="center"/>
    </xf>
    <xf numFmtId="0" fontId="12" fillId="0" borderId="0" xfId="0" applyFont="1" applyFill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196" fontId="12" fillId="0" borderId="0" xfId="0" applyNumberFormat="1" applyFont="1" applyFill="1" applyBorder="1" applyAlignment="1">
      <alignment vertical="center"/>
    </xf>
    <xf numFmtId="173" fontId="12" fillId="0" borderId="0" xfId="24" applyFont="1" applyFill="1" applyBorder="1">
      <alignment horizontal="right" indent="1"/>
    </xf>
    <xf numFmtId="49" fontId="12" fillId="0" borderId="0" xfId="0" applyNumberFormat="1" applyFont="1" applyBorder="1" applyAlignment="1">
      <alignment horizontal="left"/>
    </xf>
    <xf numFmtId="49" fontId="12" fillId="0" borderId="0" xfId="0" applyNumberFormat="1" applyFont="1" applyBorder="1" applyAlignment="1">
      <alignment horizontal="left" indent="2"/>
    </xf>
    <xf numFmtId="194" fontId="12" fillId="0" borderId="0" xfId="0" applyNumberFormat="1" applyFont="1" applyBorder="1" applyAlignment="1">
      <alignment vertical="center"/>
    </xf>
    <xf numFmtId="49" fontId="12" fillId="0" borderId="0" xfId="0" applyNumberFormat="1" applyFont="1" applyBorder="1" applyAlignment="1">
      <alignment horizontal="left" wrapText="1" indent="2"/>
    </xf>
    <xf numFmtId="49" fontId="5" fillId="0" borderId="13" xfId="0" applyNumberFormat="1" applyFont="1" applyBorder="1" applyAlignment="1">
      <alignment horizontal="center" vertical="center" wrapText="1"/>
    </xf>
    <xf numFmtId="49" fontId="5" fillId="0" borderId="10" xfId="0" applyNumberFormat="1" applyFont="1" applyBorder="1" applyAlignment="1">
      <alignment horizontal="center" vertical="center" wrapText="1"/>
    </xf>
    <xf numFmtId="49" fontId="5" fillId="0" borderId="8" xfId="0" applyNumberFormat="1" applyFont="1" applyBorder="1" applyAlignment="1">
      <alignment horizontal="center" vertical="center"/>
    </xf>
    <xf numFmtId="49" fontId="5" fillId="0" borderId="7" xfId="0" applyNumberFormat="1" applyFont="1" applyBorder="1" applyAlignment="1">
      <alignment horizontal="center" vertical="center" wrapText="1"/>
    </xf>
    <xf numFmtId="49" fontId="5" fillId="0" borderId="8" xfId="0" applyNumberFormat="1" applyFont="1" applyBorder="1" applyAlignment="1">
      <alignment horizontal="center" vertical="center" wrapText="1"/>
    </xf>
    <xf numFmtId="195" fontId="12" fillId="0" borderId="0" xfId="0" applyNumberFormat="1" applyFont="1"/>
    <xf numFmtId="0" fontId="5" fillId="0" borderId="0" xfId="0" applyFont="1" applyAlignment="1">
      <alignment horizontal="center"/>
    </xf>
    <xf numFmtId="0" fontId="32" fillId="0" borderId="0" xfId="0" applyFont="1"/>
    <xf numFmtId="195" fontId="5" fillId="0" borderId="0" xfId="0" applyNumberFormat="1" applyFont="1"/>
    <xf numFmtId="0" fontId="7" fillId="0" borderId="0" xfId="0" applyFont="1" applyAlignment="1">
      <alignment vertical="center"/>
    </xf>
    <xf numFmtId="0" fontId="34" fillId="0" borderId="0" xfId="0" applyFont="1" applyAlignment="1"/>
    <xf numFmtId="0" fontId="4" fillId="0" borderId="0" xfId="0" applyFont="1" applyAlignment="1">
      <alignment horizontal="centerContinuous"/>
    </xf>
    <xf numFmtId="0" fontId="34" fillId="0" borderId="0" xfId="0" applyFont="1"/>
    <xf numFmtId="0" fontId="0" fillId="0" borderId="0" xfId="0" applyBorder="1"/>
    <xf numFmtId="0" fontId="0" fillId="0" borderId="0" xfId="0" applyFill="1"/>
    <xf numFmtId="0" fontId="34" fillId="0" borderId="0" xfId="0" applyFont="1" applyBorder="1"/>
    <xf numFmtId="0" fontId="11" fillId="0" borderId="0" xfId="32" applyFont="1" applyAlignment="1">
      <alignment horizontal="left"/>
    </xf>
    <xf numFmtId="0" fontId="2" fillId="0" borderId="0" xfId="32" applyAlignment="1"/>
    <xf numFmtId="0" fontId="9" fillId="0" borderId="0" xfId="32" applyFont="1" applyAlignment="1">
      <alignment horizontal="centerContinuous"/>
    </xf>
    <xf numFmtId="0" fontId="11" fillId="0" borderId="0" xfId="32" applyFont="1" applyAlignment="1">
      <alignment horizontal="centerContinuous"/>
    </xf>
    <xf numFmtId="0" fontId="18" fillId="0" borderId="0" xfId="32" applyFont="1"/>
    <xf numFmtId="0" fontId="11" fillId="0" borderId="0" xfId="32" applyFont="1"/>
    <xf numFmtId="0" fontId="18" fillId="0" borderId="0" xfId="32" applyFont="1" applyAlignment="1">
      <alignment horizontal="left"/>
    </xf>
    <xf numFmtId="0" fontId="5" fillId="0" borderId="0" xfId="32" applyFont="1"/>
    <xf numFmtId="0" fontId="5" fillId="0" borderId="5" xfId="32" applyFont="1" applyBorder="1"/>
    <xf numFmtId="0" fontId="5" fillId="0" borderId="0" xfId="32" applyFont="1" applyBorder="1"/>
    <xf numFmtId="0" fontId="5" fillId="0" borderId="7" xfId="32" applyFont="1" applyFill="1" applyBorder="1" applyAlignment="1">
      <alignment horizontal="center" vertical="center" wrapText="1"/>
    </xf>
    <xf numFmtId="0" fontId="5" fillId="0" borderId="8" xfId="32" applyFont="1" applyFill="1" applyBorder="1" applyAlignment="1">
      <alignment horizontal="center" vertical="center" wrapText="1"/>
    </xf>
    <xf numFmtId="0" fontId="5" fillId="0" borderId="0" xfId="32" applyFont="1" applyFill="1" applyAlignment="1">
      <alignment horizontal="center"/>
    </xf>
    <xf numFmtId="0" fontId="5" fillId="0" borderId="0" xfId="32" applyFont="1" applyFill="1" applyBorder="1"/>
    <xf numFmtId="0" fontId="5" fillId="0" borderId="0" xfId="32" applyFont="1" applyFill="1"/>
    <xf numFmtId="0" fontId="5" fillId="0" borderId="7" xfId="32" applyFont="1" applyFill="1" applyBorder="1" applyAlignment="1">
      <alignment horizontal="centerContinuous" vertical="center"/>
    </xf>
    <xf numFmtId="0" fontId="5" fillId="0" borderId="8" xfId="32" applyFont="1" applyFill="1" applyBorder="1" applyAlignment="1">
      <alignment horizontal="center" vertical="center"/>
    </xf>
    <xf numFmtId="0" fontId="12" fillId="0" borderId="12" xfId="32" applyFont="1" applyBorder="1" applyAlignment="1">
      <alignment horizontal="center"/>
    </xf>
    <xf numFmtId="164" fontId="12" fillId="0" borderId="12" xfId="32" applyNumberFormat="1" applyFont="1" applyBorder="1" applyAlignment="1">
      <alignment horizontal="left" indent="1"/>
    </xf>
    <xf numFmtId="165" fontId="35" fillId="0" borderId="0" xfId="24" applyNumberFormat="1" applyFont="1" applyFill="1" applyBorder="1" applyAlignment="1">
      <alignment horizontal="right" indent="1"/>
    </xf>
    <xf numFmtId="173" fontId="12" fillId="0" borderId="0" xfId="24" applyFont="1" applyFill="1" applyBorder="1" applyAlignment="1">
      <alignment horizontal="right"/>
    </xf>
    <xf numFmtId="1" fontId="12" fillId="0" borderId="0" xfId="32" applyNumberFormat="1" applyFont="1" applyAlignment="1">
      <alignment horizontal="right"/>
    </xf>
    <xf numFmtId="0" fontId="12" fillId="0" borderId="0" xfId="32" applyFont="1"/>
    <xf numFmtId="0" fontId="12" fillId="0" borderId="9" xfId="32" applyFont="1" applyBorder="1" applyAlignment="1">
      <alignment horizontal="center"/>
    </xf>
    <xf numFmtId="164" fontId="12" fillId="0" borderId="9" xfId="32" applyNumberFormat="1" applyFont="1" applyBorder="1" applyAlignment="1">
      <alignment horizontal="left" indent="2"/>
    </xf>
    <xf numFmtId="173" fontId="35" fillId="0" borderId="0" xfId="24" applyFont="1" applyFill="1" applyBorder="1" applyAlignment="1">
      <alignment horizontal="right" indent="1"/>
    </xf>
    <xf numFmtId="175" fontId="12" fillId="0" borderId="0" xfId="24" applyNumberFormat="1" applyFont="1" applyFill="1" applyBorder="1" applyAlignment="1">
      <alignment horizontal="right" indent="1"/>
    </xf>
    <xf numFmtId="164" fontId="12" fillId="0" borderId="9" xfId="32" applyNumberFormat="1" applyFont="1" applyBorder="1" applyAlignment="1">
      <alignment horizontal="left" indent="1"/>
    </xf>
    <xf numFmtId="0" fontId="12" fillId="0" borderId="0" xfId="32" applyFont="1" applyFill="1"/>
    <xf numFmtId="0" fontId="6" fillId="0" borderId="0" xfId="32" applyFont="1" applyAlignment="1">
      <alignment horizontal="left"/>
    </xf>
    <xf numFmtId="171" fontId="12" fillId="0" borderId="0" xfId="32" applyNumberFormat="1" applyFont="1"/>
    <xf numFmtId="172" fontId="12" fillId="0" borderId="0" xfId="32" applyNumberFormat="1" applyFont="1" applyFill="1"/>
    <xf numFmtId="165" fontId="12" fillId="0" borderId="0" xfId="32" applyNumberFormat="1" applyFont="1"/>
    <xf numFmtId="170" fontId="12" fillId="0" borderId="0" xfId="32" applyNumberFormat="1" applyFont="1"/>
    <xf numFmtId="170" fontId="12" fillId="0" borderId="0" xfId="32" applyNumberFormat="1" applyFont="1" applyFill="1"/>
    <xf numFmtId="0" fontId="6" fillId="0" borderId="0" xfId="32" applyFont="1"/>
    <xf numFmtId="0" fontId="6" fillId="0" borderId="0" xfId="32" applyFont="1" applyFill="1"/>
    <xf numFmtId="0" fontId="12" fillId="0" borderId="0" xfId="32" quotePrefix="1" applyFont="1"/>
    <xf numFmtId="0" fontId="5" fillId="0" borderId="6" xfId="0" applyFont="1" applyFill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/>
    </xf>
    <xf numFmtId="0" fontId="21" fillId="0" borderId="0" xfId="0" applyFont="1" applyFill="1"/>
    <xf numFmtId="165" fontId="11" fillId="0" borderId="0" xfId="32" applyNumberFormat="1" applyFont="1" applyAlignment="1">
      <alignment horizontal="centerContinuous"/>
    </xf>
    <xf numFmtId="165" fontId="11" fillId="0" borderId="0" xfId="32" applyNumberFormat="1" applyFont="1" applyAlignment="1">
      <alignment horizontal="left"/>
    </xf>
    <xf numFmtId="165" fontId="5" fillId="0" borderId="0" xfId="32" applyNumberFormat="1" applyFont="1" applyBorder="1"/>
    <xf numFmtId="165" fontId="5" fillId="0" borderId="0" xfId="32" applyNumberFormat="1" applyFont="1" applyFill="1" applyBorder="1"/>
    <xf numFmtId="165" fontId="5" fillId="0" borderId="0" xfId="32" applyNumberFormat="1" applyFont="1" applyFill="1"/>
    <xf numFmtId="165" fontId="6" fillId="0" borderId="0" xfId="32" applyNumberFormat="1" applyFont="1"/>
    <xf numFmtId="0" fontId="36" fillId="0" borderId="0" xfId="32" applyFont="1" applyAlignment="1">
      <alignment horizontal="centerContinuous"/>
    </xf>
    <xf numFmtId="0" fontId="36" fillId="0" borderId="0" xfId="32" applyFont="1" applyAlignment="1">
      <alignment horizontal="left"/>
    </xf>
    <xf numFmtId="0" fontId="37" fillId="0" borderId="0" xfId="32" applyFont="1" applyBorder="1"/>
    <xf numFmtId="0" fontId="37" fillId="0" borderId="0" xfId="32" applyFont="1" applyFill="1" applyBorder="1"/>
    <xf numFmtId="0" fontId="37" fillId="0" borderId="0" xfId="32" applyFont="1" applyFill="1"/>
    <xf numFmtId="0" fontId="38" fillId="0" borderId="0" xfId="32" applyFont="1"/>
    <xf numFmtId="0" fontId="39" fillId="0" borderId="0" xfId="32" applyFont="1" applyAlignment="1">
      <alignment horizontal="left"/>
    </xf>
    <xf numFmtId="0" fontId="39" fillId="0" borderId="0" xfId="32" applyFont="1"/>
    <xf numFmtId="0" fontId="37" fillId="0" borderId="0" xfId="32" applyFont="1" applyBorder="1" applyAlignment="1">
      <alignment horizontal="left"/>
    </xf>
    <xf numFmtId="0" fontId="37" fillId="0" borderId="0" xfId="32" applyFont="1" applyFill="1" applyBorder="1" applyAlignment="1">
      <alignment horizontal="center" vertical="center" wrapText="1"/>
    </xf>
    <xf numFmtId="0" fontId="37" fillId="0" borderId="0" xfId="32" applyFont="1" applyFill="1" applyAlignment="1">
      <alignment horizontal="center"/>
    </xf>
    <xf numFmtId="173" fontId="38" fillId="0" borderId="0" xfId="32" applyNumberFormat="1" applyFont="1"/>
    <xf numFmtId="165" fontId="38" fillId="0" borderId="0" xfId="32" applyNumberFormat="1" applyFont="1"/>
    <xf numFmtId="0" fontId="5" fillId="0" borderId="11" xfId="0" applyFont="1" applyFill="1" applyBorder="1" applyAlignment="1">
      <alignment horizontal="center" vertical="center" wrapText="1"/>
    </xf>
    <xf numFmtId="0" fontId="5" fillId="0" borderId="6" xfId="0" applyFont="1" applyFill="1" applyBorder="1" applyAlignment="1">
      <alignment horizontal="center" vertical="center" wrapText="1"/>
    </xf>
    <xf numFmtId="49" fontId="5" fillId="0" borderId="8" xfId="0" applyNumberFormat="1" applyFont="1" applyBorder="1" applyAlignment="1">
      <alignment horizontal="center" vertical="center"/>
    </xf>
    <xf numFmtId="49" fontId="5" fillId="0" borderId="10" xfId="0" applyNumberFormat="1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0" fontId="2" fillId="0" borderId="5" xfId="34" applyBorder="1"/>
    <xf numFmtId="0" fontId="2" fillId="0" borderId="0" xfId="34"/>
    <xf numFmtId="0" fontId="5" fillId="0" borderId="0" xfId="34" applyFont="1"/>
    <xf numFmtId="0" fontId="42" fillId="0" borderId="0" xfId="34" applyFont="1"/>
    <xf numFmtId="0" fontId="5" fillId="0" borderId="0" xfId="34" applyFont="1" applyProtection="1">
      <protection locked="0"/>
    </xf>
    <xf numFmtId="0" fontId="43" fillId="0" borderId="0" xfId="34" applyFont="1" applyProtection="1">
      <protection locked="0"/>
    </xf>
    <xf numFmtId="0" fontId="2" fillId="0" borderId="0" xfId="34" applyProtection="1">
      <protection locked="0"/>
    </xf>
    <xf numFmtId="49" fontId="44" fillId="0" borderId="0" xfId="34" applyNumberFormat="1" applyFont="1" applyProtection="1">
      <protection locked="0"/>
    </xf>
    <xf numFmtId="0" fontId="44" fillId="0" borderId="0" xfId="34" applyFont="1" applyProtection="1">
      <protection locked="0"/>
    </xf>
    <xf numFmtId="0" fontId="45" fillId="0" borderId="0" xfId="34" applyFont="1" applyProtection="1">
      <protection locked="0"/>
    </xf>
    <xf numFmtId="0" fontId="5" fillId="0" borderId="0" xfId="34" applyFont="1" applyAlignment="1"/>
    <xf numFmtId="0" fontId="2" fillId="0" borderId="0" xfId="34" applyAlignment="1"/>
    <xf numFmtId="49" fontId="46" fillId="0" borderId="0" xfId="34" applyNumberFormat="1" applyFont="1" applyAlignment="1" applyProtection="1">
      <alignment horizontal="left"/>
      <protection locked="0"/>
    </xf>
    <xf numFmtId="0" fontId="5" fillId="0" borderId="0" xfId="34" applyFont="1" applyAlignment="1" applyProtection="1">
      <alignment horizontal="left" indent="1"/>
      <protection locked="0"/>
    </xf>
    <xf numFmtId="0" fontId="5" fillId="0" borderId="0" xfId="34" applyFont="1" applyAlignment="1">
      <alignment horizontal="left" indent="1"/>
    </xf>
    <xf numFmtId="0" fontId="5" fillId="0" borderId="0" xfId="34" applyFont="1" applyAlignment="1" applyProtection="1">
      <alignment horizontal="left"/>
      <protection locked="0"/>
    </xf>
    <xf numFmtId="0" fontId="23" fillId="0" borderId="0" xfId="35" applyFont="1" applyAlignment="1" applyProtection="1"/>
    <xf numFmtId="0" fontId="9" fillId="0" borderId="0" xfId="34" applyFont="1" applyAlignment="1">
      <alignment horizontal="left"/>
    </xf>
    <xf numFmtId="0" fontId="5" fillId="0" borderId="0" xfId="34" applyFont="1" applyAlignment="1">
      <alignment horizontal="left"/>
    </xf>
    <xf numFmtId="0" fontId="21" fillId="0" borderId="0" xfId="0" applyFont="1" applyBorder="1" applyAlignment="1"/>
    <xf numFmtId="0" fontId="5" fillId="0" borderId="0" xfId="0" applyFont="1" applyBorder="1" applyAlignment="1">
      <alignment horizontal="centerContinuous"/>
    </xf>
    <xf numFmtId="49" fontId="52" fillId="0" borderId="0" xfId="0" applyNumberFormat="1" applyFont="1" applyAlignment="1">
      <alignment horizontal="left"/>
    </xf>
    <xf numFmtId="0" fontId="52" fillId="0" borderId="0" xfId="0" applyNumberFormat="1" applyFont="1"/>
    <xf numFmtId="0" fontId="52" fillId="0" borderId="0" xfId="0" applyFont="1" applyAlignment="1">
      <alignment horizontal="left"/>
    </xf>
    <xf numFmtId="164" fontId="5" fillId="0" borderId="0" xfId="0" applyNumberFormat="1" applyFont="1"/>
    <xf numFmtId="0" fontId="53" fillId="0" borderId="0" xfId="26" applyFont="1" applyAlignment="1" applyProtection="1"/>
    <xf numFmtId="0" fontId="23" fillId="0" borderId="0" xfId="26" applyFont="1" applyFill="1" applyAlignment="1" applyProtection="1">
      <alignment horizontal="left"/>
    </xf>
    <xf numFmtId="49" fontId="7" fillId="0" borderId="0" xfId="0" applyNumberFormat="1" applyFont="1" applyBorder="1" applyAlignment="1"/>
    <xf numFmtId="0" fontId="55" fillId="0" borderId="0" xfId="26" applyNumberFormat="1" applyFont="1" applyAlignment="1" applyProtection="1">
      <alignment wrapText="1"/>
    </xf>
    <xf numFmtId="0" fontId="54" fillId="0" borderId="0" xfId="26" applyFont="1" applyAlignment="1" applyProtection="1">
      <alignment horizontal="left"/>
    </xf>
    <xf numFmtId="0" fontId="54" fillId="0" borderId="0" xfId="26" applyFont="1" applyAlignment="1" applyProtection="1">
      <alignment horizontal="left" wrapText="1"/>
    </xf>
    <xf numFmtId="0" fontId="54" fillId="0" borderId="0" xfId="26" applyFont="1" applyAlignment="1" applyProtection="1"/>
    <xf numFmtId="0" fontId="5" fillId="0" borderId="11" xfId="0" applyFont="1" applyFill="1" applyBorder="1" applyAlignment="1">
      <alignment horizontal="center" vertical="center" wrapText="1"/>
    </xf>
    <xf numFmtId="0" fontId="5" fillId="0" borderId="6" xfId="0" applyFont="1" applyFill="1" applyBorder="1" applyAlignment="1">
      <alignment horizontal="center" vertical="center" wrapText="1"/>
    </xf>
    <xf numFmtId="0" fontId="6" fillId="0" borderId="0" xfId="26" applyFont="1" applyFill="1" applyAlignment="1" applyProtection="1"/>
    <xf numFmtId="0" fontId="6" fillId="0" borderId="0" xfId="32" applyFont="1" applyFill="1" applyAlignment="1">
      <alignment horizontal="left" indent="1"/>
    </xf>
    <xf numFmtId="0" fontId="5" fillId="0" borderId="0" xfId="32" quotePrefix="1" applyFont="1" applyFill="1"/>
    <xf numFmtId="0" fontId="21" fillId="0" borderId="0" xfId="32" applyFont="1" applyFill="1"/>
    <xf numFmtId="0" fontId="7" fillId="0" borderId="0" xfId="32" applyFont="1" applyFill="1"/>
    <xf numFmtId="0" fontId="5" fillId="0" borderId="0" xfId="0" applyFont="1" applyAlignment="1">
      <alignment horizontal="left"/>
    </xf>
    <xf numFmtId="0" fontId="5" fillId="0" borderId="0" xfId="0" applyFont="1" applyFill="1" applyBorder="1"/>
    <xf numFmtId="0" fontId="9" fillId="0" borderId="0" xfId="0" applyFont="1" applyAlignment="1"/>
    <xf numFmtId="172" fontId="12" fillId="0" borderId="0" xfId="0" applyNumberFormat="1" applyFont="1" applyBorder="1"/>
    <xf numFmtId="1" fontId="12" fillId="0" borderId="0" xfId="0" applyNumberFormat="1" applyFont="1" applyBorder="1"/>
    <xf numFmtId="172" fontId="12" fillId="0" borderId="0" xfId="0" applyNumberFormat="1" applyFont="1" applyFill="1" applyBorder="1"/>
    <xf numFmtId="0" fontId="6" fillId="0" borderId="0" xfId="0" applyFont="1" applyFill="1" applyBorder="1"/>
    <xf numFmtId="0" fontId="6" fillId="0" borderId="0" xfId="0" applyFont="1" applyBorder="1"/>
    <xf numFmtId="199" fontId="12" fillId="0" borderId="3" xfId="28" applyNumberFormat="1" applyFont="1" applyBorder="1" applyAlignment="1">
      <alignment horizontal="right" indent="1"/>
    </xf>
    <xf numFmtId="199" fontId="12" fillId="0" borderId="0" xfId="28" applyNumberFormat="1" applyFont="1" applyBorder="1" applyAlignment="1">
      <alignment horizontal="right" indent="1"/>
    </xf>
    <xf numFmtId="199" fontId="12" fillId="0" borderId="0" xfId="28" applyNumberFormat="1" applyFont="1" applyFill="1" applyBorder="1" applyAlignment="1">
      <alignment horizontal="right" indent="1"/>
    </xf>
    <xf numFmtId="174" fontId="12" fillId="0" borderId="9" xfId="0" applyNumberFormat="1" applyFont="1" applyFill="1" applyBorder="1" applyAlignment="1">
      <alignment horizontal="left" wrapText="1" indent="1"/>
    </xf>
    <xf numFmtId="174" fontId="12" fillId="0" borderId="9" xfId="0" applyNumberFormat="1" applyFont="1" applyBorder="1" applyAlignment="1">
      <alignment horizontal="left" wrapText="1" indent="1"/>
    </xf>
    <xf numFmtId="199" fontId="12" fillId="0" borderId="0" xfId="28" quotePrefix="1" applyNumberFormat="1" applyFont="1" applyBorder="1" applyAlignment="1">
      <alignment horizontal="right" indent="1"/>
    </xf>
    <xf numFmtId="49" fontId="12" fillId="0" borderId="9" xfId="0" applyNumberFormat="1" applyFont="1" applyFill="1" applyBorder="1" applyAlignment="1">
      <alignment horizontal="left" indent="1"/>
    </xf>
    <xf numFmtId="0" fontId="6" fillId="0" borderId="0" xfId="0" applyFont="1" applyAlignment="1">
      <alignment horizontal="left" indent="1"/>
    </xf>
    <xf numFmtId="0" fontId="7" fillId="0" borderId="0" xfId="0" applyFont="1" applyAlignment="1"/>
    <xf numFmtId="0" fontId="50" fillId="0" borderId="0" xfId="0" applyFont="1" applyAlignment="1"/>
    <xf numFmtId="172" fontId="12" fillId="0" borderId="0" xfId="28" applyFont="1" applyAlignment="1">
      <alignment horizontal="right" indent="1"/>
    </xf>
    <xf numFmtId="199" fontId="12" fillId="0" borderId="0" xfId="28" applyNumberFormat="1" applyFont="1" applyAlignment="1">
      <alignment horizontal="right" indent="1"/>
    </xf>
    <xf numFmtId="49" fontId="12" fillId="0" borderId="9" xfId="0" applyNumberFormat="1" applyFont="1" applyBorder="1" applyAlignment="1">
      <alignment horizontal="left" indent="1"/>
    </xf>
    <xf numFmtId="174" fontId="12" fillId="0" borderId="9" xfId="0" applyNumberFormat="1" applyFont="1" applyBorder="1" applyAlignment="1">
      <alignment horizontal="left" wrapText="1" indent="2"/>
    </xf>
    <xf numFmtId="174" fontId="12" fillId="0" borderId="9" xfId="0" applyNumberFormat="1" applyFont="1" applyFill="1" applyBorder="1" applyAlignment="1">
      <alignment horizontal="left" wrapText="1" indent="2"/>
    </xf>
    <xf numFmtId="0" fontId="10" fillId="0" borderId="0" xfId="0" applyFont="1" applyBorder="1" applyAlignment="1">
      <alignment vertical="center"/>
    </xf>
    <xf numFmtId="0" fontId="16" fillId="0" borderId="0" xfId="0" applyFont="1" applyBorder="1"/>
    <xf numFmtId="0" fontId="6" fillId="0" borderId="0" xfId="0" applyFont="1" applyFill="1" applyAlignment="1">
      <alignment horizontal="left"/>
    </xf>
    <xf numFmtId="200" fontId="12" fillId="0" borderId="0" xfId="32" applyNumberFormat="1" applyFont="1"/>
    <xf numFmtId="0" fontId="7" fillId="0" borderId="0" xfId="30" applyFont="1" applyAlignment="1">
      <alignment horizontal="left"/>
    </xf>
    <xf numFmtId="175" fontId="35" fillId="0" borderId="0" xfId="24" applyNumberFormat="1" applyFont="1" applyFill="1" applyBorder="1" applyAlignment="1">
      <alignment horizontal="right" indent="1"/>
    </xf>
    <xf numFmtId="172" fontId="12" fillId="0" borderId="0" xfId="28" applyFont="1" applyFill="1" applyAlignment="1">
      <alignment horizontal="right" indent="1"/>
    </xf>
    <xf numFmtId="164" fontId="12" fillId="0" borderId="9" xfId="0" applyNumberFormat="1" applyFont="1" applyFill="1" applyBorder="1" applyAlignment="1">
      <alignment horizontal="left" wrapText="1" indent="1"/>
    </xf>
    <xf numFmtId="164" fontId="12" fillId="0" borderId="9" xfId="0" applyNumberFormat="1" applyFont="1" applyFill="1" applyBorder="1" applyAlignment="1">
      <alignment horizontal="left" indent="1"/>
    </xf>
    <xf numFmtId="164" fontId="12" fillId="0" borderId="9" xfId="0" applyNumberFormat="1" applyFont="1" applyFill="1" applyBorder="1" applyAlignment="1">
      <alignment horizontal="left" wrapText="1" indent="2"/>
    </xf>
    <xf numFmtId="173" fontId="12" fillId="0" borderId="0" xfId="24" applyFont="1" applyFill="1" applyBorder="1" applyAlignment="1">
      <alignment horizontal="right" indent="1"/>
    </xf>
    <xf numFmtId="49" fontId="12" fillId="0" borderId="9" xfId="0" applyNumberFormat="1" applyFont="1" applyFill="1" applyBorder="1" applyAlignment="1">
      <alignment horizontal="left" wrapText="1" indent="1"/>
    </xf>
    <xf numFmtId="0" fontId="6" fillId="0" borderId="0" xfId="0" applyFont="1" applyBorder="1" applyAlignment="1"/>
    <xf numFmtId="0" fontId="6" fillId="0" borderId="0" xfId="0" applyFont="1" applyBorder="1" applyAlignment="1">
      <alignment horizontal="left" indent="1"/>
    </xf>
    <xf numFmtId="0" fontId="7" fillId="0" borderId="0" xfId="0" applyFont="1" applyAlignment="1">
      <alignment horizontal="left"/>
    </xf>
    <xf numFmtId="0" fontId="31" fillId="0" borderId="0" xfId="0" quotePrefix="1" applyFont="1" applyBorder="1"/>
    <xf numFmtId="49" fontId="5" fillId="0" borderId="0" xfId="0" applyNumberFormat="1" applyFont="1" applyBorder="1" applyAlignment="1">
      <alignment horizontal="center" vertical="center"/>
    </xf>
    <xf numFmtId="49" fontId="5" fillId="0" borderId="0" xfId="0" applyNumberFormat="1" applyFont="1" applyBorder="1" applyAlignment="1">
      <alignment horizontal="center" vertical="center" wrapText="1"/>
    </xf>
    <xf numFmtId="49" fontId="5" fillId="0" borderId="0" xfId="0" applyNumberFormat="1" applyFont="1" applyBorder="1" applyAlignment="1">
      <alignment horizontal="center"/>
    </xf>
    <xf numFmtId="0" fontId="5" fillId="0" borderId="12" xfId="0" applyFont="1" applyBorder="1" applyAlignment="1">
      <alignment horizontal="center" vertical="center"/>
    </xf>
    <xf numFmtId="49" fontId="5" fillId="0" borderId="0" xfId="0" applyNumberFormat="1" applyFont="1" applyBorder="1" applyAlignment="1">
      <alignment horizontal="left" indent="1"/>
    </xf>
    <xf numFmtId="1" fontId="12" fillId="0" borderId="0" xfId="28" applyNumberFormat="1" applyFont="1" applyAlignment="1">
      <alignment horizontal="right" indent="1"/>
    </xf>
    <xf numFmtId="1" fontId="35" fillId="0" borderId="0" xfId="28" applyNumberFormat="1" applyFont="1" applyAlignment="1">
      <alignment horizontal="right" indent="2"/>
    </xf>
    <xf numFmtId="165" fontId="35" fillId="0" borderId="0" xfId="28" applyNumberFormat="1" applyFont="1" applyAlignment="1">
      <alignment horizontal="right" indent="1"/>
    </xf>
    <xf numFmtId="49" fontId="5" fillId="0" borderId="5" xfId="0" applyNumberFormat="1" applyFont="1" applyFill="1" applyBorder="1" applyAlignment="1">
      <alignment horizontal="center" vertical="center"/>
    </xf>
    <xf numFmtId="0" fontId="5" fillId="0" borderId="16" xfId="0" applyFont="1" applyBorder="1" applyAlignment="1">
      <alignment horizontal="left" indent="1"/>
    </xf>
    <xf numFmtId="0" fontId="5" fillId="0" borderId="9" xfId="0" applyFont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 wrapText="1"/>
    </xf>
    <xf numFmtId="49" fontId="5" fillId="0" borderId="4" xfId="0" applyNumberFormat="1" applyFont="1" applyBorder="1" applyAlignment="1">
      <alignment horizontal="center" vertical="center"/>
    </xf>
    <xf numFmtId="49" fontId="5" fillId="0" borderId="5" xfId="0" applyNumberFormat="1" applyFont="1" applyFill="1" applyBorder="1" applyAlignment="1">
      <alignment horizontal="center" vertical="center" wrapText="1"/>
    </xf>
    <xf numFmtId="0" fontId="5" fillId="0" borderId="7" xfId="0" applyFont="1" applyBorder="1" applyAlignment="1">
      <alignment horizontal="center"/>
    </xf>
    <xf numFmtId="165" fontId="35" fillId="0" borderId="0" xfId="28" applyNumberFormat="1" applyFont="1" applyFill="1" applyAlignment="1">
      <alignment horizontal="right" indent="1"/>
    </xf>
    <xf numFmtId="1" fontId="35" fillId="0" borderId="0" xfId="28" applyNumberFormat="1" applyFont="1" applyBorder="1" applyAlignment="1">
      <alignment horizontal="right" indent="1"/>
    </xf>
    <xf numFmtId="0" fontId="5" fillId="0" borderId="0" xfId="0" quotePrefix="1" applyFont="1" applyAlignment="1">
      <alignment horizontal="left"/>
    </xf>
    <xf numFmtId="49" fontId="5" fillId="0" borderId="12" xfId="0" applyNumberFormat="1" applyFont="1" applyBorder="1" applyAlignment="1">
      <alignment horizontal="center" vertical="center"/>
    </xf>
    <xf numFmtId="172" fontId="12" fillId="0" borderId="9" xfId="28" applyFont="1" applyBorder="1" applyAlignment="1">
      <alignment horizontal="right" indent="1"/>
    </xf>
    <xf numFmtId="0" fontId="5" fillId="0" borderId="11" xfId="0" applyFont="1" applyFill="1" applyBorder="1" applyAlignment="1">
      <alignment horizontal="center" vertical="center" wrapText="1"/>
    </xf>
    <xf numFmtId="0" fontId="7" fillId="0" borderId="0" xfId="32" applyFont="1" applyAlignment="1">
      <alignment horizontal="left"/>
    </xf>
    <xf numFmtId="0" fontId="5" fillId="0" borderId="11" xfId="0" applyFont="1" applyFill="1" applyBorder="1" applyAlignment="1">
      <alignment horizontal="center" vertical="center" wrapText="1"/>
    </xf>
    <xf numFmtId="0" fontId="40" fillId="0" borderId="5" xfId="34" applyFont="1" applyBorder="1" applyAlignment="1"/>
    <xf numFmtId="0" fontId="41" fillId="0" borderId="5" xfId="34" applyFont="1" applyBorder="1" applyAlignment="1"/>
    <xf numFmtId="0" fontId="42" fillId="0" borderId="0" xfId="34" applyFont="1" applyAlignment="1" applyProtection="1">
      <alignment vertical="center"/>
      <protection locked="0"/>
    </xf>
    <xf numFmtId="0" fontId="5" fillId="0" borderId="0" xfId="34" applyFont="1" applyAlignment="1" applyProtection="1">
      <alignment vertical="center"/>
      <protection locked="0"/>
    </xf>
    <xf numFmtId="0" fontId="5" fillId="0" borderId="0" xfId="34" applyFont="1" applyAlignment="1"/>
    <xf numFmtId="0" fontId="2" fillId="0" borderId="0" xfId="34" applyAlignment="1"/>
    <xf numFmtId="0" fontId="5" fillId="0" borderId="11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horizontal="center" vertical="center" wrapText="1"/>
    </xf>
    <xf numFmtId="0" fontId="5" fillId="0" borderId="15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0" fontId="5" fillId="0" borderId="8" xfId="0" applyFont="1" applyFill="1" applyBorder="1" applyAlignment="1">
      <alignment horizontal="center" vertical="center" wrapText="1"/>
    </xf>
    <xf numFmtId="0" fontId="5" fillId="0" borderId="13" xfId="0" applyFont="1" applyFill="1" applyBorder="1" applyAlignment="1">
      <alignment horizontal="center" vertical="center" wrapText="1"/>
    </xf>
    <xf numFmtId="0" fontId="5" fillId="0" borderId="16" xfId="0" applyFont="1" applyFill="1" applyBorder="1" applyAlignment="1">
      <alignment horizontal="center" vertical="center" wrapText="1"/>
    </xf>
    <xf numFmtId="0" fontId="5" fillId="0" borderId="12" xfId="32" applyFont="1" applyFill="1" applyBorder="1" applyAlignment="1">
      <alignment horizontal="center" vertical="center" wrapText="1"/>
    </xf>
    <xf numFmtId="0" fontId="5" fillId="0" borderId="15" xfId="32" applyFont="1" applyFill="1" applyBorder="1" applyAlignment="1">
      <alignment horizontal="center" vertical="center" wrapText="1"/>
    </xf>
    <xf numFmtId="0" fontId="5" fillId="0" borderId="12" xfId="32" applyFont="1" applyFill="1" applyBorder="1" applyAlignment="1">
      <alignment horizontal="center" vertical="center"/>
    </xf>
    <xf numFmtId="0" fontId="5" fillId="0" borderId="15" xfId="32" applyFont="1" applyFill="1" applyBorder="1" applyAlignment="1">
      <alignment horizontal="center" vertical="center"/>
    </xf>
    <xf numFmtId="0" fontId="5" fillId="0" borderId="7" xfId="32" applyFont="1" applyFill="1" applyBorder="1" applyAlignment="1">
      <alignment horizontal="center" vertical="center"/>
    </xf>
    <xf numFmtId="0" fontId="12" fillId="0" borderId="4" xfId="0" applyFont="1" applyBorder="1" applyAlignment="1">
      <alignment horizontal="center" vertical="center" wrapText="1"/>
    </xf>
    <xf numFmtId="49" fontId="12" fillId="0" borderId="0" xfId="0" applyNumberFormat="1" applyFont="1" applyFill="1" applyBorder="1" applyAlignment="1">
      <alignment horizontal="center" vertical="center" wrapText="1"/>
    </xf>
    <xf numFmtId="0" fontId="5" fillId="0" borderId="6" xfId="0" applyFont="1" applyFill="1" applyBorder="1" applyAlignment="1">
      <alignment horizontal="center" vertical="center" wrapText="1"/>
    </xf>
    <xf numFmtId="49" fontId="5" fillId="0" borderId="8" xfId="0" applyNumberFormat="1" applyFont="1" applyBorder="1" applyAlignment="1">
      <alignment horizontal="center" vertical="center"/>
    </xf>
    <xf numFmtId="49" fontId="5" fillId="0" borderId="11" xfId="0" applyNumberFormat="1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49" fontId="5" fillId="0" borderId="10" xfId="0" applyNumberFormat="1" applyFont="1" applyBorder="1" applyAlignment="1">
      <alignment horizontal="center" vertical="center" wrapText="1"/>
    </xf>
    <xf numFmtId="49" fontId="5" fillId="0" borderId="4" xfId="0" applyNumberFormat="1" applyFont="1" applyBorder="1" applyAlignment="1">
      <alignment horizontal="center" vertical="center" wrapText="1"/>
    </xf>
    <xf numFmtId="49" fontId="5" fillId="0" borderId="17" xfId="0" applyNumberFormat="1" applyFont="1" applyBorder="1" applyAlignment="1">
      <alignment horizontal="center" vertical="center" wrapText="1"/>
    </xf>
    <xf numFmtId="49" fontId="5" fillId="0" borderId="5" xfId="0" applyNumberFormat="1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49" fontId="5" fillId="0" borderId="17" xfId="0" applyNumberFormat="1" applyFont="1" applyBorder="1" applyAlignment="1">
      <alignment horizontal="center" vertical="center"/>
    </xf>
    <xf numFmtId="49" fontId="5" fillId="0" borderId="16" xfId="0" applyNumberFormat="1" applyFont="1" applyBorder="1" applyAlignment="1">
      <alignment horizontal="center" vertical="center"/>
    </xf>
    <xf numFmtId="49" fontId="5" fillId="0" borderId="7" xfId="0" applyNumberFormat="1" applyFont="1" applyBorder="1" applyAlignment="1">
      <alignment horizontal="center" vertical="center"/>
    </xf>
    <xf numFmtId="49" fontId="5" fillId="0" borderId="8" xfId="0" applyNumberFormat="1" applyFont="1" applyBorder="1" applyAlignment="1">
      <alignment horizontal="center" vertical="center" wrapText="1"/>
    </xf>
    <xf numFmtId="49" fontId="5" fillId="0" borderId="11" xfId="0" applyNumberFormat="1" applyFont="1" applyBorder="1" applyAlignment="1">
      <alignment horizontal="center" vertical="center" wrapText="1"/>
    </xf>
  </cellXfs>
  <cellStyles count="92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ohneP" xfId="12"/>
    <cellStyle name="4mitP" xfId="13"/>
    <cellStyle name="4ohneP" xfId="14"/>
    <cellStyle name="5x indented GHG Textfiels" xfId="15"/>
    <cellStyle name="6mitP" xfId="16"/>
    <cellStyle name="6ohneP" xfId="17"/>
    <cellStyle name="7mitP" xfId="18"/>
    <cellStyle name="9mitP" xfId="19"/>
    <cellStyle name="9ohneP" xfId="20"/>
    <cellStyle name="Comma [0]" xfId="21"/>
    <cellStyle name="Currency [0]" xfId="22"/>
    <cellStyle name="CustomizationCells" xfId="23"/>
    <cellStyle name="Eine_Nachkommastelle" xfId="24"/>
    <cellStyle name="FEST" xfId="36"/>
    <cellStyle name="Fuss" xfId="25"/>
    <cellStyle name="Hyperlink" xfId="26" builtinId="8"/>
    <cellStyle name="Hyperlink 2" xfId="35"/>
    <cellStyle name="Hyperlink 2 2" xfId="37"/>
    <cellStyle name="Hyperlink 3" xfId="38"/>
    <cellStyle name="Komma 2" xfId="39"/>
    <cellStyle name="Komma 2 2" xfId="40"/>
    <cellStyle name="Komma 3" xfId="41"/>
    <cellStyle name="mitP" xfId="27"/>
    <cellStyle name="Notiz 2" xfId="42"/>
    <cellStyle name="Ohne_Nachkomma" xfId="28"/>
    <cellStyle name="ohneP" xfId="29"/>
    <cellStyle name="Prozent 2" xfId="43"/>
    <cellStyle name="Standard" xfId="0" builtinId="0"/>
    <cellStyle name="Standard 10" xfId="44"/>
    <cellStyle name="Standard 10 2" xfId="45"/>
    <cellStyle name="Standard 10 2 2" xfId="46"/>
    <cellStyle name="Standard 11" xfId="47"/>
    <cellStyle name="Standard 11 2" xfId="48"/>
    <cellStyle name="Standard 12" xfId="49"/>
    <cellStyle name="Standard 12 2" xfId="50"/>
    <cellStyle name="Standard 13" xfId="51"/>
    <cellStyle name="Standard 13 2" xfId="52"/>
    <cellStyle name="Standard 14" xfId="53"/>
    <cellStyle name="Standard 14 2" xfId="54"/>
    <cellStyle name="Standard 15" xfId="55"/>
    <cellStyle name="Standard 15 2" xfId="56"/>
    <cellStyle name="Standard 16" xfId="57"/>
    <cellStyle name="Standard 16 2" xfId="58"/>
    <cellStyle name="Standard 17" xfId="59"/>
    <cellStyle name="Standard 17 2" xfId="60"/>
    <cellStyle name="Standard 18" xfId="61"/>
    <cellStyle name="Standard 18 2" xfId="62"/>
    <cellStyle name="Standard 19" xfId="63"/>
    <cellStyle name="Standard 2" xfId="32"/>
    <cellStyle name="Standard 2 2" xfId="30"/>
    <cellStyle name="Standard 2 2 2" xfId="34"/>
    <cellStyle name="Standard 2 2 2 2" xfId="64"/>
    <cellStyle name="Standard 2 3" xfId="65"/>
    <cellStyle name="Standard 2 3 2" xfId="66"/>
    <cellStyle name="Standard 2 4" xfId="67"/>
    <cellStyle name="Standard 2 5" xfId="68"/>
    <cellStyle name="Standard 2 6" xfId="69"/>
    <cellStyle name="Standard 2 6 2" xfId="70"/>
    <cellStyle name="Standard 20" xfId="71"/>
    <cellStyle name="Standard 3" xfId="31"/>
    <cellStyle name="Standard 3 2" xfId="72"/>
    <cellStyle name="Standard 3 3" xfId="73"/>
    <cellStyle name="Standard 4" xfId="33"/>
    <cellStyle name="Standard 4 2" xfId="74"/>
    <cellStyle name="Standard 4 3" xfId="75"/>
    <cellStyle name="Standard 5" xfId="76"/>
    <cellStyle name="Standard 5 2" xfId="77"/>
    <cellStyle name="Standard 5 2 2" xfId="78"/>
    <cellStyle name="Standard 5 3" xfId="79"/>
    <cellStyle name="Standard 5 4" xfId="80"/>
    <cellStyle name="Standard 5 5" xfId="81"/>
    <cellStyle name="Standard 6" xfId="82"/>
    <cellStyle name="Standard 6 2" xfId="83"/>
    <cellStyle name="Standard 6 2 2" xfId="84"/>
    <cellStyle name="Standard 6 3" xfId="85"/>
    <cellStyle name="Standard 6 4" xfId="86"/>
    <cellStyle name="Standard 7" xfId="87"/>
    <cellStyle name="Standard 7 2" xfId="88"/>
    <cellStyle name="Standard 8" xfId="89"/>
    <cellStyle name="Standard 8 2" xfId="90"/>
    <cellStyle name="Standard 9" xfId="91"/>
  </cellStyles>
  <dxfs count="0"/>
  <tableStyles count="0" defaultTableStyle="TableStyleMedium2" defaultPivotStyle="PivotStyleLight16"/>
  <colors>
    <mruColors>
      <color rgb="FF9BBB5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304801</xdr:colOff>
      <xdr:row>0</xdr:row>
      <xdr:rowOff>0</xdr:rowOff>
    </xdr:from>
    <xdr:to>
      <xdr:col>7</xdr:col>
      <xdr:colOff>2248801</xdr:colOff>
      <xdr:row>0</xdr:row>
      <xdr:rowOff>548367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19701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95250</xdr:colOff>
      <xdr:row>0</xdr:row>
      <xdr:rowOff>342900</xdr:rowOff>
    </xdr:from>
    <xdr:to>
      <xdr:col>2</xdr:col>
      <xdr:colOff>521250</xdr:colOff>
      <xdr:row>0</xdr:row>
      <xdr:rowOff>559947</xdr:rowOff>
    </xdr:to>
    <xdr:sp macro="" textlink="">
      <xdr:nvSpPr>
        <xdr:cNvPr id="3" name="Textfeld 2"/>
        <xdr:cNvSpPr txBox="1"/>
      </xdr:nvSpPr>
      <xdr:spPr>
        <a:xfrm>
          <a:off x="542925" y="342900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twoCellAnchor>
  <xdr:twoCellAnchor editAs="oneCell">
    <xdr:from>
      <xdr:col>1</xdr:col>
      <xdr:colOff>0</xdr:colOff>
      <xdr:row>19</xdr:row>
      <xdr:rowOff>0</xdr:rowOff>
    </xdr:from>
    <xdr:to>
      <xdr:col>4</xdr:col>
      <xdr:colOff>590550</xdr:colOff>
      <xdr:row>36</xdr:row>
      <xdr:rowOff>69850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7675" y="4314825"/>
          <a:ext cx="2876550" cy="28225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31</xdr:row>
      <xdr:rowOff>9525</xdr:rowOff>
    </xdr:from>
    <xdr:to>
      <xdr:col>4</xdr:col>
      <xdr:colOff>1228725</xdr:colOff>
      <xdr:row>36</xdr:row>
      <xdr:rowOff>171450</xdr:rowOff>
    </xdr:to>
    <xdr:sp macro="" textlink="">
      <xdr:nvSpPr>
        <xdr:cNvPr id="2" name="Line 5"/>
        <xdr:cNvSpPr>
          <a:spLocks noChangeShapeType="1"/>
        </xdr:cNvSpPr>
      </xdr:nvSpPr>
      <xdr:spPr bwMode="auto">
        <a:xfrm>
          <a:off x="5981700" y="7762875"/>
          <a:ext cx="981075" cy="111442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19050</xdr:colOff>
      <xdr:row>31</xdr:row>
      <xdr:rowOff>0</xdr:rowOff>
    </xdr:from>
    <xdr:to>
      <xdr:col>5</xdr:col>
      <xdr:colOff>0</xdr:colOff>
      <xdr:row>36</xdr:row>
      <xdr:rowOff>171450</xdr:rowOff>
    </xdr:to>
    <xdr:sp macro="" textlink="">
      <xdr:nvSpPr>
        <xdr:cNvPr id="3" name="Line 6"/>
        <xdr:cNvSpPr>
          <a:spLocks noChangeShapeType="1"/>
        </xdr:cNvSpPr>
      </xdr:nvSpPr>
      <xdr:spPr bwMode="auto">
        <a:xfrm flipH="1">
          <a:off x="6000750" y="7753350"/>
          <a:ext cx="962025" cy="112395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31</xdr:row>
      <xdr:rowOff>9525</xdr:rowOff>
    </xdr:from>
    <xdr:to>
      <xdr:col>4</xdr:col>
      <xdr:colOff>1228725</xdr:colOff>
      <xdr:row>36</xdr:row>
      <xdr:rowOff>171450</xdr:rowOff>
    </xdr:to>
    <xdr:sp macro="" textlink="">
      <xdr:nvSpPr>
        <xdr:cNvPr id="5" name="Line 5"/>
        <xdr:cNvSpPr>
          <a:spLocks noChangeShapeType="1"/>
        </xdr:cNvSpPr>
      </xdr:nvSpPr>
      <xdr:spPr bwMode="auto">
        <a:xfrm>
          <a:off x="5686425" y="7410450"/>
          <a:ext cx="962025" cy="96202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19050</xdr:colOff>
      <xdr:row>31</xdr:row>
      <xdr:rowOff>0</xdr:rowOff>
    </xdr:from>
    <xdr:to>
      <xdr:col>5</xdr:col>
      <xdr:colOff>0</xdr:colOff>
      <xdr:row>36</xdr:row>
      <xdr:rowOff>171450</xdr:rowOff>
    </xdr:to>
    <xdr:sp macro="" textlink="">
      <xdr:nvSpPr>
        <xdr:cNvPr id="6" name="Line 6"/>
        <xdr:cNvSpPr>
          <a:spLocks noChangeShapeType="1"/>
        </xdr:cNvSpPr>
      </xdr:nvSpPr>
      <xdr:spPr bwMode="auto">
        <a:xfrm flipH="1">
          <a:off x="5705475" y="7400925"/>
          <a:ext cx="942975" cy="97155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Publikationen/Thematisch/UmweltstatistischeErhebungen/Abfallwirtschaft/AbfallbilanzPDF_5321001.pdf?__blob=publicationFile" TargetMode="External"/><Relationship Id="rId2" Type="http://schemas.openxmlformats.org/officeDocument/2006/relationships/hyperlink" Target="https://www.destatis.de/DE/Publikationen/Thematisch/UmweltoekonomischeGesamtrechnungen/EnergieRohstoffe/FachbeitraegeRohstoffe.html" TargetMode="External"/><Relationship Id="rId1" Type="http://schemas.openxmlformats.org/officeDocument/2006/relationships/hyperlink" Target="https://www.destatis.de/DE/Publikationen/Thematisch/UmweltoekonomischeGesamtrechnungen/Querschnitt/UmweltnutzungundWirtschaftEnergie.html" TargetMode="External"/><Relationship Id="rId6" Type="http://schemas.openxmlformats.org/officeDocument/2006/relationships/printerSettings" Target="../printerSettings/printerSettings2.bin"/><Relationship Id="rId5" Type="http://schemas.openxmlformats.org/officeDocument/2006/relationships/hyperlink" Target="https://www.destatis.de/DE/Publikationen/Thematisch/UmweltoekonomischeGesamtrechnungen/Waldgesamtrechnung.html" TargetMode="External"/><Relationship Id="rId4" Type="http://schemas.openxmlformats.org/officeDocument/2006/relationships/hyperlink" Target="https://www.destatis.de/DE/Publikationen/Thematisch/UmweltoekonomischeGesamtrechnungen/Umweltschutzmassnahmen/Umweltschutzausgaben.html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ipcc.ch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/>
  <cols>
    <col min="1" max="1" width="6.7109375" style="178" customWidth="1"/>
    <col min="2" max="6" width="11.42578125" style="178"/>
    <col min="7" max="7" width="9.85546875" style="178" customWidth="1"/>
    <col min="8" max="8" width="38" style="178" customWidth="1"/>
    <col min="9" max="16384" width="11.42578125" style="178"/>
  </cols>
  <sheetData>
    <row r="1" spans="1:9" ht="45.75" customHeight="1">
      <c r="A1" s="177"/>
      <c r="B1" s="279"/>
      <c r="C1" s="280"/>
      <c r="D1" s="280"/>
      <c r="E1" s="280"/>
      <c r="F1" s="280"/>
      <c r="G1" s="280"/>
      <c r="H1" s="280"/>
    </row>
    <row r="2" spans="1:9" ht="14.25" customHeight="1">
      <c r="A2" s="179"/>
      <c r="B2" s="179"/>
      <c r="C2" s="179"/>
      <c r="D2" s="179"/>
      <c r="E2" s="179"/>
      <c r="F2" s="179"/>
      <c r="G2" s="179"/>
      <c r="H2" s="179"/>
    </row>
    <row r="3" spans="1:9" ht="11.25" customHeight="1">
      <c r="A3" s="179"/>
      <c r="B3" s="179"/>
      <c r="C3" s="179"/>
      <c r="D3" s="179"/>
      <c r="E3" s="179"/>
      <c r="F3" s="179"/>
      <c r="G3" s="179"/>
      <c r="H3" s="281" t="s">
        <v>504</v>
      </c>
      <c r="I3" s="180"/>
    </row>
    <row r="4" spans="1:9">
      <c r="A4" s="179"/>
      <c r="B4" s="179"/>
      <c r="C4" s="179"/>
      <c r="D4" s="179"/>
      <c r="E4" s="179"/>
      <c r="F4" s="179"/>
      <c r="G4" s="179"/>
      <c r="H4" s="282"/>
    </row>
    <row r="5" spans="1:9">
      <c r="A5" s="179"/>
      <c r="B5" s="179"/>
      <c r="C5" s="179"/>
      <c r="D5" s="179"/>
      <c r="E5" s="179"/>
      <c r="F5" s="179"/>
      <c r="G5" s="179"/>
      <c r="H5" s="179"/>
    </row>
    <row r="6" spans="1:9">
      <c r="A6" s="179"/>
      <c r="B6" s="179"/>
      <c r="C6" s="179"/>
      <c r="D6" s="179"/>
      <c r="E6" s="179"/>
      <c r="F6" s="179"/>
      <c r="G6" s="179"/>
      <c r="H6" s="179"/>
    </row>
    <row r="7" spans="1:9">
      <c r="A7" s="179"/>
      <c r="B7" s="179"/>
      <c r="C7" s="179"/>
      <c r="D7" s="179"/>
      <c r="E7" s="179"/>
      <c r="F7" s="179"/>
      <c r="G7" s="179"/>
      <c r="H7" s="179"/>
    </row>
    <row r="8" spans="1:9">
      <c r="A8" s="179"/>
      <c r="B8" s="179"/>
      <c r="C8" s="179"/>
      <c r="D8" s="179"/>
      <c r="E8" s="179"/>
      <c r="F8" s="179"/>
      <c r="G8" s="179"/>
      <c r="H8" s="179"/>
    </row>
    <row r="9" spans="1:9">
      <c r="A9" s="179"/>
      <c r="B9" s="179"/>
      <c r="C9" s="179"/>
      <c r="D9" s="179"/>
      <c r="E9" s="179"/>
      <c r="F9" s="179"/>
      <c r="G9" s="179"/>
      <c r="H9" s="179"/>
    </row>
    <row r="10" spans="1:9" s="183" customFormat="1" ht="34.5">
      <c r="A10" s="181"/>
      <c r="B10" s="182" t="s">
        <v>505</v>
      </c>
      <c r="C10" s="182"/>
      <c r="D10" s="181"/>
      <c r="E10" s="181"/>
      <c r="F10" s="181"/>
      <c r="G10" s="181"/>
      <c r="H10" s="181"/>
    </row>
    <row r="11" spans="1:9">
      <c r="A11" s="179"/>
      <c r="B11" s="179"/>
      <c r="C11" s="179"/>
      <c r="D11" s="179"/>
      <c r="E11" s="179"/>
      <c r="F11" s="179"/>
      <c r="G11" s="179"/>
      <c r="H11" s="179"/>
    </row>
    <row r="12" spans="1:9">
      <c r="A12" s="179"/>
      <c r="B12" s="179"/>
      <c r="C12" s="179"/>
      <c r="D12" s="179"/>
      <c r="E12" s="179"/>
      <c r="F12" s="179"/>
      <c r="G12" s="179"/>
      <c r="H12" s="179"/>
    </row>
    <row r="13" spans="1:9">
      <c r="A13" s="179"/>
      <c r="B13" s="179"/>
      <c r="C13" s="179"/>
      <c r="D13" s="179"/>
      <c r="E13" s="179"/>
      <c r="F13" s="179"/>
      <c r="G13" s="179"/>
      <c r="H13" s="179"/>
    </row>
    <row r="14" spans="1:9" s="183" customFormat="1" ht="27">
      <c r="A14" s="181"/>
      <c r="B14" s="184" t="s">
        <v>506</v>
      </c>
      <c r="C14" s="185"/>
      <c r="D14" s="185"/>
      <c r="E14" s="186"/>
      <c r="F14" s="181"/>
      <c r="G14" s="181"/>
      <c r="H14" s="181"/>
    </row>
    <row r="15" spans="1:9" s="183" customFormat="1" ht="27">
      <c r="A15" s="181"/>
      <c r="B15" s="184" t="s">
        <v>711</v>
      </c>
      <c r="C15" s="185"/>
      <c r="D15" s="185"/>
      <c r="E15" s="186"/>
      <c r="F15" s="181"/>
      <c r="G15" s="181"/>
      <c r="H15" s="181"/>
    </row>
    <row r="16" spans="1:9" s="183" customFormat="1" ht="27">
      <c r="A16" s="181"/>
      <c r="B16" s="184"/>
      <c r="C16" s="185"/>
      <c r="D16" s="185"/>
      <c r="E16" s="186"/>
      <c r="F16" s="181"/>
      <c r="G16" s="181"/>
      <c r="H16" s="181"/>
    </row>
    <row r="17" spans="1:8">
      <c r="A17" s="179"/>
      <c r="B17" s="179"/>
      <c r="C17" s="179"/>
      <c r="D17" s="179"/>
      <c r="E17" s="179"/>
      <c r="F17" s="179"/>
      <c r="G17" s="179"/>
      <c r="H17" s="179"/>
    </row>
    <row r="18" spans="1:8">
      <c r="A18" s="179"/>
      <c r="B18" s="187"/>
      <c r="C18" s="187"/>
      <c r="D18" s="187"/>
      <c r="E18" s="187"/>
      <c r="F18" s="179"/>
      <c r="G18" s="179"/>
      <c r="H18" s="179"/>
    </row>
    <row r="19" spans="1:8">
      <c r="A19" s="179"/>
      <c r="B19" s="187"/>
      <c r="C19" s="187"/>
      <c r="D19" s="187"/>
      <c r="E19" s="187"/>
      <c r="F19" s="179"/>
      <c r="G19" s="179"/>
      <c r="H19" s="179"/>
    </row>
    <row r="20" spans="1:8">
      <c r="A20" s="179"/>
      <c r="B20" s="283"/>
      <c r="C20" s="284"/>
      <c r="D20" s="284"/>
      <c r="E20" s="284"/>
      <c r="F20" s="188"/>
      <c r="G20" s="179"/>
      <c r="H20" s="179"/>
    </row>
    <row r="21" spans="1:8">
      <c r="A21" s="179"/>
      <c r="B21" s="284"/>
      <c r="C21" s="284"/>
      <c r="D21" s="284"/>
      <c r="E21" s="284"/>
      <c r="F21" s="188"/>
      <c r="G21" s="179"/>
      <c r="H21" s="179"/>
    </row>
    <row r="22" spans="1:8">
      <c r="A22" s="179"/>
      <c r="B22" s="284"/>
      <c r="C22" s="284"/>
      <c r="D22" s="284"/>
      <c r="E22" s="284"/>
      <c r="F22" s="188"/>
      <c r="G22" s="179"/>
      <c r="H22" s="179"/>
    </row>
    <row r="23" spans="1:8">
      <c r="A23" s="179"/>
      <c r="B23" s="284"/>
      <c r="C23" s="284"/>
      <c r="D23" s="284"/>
      <c r="E23" s="284"/>
      <c r="F23" s="188"/>
      <c r="G23" s="179"/>
      <c r="H23" s="179"/>
    </row>
    <row r="24" spans="1:8">
      <c r="A24" s="179"/>
      <c r="B24" s="284"/>
      <c r="C24" s="284"/>
      <c r="D24" s="284"/>
      <c r="E24" s="284"/>
      <c r="F24" s="188"/>
      <c r="G24" s="179"/>
      <c r="H24" s="179"/>
    </row>
    <row r="25" spans="1:8">
      <c r="A25" s="179"/>
      <c r="B25" s="284"/>
      <c r="C25" s="284"/>
      <c r="D25" s="284"/>
      <c r="E25" s="284"/>
      <c r="F25" s="188"/>
      <c r="G25" s="179"/>
      <c r="H25" s="179"/>
    </row>
    <row r="26" spans="1:8">
      <c r="A26" s="179"/>
      <c r="B26" s="284"/>
      <c r="C26" s="284"/>
      <c r="D26" s="284"/>
      <c r="E26" s="284"/>
      <c r="F26" s="188"/>
      <c r="G26" s="179"/>
      <c r="H26" s="179"/>
    </row>
    <row r="27" spans="1:8">
      <c r="A27" s="179"/>
      <c r="B27" s="284"/>
      <c r="C27" s="284"/>
      <c r="D27" s="284"/>
      <c r="E27" s="284"/>
      <c r="F27" s="188"/>
      <c r="G27" s="179"/>
      <c r="H27" s="179"/>
    </row>
    <row r="28" spans="1:8">
      <c r="A28" s="179"/>
      <c r="B28" s="284"/>
      <c r="C28" s="284"/>
      <c r="D28" s="284"/>
      <c r="E28" s="284"/>
      <c r="F28" s="188"/>
      <c r="G28" s="179"/>
      <c r="H28" s="179"/>
    </row>
    <row r="29" spans="1:8">
      <c r="A29" s="179"/>
      <c r="B29" s="284"/>
      <c r="C29" s="284"/>
      <c r="D29" s="284"/>
      <c r="E29" s="284"/>
      <c r="F29" s="188"/>
      <c r="G29" s="179"/>
      <c r="H29" s="179"/>
    </row>
    <row r="30" spans="1:8">
      <c r="A30" s="179"/>
      <c r="B30" s="284"/>
      <c r="C30" s="284"/>
      <c r="D30" s="284"/>
      <c r="E30" s="284"/>
      <c r="F30" s="188"/>
      <c r="G30" s="179"/>
      <c r="H30" s="179"/>
    </row>
    <row r="31" spans="1:8">
      <c r="A31" s="179"/>
      <c r="B31" s="284"/>
      <c r="C31" s="284"/>
      <c r="D31" s="284"/>
      <c r="E31" s="284"/>
      <c r="F31" s="188"/>
      <c r="G31" s="179"/>
      <c r="H31" s="179"/>
    </row>
    <row r="32" spans="1:8">
      <c r="A32" s="179"/>
      <c r="B32" s="284"/>
      <c r="C32" s="284"/>
      <c r="D32" s="284"/>
      <c r="E32" s="284"/>
      <c r="F32" s="188"/>
      <c r="G32" s="179"/>
      <c r="H32" s="179"/>
    </row>
    <row r="33" spans="1:8">
      <c r="A33" s="179"/>
      <c r="B33" s="284"/>
      <c r="C33" s="284"/>
      <c r="D33" s="284"/>
      <c r="E33" s="284"/>
      <c r="F33" s="188"/>
      <c r="G33" s="179"/>
      <c r="H33" s="179"/>
    </row>
    <row r="34" spans="1:8">
      <c r="A34" s="179"/>
      <c r="B34" s="284"/>
      <c r="C34" s="284"/>
      <c r="D34" s="284"/>
      <c r="E34" s="284"/>
      <c r="F34" s="188"/>
      <c r="G34" s="179"/>
      <c r="H34" s="179"/>
    </row>
    <row r="35" spans="1:8">
      <c r="A35" s="179"/>
      <c r="B35" s="284"/>
      <c r="C35" s="284"/>
      <c r="D35" s="284"/>
      <c r="E35" s="284"/>
      <c r="F35" s="188"/>
      <c r="G35" s="179"/>
      <c r="H35" s="179"/>
    </row>
    <row r="36" spans="1:8">
      <c r="A36" s="179"/>
      <c r="B36" s="284"/>
      <c r="C36" s="284"/>
      <c r="D36" s="284"/>
      <c r="E36" s="284"/>
      <c r="F36" s="188"/>
      <c r="G36" s="179"/>
      <c r="H36" s="179"/>
    </row>
    <row r="37" spans="1:8">
      <c r="A37" s="179"/>
      <c r="B37" s="284"/>
      <c r="C37" s="284"/>
      <c r="D37" s="284"/>
      <c r="E37" s="284"/>
      <c r="F37" s="188"/>
      <c r="G37" s="179"/>
      <c r="H37" s="179"/>
    </row>
    <row r="38" spans="1:8">
      <c r="A38" s="179"/>
      <c r="B38" s="284"/>
      <c r="C38" s="284"/>
      <c r="D38" s="284"/>
      <c r="E38" s="284"/>
      <c r="F38" s="188"/>
      <c r="G38" s="179"/>
      <c r="H38" s="179"/>
    </row>
    <row r="39" spans="1:8">
      <c r="A39" s="179"/>
      <c r="B39" s="188"/>
      <c r="C39" s="188"/>
      <c r="D39" s="188"/>
      <c r="E39" s="188"/>
      <c r="F39" s="188"/>
      <c r="G39" s="179"/>
      <c r="H39" s="179"/>
    </row>
    <row r="40" spans="1:8">
      <c r="A40" s="179"/>
      <c r="B40" s="188"/>
      <c r="C40" s="188"/>
      <c r="D40" s="188"/>
      <c r="E40" s="188"/>
      <c r="F40" s="188"/>
      <c r="G40" s="179"/>
      <c r="H40" s="179"/>
    </row>
    <row r="41" spans="1:8">
      <c r="A41" s="179"/>
      <c r="B41" s="179"/>
      <c r="C41" s="179"/>
      <c r="D41" s="179"/>
      <c r="E41" s="179"/>
      <c r="F41" s="179"/>
      <c r="G41" s="179"/>
      <c r="H41" s="179"/>
    </row>
    <row r="42" spans="1:8">
      <c r="A42" s="179"/>
      <c r="B42" s="179"/>
      <c r="C42" s="179"/>
      <c r="D42" s="179"/>
      <c r="E42" s="179"/>
      <c r="F42" s="179"/>
      <c r="G42" s="179"/>
      <c r="H42" s="179"/>
    </row>
    <row r="43" spans="1:8">
      <c r="A43" s="179"/>
      <c r="B43" s="179"/>
      <c r="C43" s="179"/>
      <c r="D43" s="179"/>
      <c r="E43" s="179"/>
      <c r="F43" s="179"/>
      <c r="G43" s="179"/>
      <c r="H43" s="179"/>
    </row>
    <row r="44" spans="1:8">
      <c r="A44" s="179"/>
      <c r="B44" s="179"/>
      <c r="C44" s="179"/>
      <c r="D44" s="179"/>
      <c r="E44" s="179"/>
      <c r="F44" s="179"/>
      <c r="G44" s="179"/>
      <c r="H44" s="179"/>
    </row>
    <row r="45" spans="1:8">
      <c r="A45" s="179"/>
      <c r="B45" s="179"/>
      <c r="C45" s="179"/>
      <c r="D45" s="179"/>
      <c r="E45" s="179"/>
      <c r="F45" s="179"/>
      <c r="G45" s="179"/>
      <c r="H45" s="179"/>
    </row>
    <row r="46" spans="1:8">
      <c r="A46" s="179"/>
      <c r="B46" s="179"/>
      <c r="C46" s="179"/>
      <c r="D46" s="179"/>
      <c r="E46" s="179"/>
      <c r="F46" s="179"/>
      <c r="G46" s="179"/>
      <c r="H46" s="179"/>
    </row>
    <row r="47" spans="1:8">
      <c r="A47" s="179"/>
      <c r="B47" s="179"/>
      <c r="C47" s="179"/>
      <c r="D47" s="179"/>
      <c r="E47" s="179"/>
      <c r="F47" s="179"/>
      <c r="G47" s="179"/>
      <c r="H47" s="179"/>
    </row>
    <row r="48" spans="1:8" s="183" customFormat="1" ht="33">
      <c r="A48" s="181"/>
      <c r="B48" s="189" t="s">
        <v>513</v>
      </c>
      <c r="C48" s="190"/>
      <c r="D48" s="190"/>
      <c r="E48" s="190"/>
      <c r="F48" s="190"/>
      <c r="G48" s="190"/>
      <c r="H48" s="190"/>
    </row>
    <row r="49" spans="1:8">
      <c r="A49" s="179"/>
      <c r="B49" s="191"/>
      <c r="C49" s="191"/>
      <c r="D49" s="191"/>
      <c r="E49" s="191"/>
      <c r="F49" s="191"/>
      <c r="G49" s="191"/>
      <c r="H49" s="191"/>
    </row>
    <row r="50" spans="1:8">
      <c r="A50" s="179"/>
      <c r="B50" s="191"/>
      <c r="C50" s="191"/>
      <c r="D50" s="191"/>
      <c r="E50" s="191"/>
      <c r="F50" s="191"/>
      <c r="G50" s="191"/>
      <c r="H50" s="191"/>
    </row>
    <row r="51" spans="1:8">
      <c r="A51" s="179"/>
      <c r="B51" s="191"/>
      <c r="C51" s="191"/>
      <c r="D51" s="191"/>
      <c r="E51" s="191"/>
      <c r="F51" s="191"/>
      <c r="G51" s="191"/>
      <c r="H51" s="191"/>
    </row>
    <row r="52" spans="1:8" s="183" customFormat="1">
      <c r="A52" s="181"/>
      <c r="B52" s="192" t="s">
        <v>507</v>
      </c>
      <c r="C52" s="190"/>
      <c r="D52" s="190"/>
      <c r="E52" s="190"/>
      <c r="F52" s="190"/>
      <c r="G52" s="190"/>
      <c r="H52" s="190"/>
    </row>
    <row r="53" spans="1:8" s="183" customFormat="1">
      <c r="A53" s="181"/>
      <c r="B53" s="192" t="s">
        <v>707</v>
      </c>
      <c r="C53" s="190"/>
      <c r="D53" s="190"/>
      <c r="E53" s="190"/>
      <c r="F53" s="190"/>
      <c r="G53" s="190"/>
      <c r="H53" s="190"/>
    </row>
    <row r="54" spans="1:8" s="183" customFormat="1">
      <c r="A54" s="181"/>
      <c r="B54" s="192" t="s">
        <v>680</v>
      </c>
      <c r="C54" s="190"/>
      <c r="D54" s="190"/>
      <c r="E54" s="190"/>
      <c r="F54" s="190"/>
      <c r="G54" s="190"/>
      <c r="H54" s="190"/>
    </row>
    <row r="55" spans="1:8" ht="15" customHeight="1">
      <c r="A55" s="179"/>
      <c r="B55" s="191"/>
      <c r="C55" s="191"/>
      <c r="D55" s="191"/>
      <c r="E55" s="191"/>
      <c r="F55" s="191"/>
      <c r="G55" s="191"/>
      <c r="H55" s="191"/>
    </row>
    <row r="56" spans="1:8" s="183" customFormat="1">
      <c r="A56" s="181"/>
      <c r="B56" s="179" t="s">
        <v>508</v>
      </c>
      <c r="C56" s="190"/>
      <c r="D56" s="190"/>
      <c r="E56" s="190"/>
      <c r="F56" s="190"/>
      <c r="G56" s="190"/>
      <c r="H56" s="190"/>
    </row>
    <row r="57" spans="1:8" s="183" customFormat="1">
      <c r="A57" s="181"/>
      <c r="B57" s="193" t="s">
        <v>509</v>
      </c>
      <c r="C57" s="190"/>
      <c r="D57" s="190"/>
      <c r="E57" s="190"/>
      <c r="F57" s="190"/>
      <c r="G57" s="190"/>
      <c r="H57" s="190"/>
    </row>
    <row r="58" spans="1:8" s="183" customFormat="1">
      <c r="A58" s="181"/>
      <c r="B58" s="179" t="s">
        <v>510</v>
      </c>
      <c r="C58" s="190"/>
      <c r="D58" s="190"/>
      <c r="E58" s="190"/>
      <c r="F58" s="190"/>
      <c r="G58" s="190"/>
      <c r="H58" s="190"/>
    </row>
    <row r="59" spans="1:8" ht="15" customHeight="1">
      <c r="A59" s="179"/>
      <c r="B59" s="191"/>
      <c r="C59" s="191"/>
      <c r="D59" s="191"/>
      <c r="E59" s="191"/>
      <c r="F59" s="191"/>
      <c r="G59" s="191"/>
      <c r="H59" s="191"/>
    </row>
    <row r="60" spans="1:8" ht="18">
      <c r="A60" s="179"/>
      <c r="B60" s="194" t="s">
        <v>511</v>
      </c>
      <c r="C60" s="191"/>
      <c r="D60" s="191"/>
      <c r="E60" s="191"/>
      <c r="F60" s="191"/>
      <c r="G60" s="191"/>
      <c r="H60" s="191"/>
    </row>
    <row r="61" spans="1:8">
      <c r="A61" s="179"/>
      <c r="B61" s="195" t="s">
        <v>512</v>
      </c>
      <c r="C61" s="191"/>
      <c r="D61" s="191"/>
      <c r="E61" s="191"/>
      <c r="F61" s="191"/>
      <c r="G61" s="191"/>
      <c r="H61" s="191"/>
    </row>
    <row r="62" spans="1:8">
      <c r="A62" s="179"/>
      <c r="B62" s="191"/>
      <c r="C62" s="191"/>
      <c r="D62" s="191"/>
      <c r="E62" s="191"/>
      <c r="F62" s="191"/>
      <c r="G62" s="191"/>
      <c r="H62" s="191"/>
    </row>
    <row r="63" spans="1:8">
      <c r="A63" s="179"/>
      <c r="B63" s="179"/>
      <c r="C63" s="179"/>
      <c r="D63" s="179"/>
      <c r="E63" s="179"/>
      <c r="F63" s="179"/>
      <c r="G63" s="179"/>
      <c r="H63" s="179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fitToWidth="0" fitToHeight="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H103"/>
  <sheetViews>
    <sheetView zoomScaleNormal="100" zoomScaleSheetLayoutView="100" workbookViewId="0">
      <selection activeCell="C103" sqref="C103"/>
    </sheetView>
  </sheetViews>
  <sheetFormatPr baseColWidth="10" defaultRowHeight="12.75"/>
  <cols>
    <col min="1" max="1" width="11.42578125" style="1"/>
    <col min="2" max="2" width="11.42578125" style="50"/>
    <col min="3" max="3" width="95.140625" style="1" customWidth="1"/>
    <col min="4" max="16384" width="11.42578125" style="1"/>
  </cols>
  <sheetData>
    <row r="1" spans="1:8" ht="18" customHeight="1">
      <c r="A1" s="204" t="s">
        <v>12</v>
      </c>
      <c r="B1" s="1"/>
      <c r="C1" s="196"/>
      <c r="D1" s="197"/>
    </row>
    <row r="2" spans="1:8" ht="15" customHeight="1">
      <c r="B2" s="52"/>
      <c r="C2" s="50"/>
      <c r="D2" s="51"/>
    </row>
    <row r="3" spans="1:8" ht="15" customHeight="1">
      <c r="B3" s="52"/>
      <c r="C3" s="200"/>
      <c r="D3" s="51"/>
    </row>
    <row r="4" spans="1:8" ht="15" customHeight="1">
      <c r="A4" s="198" t="s">
        <v>13</v>
      </c>
      <c r="B4" s="198" t="s">
        <v>514</v>
      </c>
      <c r="C4" s="199" t="s">
        <v>18</v>
      </c>
      <c r="D4" s="51"/>
    </row>
    <row r="5" spans="1:8" ht="15" customHeight="1">
      <c r="B5" s="198" t="s">
        <v>515</v>
      </c>
      <c r="C5" s="199" t="s">
        <v>46</v>
      </c>
      <c r="D5" s="51"/>
    </row>
    <row r="6" spans="1:8" ht="12.95" customHeight="1">
      <c r="B6" s="198"/>
      <c r="C6" s="199"/>
      <c r="D6" s="51"/>
    </row>
    <row r="7" spans="1:8" ht="12.95" customHeight="1">
      <c r="B7" s="52"/>
      <c r="C7" s="201"/>
      <c r="D7" s="51"/>
    </row>
    <row r="8" spans="1:8" ht="15" customHeight="1">
      <c r="A8" s="198" t="s">
        <v>14</v>
      </c>
      <c r="B8" s="198" t="s">
        <v>516</v>
      </c>
      <c r="C8" s="200" t="s">
        <v>11</v>
      </c>
      <c r="D8" s="51"/>
    </row>
    <row r="9" spans="1:8" ht="15" customHeight="1">
      <c r="B9" s="52"/>
      <c r="C9" s="205" t="s">
        <v>517</v>
      </c>
      <c r="D9" s="51"/>
    </row>
    <row r="10" spans="1:8" ht="12.95" customHeight="1">
      <c r="B10" s="52"/>
      <c r="C10" s="205"/>
      <c r="D10" s="51"/>
    </row>
    <row r="11" spans="1:8" ht="12.95" customHeight="1">
      <c r="B11" s="198"/>
      <c r="C11" s="200"/>
      <c r="D11" s="200"/>
      <c r="E11" s="200"/>
      <c r="F11" s="200"/>
      <c r="G11" s="200"/>
      <c r="H11" s="200"/>
    </row>
    <row r="12" spans="1:8" ht="15" customHeight="1">
      <c r="A12" s="66" t="s">
        <v>15</v>
      </c>
      <c r="B12" s="70" t="s">
        <v>518</v>
      </c>
      <c r="C12" s="65" t="s">
        <v>174</v>
      </c>
      <c r="D12" s="200"/>
      <c r="E12" s="200"/>
      <c r="F12" s="200"/>
      <c r="G12" s="200"/>
      <c r="H12" s="200"/>
    </row>
    <row r="13" spans="1:8" ht="15" customHeight="1">
      <c r="A13" s="66"/>
      <c r="B13" s="70"/>
      <c r="C13" s="65"/>
      <c r="D13" s="200"/>
      <c r="E13" s="200"/>
      <c r="F13" s="200"/>
      <c r="G13" s="200"/>
      <c r="H13" s="200"/>
    </row>
    <row r="14" spans="1:8" ht="15" customHeight="1">
      <c r="A14" s="66"/>
      <c r="B14" s="70"/>
      <c r="C14" s="216" t="s">
        <v>583</v>
      </c>
      <c r="D14" s="200"/>
      <c r="E14" s="200"/>
      <c r="F14" s="200"/>
      <c r="G14" s="200"/>
      <c r="H14" s="200"/>
    </row>
    <row r="15" spans="1:8" ht="15" customHeight="1">
      <c r="A15" s="66"/>
      <c r="B15" s="70"/>
      <c r="C15" s="216" t="s">
        <v>584</v>
      </c>
      <c r="D15" s="200"/>
      <c r="E15" s="200"/>
      <c r="F15" s="200"/>
      <c r="G15" s="200"/>
      <c r="H15" s="200"/>
    </row>
    <row r="16" spans="1:8" ht="15" customHeight="1"/>
    <row r="17" spans="2:3" ht="15" customHeight="1">
      <c r="B17" s="62" t="s">
        <v>176</v>
      </c>
      <c r="C17" s="65" t="s">
        <v>519</v>
      </c>
    </row>
    <row r="18" spans="2:3" ht="15" customHeight="1">
      <c r="B18" s="52" t="s">
        <v>178</v>
      </c>
      <c r="C18" s="67" t="s">
        <v>175</v>
      </c>
    </row>
    <row r="19" spans="2:3" ht="15" customHeight="1">
      <c r="B19" s="52" t="s">
        <v>179</v>
      </c>
      <c r="C19" s="67" t="s">
        <v>180</v>
      </c>
    </row>
    <row r="20" spans="2:3" ht="15" customHeight="1">
      <c r="B20" s="52"/>
      <c r="C20" s="67"/>
    </row>
    <row r="21" spans="2:3" ht="15" customHeight="1">
      <c r="B21" s="66" t="s">
        <v>181</v>
      </c>
      <c r="C21" s="68" t="s">
        <v>520</v>
      </c>
    </row>
    <row r="22" spans="2:3" s="63" customFormat="1" ht="15" customHeight="1">
      <c r="B22" s="52" t="s">
        <v>182</v>
      </c>
      <c r="C22" s="67" t="s">
        <v>189</v>
      </c>
    </row>
    <row r="23" spans="2:3" s="64" customFormat="1" ht="15" customHeight="1">
      <c r="B23" s="52" t="s">
        <v>183</v>
      </c>
      <c r="C23" s="67" t="s">
        <v>190</v>
      </c>
    </row>
    <row r="24" spans="2:3" s="64" customFormat="1" ht="15" customHeight="1">
      <c r="B24" s="52" t="s">
        <v>184</v>
      </c>
      <c r="C24" s="67" t="s">
        <v>191</v>
      </c>
    </row>
    <row r="25" spans="2:3" s="64" customFormat="1" ht="15" customHeight="1">
      <c r="B25" s="52" t="s">
        <v>185</v>
      </c>
      <c r="C25" s="67" t="s">
        <v>192</v>
      </c>
    </row>
    <row r="26" spans="2:3" s="64" customFormat="1" ht="15" customHeight="1">
      <c r="B26" s="52" t="s">
        <v>186</v>
      </c>
      <c r="C26" s="67" t="s">
        <v>193</v>
      </c>
    </row>
    <row r="27" spans="2:3" s="64" customFormat="1" ht="15" customHeight="1">
      <c r="B27" s="52" t="s">
        <v>187</v>
      </c>
      <c r="C27" s="67" t="s">
        <v>194</v>
      </c>
    </row>
    <row r="28" spans="2:3" s="64" customFormat="1" ht="15" customHeight="1">
      <c r="B28" s="52" t="s">
        <v>188</v>
      </c>
      <c r="C28" s="67" t="s">
        <v>503</v>
      </c>
    </row>
    <row r="29" spans="2:3" s="64" customFormat="1" ht="15" customHeight="1">
      <c r="B29" s="79" t="s">
        <v>401</v>
      </c>
      <c r="C29" s="67" t="s">
        <v>402</v>
      </c>
    </row>
    <row r="30" spans="2:3" s="64" customFormat="1" ht="15" customHeight="1">
      <c r="B30" s="79" t="s">
        <v>403</v>
      </c>
      <c r="C30" s="67" t="s">
        <v>493</v>
      </c>
    </row>
    <row r="31" spans="2:3" s="64" customFormat="1" ht="15" customHeight="1">
      <c r="B31" s="80" t="s">
        <v>404</v>
      </c>
      <c r="C31" s="67" t="s">
        <v>494</v>
      </c>
    </row>
    <row r="32" spans="2:3" s="64" customFormat="1" ht="15" customHeight="1">
      <c r="B32" s="52"/>
      <c r="C32" s="67"/>
    </row>
    <row r="33" spans="2:3" s="64" customFormat="1" ht="15" customHeight="1">
      <c r="B33" s="66" t="s">
        <v>195</v>
      </c>
      <c r="C33" s="68" t="s">
        <v>196</v>
      </c>
    </row>
    <row r="34" spans="2:3" s="63" customFormat="1" ht="15" customHeight="1">
      <c r="B34" s="52" t="s">
        <v>197</v>
      </c>
      <c r="C34" s="67" t="s">
        <v>269</v>
      </c>
    </row>
    <row r="35" spans="2:3" s="64" customFormat="1" ht="15" customHeight="1">
      <c r="B35" s="52" t="s">
        <v>198</v>
      </c>
      <c r="C35" s="67" t="s">
        <v>270</v>
      </c>
    </row>
    <row r="36" spans="2:3" s="64" customFormat="1" ht="15" customHeight="1">
      <c r="B36" s="52" t="s">
        <v>199</v>
      </c>
      <c r="C36" s="67" t="s">
        <v>271</v>
      </c>
    </row>
    <row r="37" spans="2:3" s="64" customFormat="1" ht="15" customHeight="1">
      <c r="B37" s="52" t="s">
        <v>200</v>
      </c>
      <c r="C37" s="67" t="s">
        <v>272</v>
      </c>
    </row>
    <row r="38" spans="2:3" s="202" customFormat="1" ht="15" customHeight="1">
      <c r="B38" s="52" t="s">
        <v>495</v>
      </c>
      <c r="C38" s="67" t="s">
        <v>708</v>
      </c>
    </row>
    <row r="39" spans="2:3" s="64" customFormat="1" ht="15" customHeight="1">
      <c r="B39" s="52"/>
      <c r="C39" s="67"/>
    </row>
    <row r="40" spans="2:3" s="63" customFormat="1" ht="15" customHeight="1">
      <c r="B40" s="66" t="s">
        <v>273</v>
      </c>
      <c r="C40" s="68" t="s">
        <v>679</v>
      </c>
    </row>
    <row r="41" spans="2:3" s="63" customFormat="1" ht="15" customHeight="1">
      <c r="B41" s="52" t="s">
        <v>274</v>
      </c>
      <c r="C41" s="67" t="s">
        <v>278</v>
      </c>
    </row>
    <row r="42" spans="2:3" s="64" customFormat="1" ht="15" customHeight="1">
      <c r="B42" s="52" t="s">
        <v>275</v>
      </c>
      <c r="C42" s="67" t="s">
        <v>279</v>
      </c>
    </row>
    <row r="43" spans="2:3" s="64" customFormat="1" ht="15" customHeight="1">
      <c r="B43" s="52" t="s">
        <v>276</v>
      </c>
      <c r="C43" s="67" t="s">
        <v>280</v>
      </c>
    </row>
    <row r="44" spans="2:3" s="64" customFormat="1" ht="15" customHeight="1">
      <c r="B44" s="52" t="s">
        <v>277</v>
      </c>
      <c r="C44" s="67" t="s">
        <v>281</v>
      </c>
    </row>
    <row r="45" spans="2:3" s="202" customFormat="1" ht="15" customHeight="1">
      <c r="B45" s="52" t="s">
        <v>496</v>
      </c>
      <c r="C45" s="67" t="s">
        <v>709</v>
      </c>
    </row>
    <row r="46" spans="2:3" s="64" customFormat="1" ht="15" customHeight="1">
      <c r="B46" s="52"/>
    </row>
    <row r="47" spans="2:3" s="63" customFormat="1" ht="15" customHeight="1">
      <c r="B47" s="66"/>
      <c r="C47" s="68" t="s">
        <v>282</v>
      </c>
    </row>
    <row r="48" spans="2:3" s="64" customFormat="1" ht="15" customHeight="1">
      <c r="B48" s="52" t="s">
        <v>283</v>
      </c>
      <c r="C48" s="67" t="s">
        <v>286</v>
      </c>
    </row>
    <row r="49" spans="2:3" s="64" customFormat="1" ht="15" customHeight="1">
      <c r="B49" s="52" t="s">
        <v>284</v>
      </c>
      <c r="C49" s="67" t="s">
        <v>287</v>
      </c>
    </row>
    <row r="50" spans="2:3" s="64" customFormat="1" ht="15" customHeight="1">
      <c r="B50" s="52" t="s">
        <v>285</v>
      </c>
      <c r="C50" s="67" t="s">
        <v>288</v>
      </c>
    </row>
    <row r="51" spans="2:3" s="64" customFormat="1" ht="15" customHeight="1">
      <c r="B51" s="52" t="s">
        <v>289</v>
      </c>
      <c r="C51" s="67" t="s">
        <v>668</v>
      </c>
    </row>
    <row r="52" spans="2:3" s="64" customFormat="1" ht="15" customHeight="1">
      <c r="B52" s="52"/>
    </row>
    <row r="53" spans="2:3" s="68" customFormat="1" ht="15" customHeight="1">
      <c r="B53" s="71" t="s">
        <v>295</v>
      </c>
      <c r="C53" s="68" t="s">
        <v>290</v>
      </c>
    </row>
    <row r="54" spans="2:3" s="63" customFormat="1" ht="15" customHeight="1">
      <c r="B54" s="52" t="s">
        <v>297</v>
      </c>
      <c r="C54" s="67" t="s">
        <v>291</v>
      </c>
    </row>
    <row r="55" spans="2:3" s="64" customFormat="1" ht="15" customHeight="1">
      <c r="B55" s="52" t="s">
        <v>298</v>
      </c>
      <c r="C55" s="67" t="s">
        <v>292</v>
      </c>
    </row>
    <row r="56" spans="2:3" s="64" customFormat="1" ht="15" customHeight="1">
      <c r="B56" s="52" t="s">
        <v>299</v>
      </c>
      <c r="C56" s="67" t="s">
        <v>293</v>
      </c>
    </row>
    <row r="57" spans="2:3" s="64" customFormat="1" ht="15" customHeight="1">
      <c r="B57" s="52" t="s">
        <v>300</v>
      </c>
      <c r="C57" s="67" t="s">
        <v>294</v>
      </c>
    </row>
    <row r="58" spans="2:3" s="64" customFormat="1" ht="15" customHeight="1">
      <c r="B58" s="52"/>
    </row>
    <row r="59" spans="2:3" s="63" customFormat="1" ht="15" customHeight="1">
      <c r="B59" s="66" t="s">
        <v>305</v>
      </c>
      <c r="C59" s="68" t="s">
        <v>296</v>
      </c>
    </row>
    <row r="60" spans="2:3" s="63" customFormat="1" ht="15" customHeight="1">
      <c r="B60" s="52" t="s">
        <v>307</v>
      </c>
      <c r="C60" s="67" t="s">
        <v>301</v>
      </c>
    </row>
    <row r="61" spans="2:3" s="64" customFormat="1" ht="15" customHeight="1">
      <c r="B61" s="52" t="s">
        <v>308</v>
      </c>
      <c r="C61" s="67" t="s">
        <v>302</v>
      </c>
    </row>
    <row r="62" spans="2:3" s="64" customFormat="1" ht="15" customHeight="1">
      <c r="B62" s="52" t="s">
        <v>309</v>
      </c>
      <c r="C62" s="67" t="s">
        <v>303</v>
      </c>
    </row>
    <row r="63" spans="2:3" s="64" customFormat="1" ht="15" customHeight="1">
      <c r="B63" s="52" t="s">
        <v>310</v>
      </c>
      <c r="C63" s="67" t="s">
        <v>304</v>
      </c>
    </row>
    <row r="64" spans="2:3" s="64" customFormat="1" ht="15" customHeight="1">
      <c r="B64" s="52"/>
      <c r="C64" s="67"/>
    </row>
    <row r="65" spans="2:3" s="63" customFormat="1" ht="15" customHeight="1">
      <c r="B65" s="66" t="s">
        <v>315</v>
      </c>
      <c r="C65" s="68" t="s">
        <v>306</v>
      </c>
    </row>
    <row r="66" spans="2:3" s="63" customFormat="1" ht="15" customHeight="1">
      <c r="B66" s="52" t="s">
        <v>316</v>
      </c>
      <c r="C66" s="67" t="s">
        <v>311</v>
      </c>
    </row>
    <row r="67" spans="2:3" s="64" customFormat="1" ht="15" customHeight="1">
      <c r="B67" s="52" t="s">
        <v>317</v>
      </c>
      <c r="C67" s="67" t="s">
        <v>312</v>
      </c>
    </row>
    <row r="68" spans="2:3" s="64" customFormat="1" ht="15" customHeight="1">
      <c r="B68" s="52" t="s">
        <v>318</v>
      </c>
      <c r="C68" s="67" t="s">
        <v>313</v>
      </c>
    </row>
    <row r="69" spans="2:3" s="64" customFormat="1" ht="15" customHeight="1">
      <c r="B69" s="52" t="s">
        <v>319</v>
      </c>
      <c r="C69" s="67" t="s">
        <v>314</v>
      </c>
    </row>
    <row r="70" spans="2:3" s="64" customFormat="1" ht="15" customHeight="1">
      <c r="B70" s="52"/>
      <c r="C70" s="67"/>
    </row>
    <row r="71" spans="2:3" s="63" customFormat="1" ht="15" customHeight="1">
      <c r="B71" s="66" t="s">
        <v>324</v>
      </c>
      <c r="C71" s="68" t="s">
        <v>710</v>
      </c>
    </row>
    <row r="72" spans="2:3" s="63" customFormat="1" ht="15" customHeight="1">
      <c r="B72" s="52" t="s">
        <v>327</v>
      </c>
      <c r="C72" s="67" t="s">
        <v>320</v>
      </c>
    </row>
    <row r="73" spans="2:3" s="64" customFormat="1" ht="15" customHeight="1">
      <c r="B73" s="52" t="s">
        <v>328</v>
      </c>
      <c r="C73" s="67" t="s">
        <v>321</v>
      </c>
    </row>
    <row r="74" spans="2:3" s="64" customFormat="1" ht="15" customHeight="1">
      <c r="B74" s="52" t="s">
        <v>329</v>
      </c>
      <c r="C74" s="67" t="s">
        <v>322</v>
      </c>
    </row>
    <row r="75" spans="2:3" s="64" customFormat="1" ht="15" customHeight="1">
      <c r="B75" s="52" t="s">
        <v>330</v>
      </c>
      <c r="C75" s="67" t="s">
        <v>323</v>
      </c>
    </row>
    <row r="76" spans="2:3" s="64" customFormat="1" ht="15" customHeight="1">
      <c r="B76" s="52"/>
      <c r="C76" s="67"/>
    </row>
    <row r="77" spans="2:3" s="63" customFormat="1" ht="15" customHeight="1">
      <c r="B77" s="66" t="s">
        <v>334</v>
      </c>
      <c r="C77" s="68" t="s">
        <v>325</v>
      </c>
    </row>
    <row r="78" spans="2:3" s="63" customFormat="1" ht="15" customHeight="1">
      <c r="B78" s="52" t="s">
        <v>336</v>
      </c>
      <c r="C78" s="67" t="s">
        <v>326</v>
      </c>
    </row>
    <row r="79" spans="2:3" s="64" customFormat="1" ht="15" customHeight="1">
      <c r="B79" s="52" t="s">
        <v>337</v>
      </c>
      <c r="C79" s="67" t="s">
        <v>331</v>
      </c>
    </row>
    <row r="80" spans="2:3" s="64" customFormat="1" ht="15" customHeight="1">
      <c r="B80" s="52" t="s">
        <v>338</v>
      </c>
      <c r="C80" s="67" t="s">
        <v>332</v>
      </c>
    </row>
    <row r="81" spans="1:8" s="64" customFormat="1" ht="15" customHeight="1">
      <c r="B81" s="52" t="s">
        <v>339</v>
      </c>
      <c r="C81" s="67" t="s">
        <v>333</v>
      </c>
    </row>
    <row r="82" spans="1:8" s="64" customFormat="1" ht="15" customHeight="1">
      <c r="B82" s="52"/>
      <c r="C82" s="67"/>
    </row>
    <row r="83" spans="1:8" s="63" customFormat="1" ht="15" customHeight="1">
      <c r="B83" s="66" t="s">
        <v>669</v>
      </c>
      <c r="C83" s="68" t="s">
        <v>335</v>
      </c>
    </row>
    <row r="84" spans="1:8" s="63" customFormat="1" ht="15" customHeight="1">
      <c r="B84" s="52" t="s">
        <v>670</v>
      </c>
      <c r="C84" s="67" t="s">
        <v>340</v>
      </c>
    </row>
    <row r="85" spans="1:8" s="64" customFormat="1" ht="15" customHeight="1">
      <c r="B85" s="52" t="s">
        <v>671</v>
      </c>
      <c r="C85" s="67" t="s">
        <v>341</v>
      </c>
    </row>
    <row r="86" spans="1:8" s="64" customFormat="1" ht="15" customHeight="1">
      <c r="B86" s="52" t="s">
        <v>672</v>
      </c>
      <c r="C86" s="67" t="s">
        <v>342</v>
      </c>
    </row>
    <row r="87" spans="1:8" s="64" customFormat="1" ht="15" customHeight="1">
      <c r="B87" s="52" t="s">
        <v>673</v>
      </c>
      <c r="C87" s="67" t="s">
        <v>343</v>
      </c>
    </row>
    <row r="88" spans="1:8" s="64" customFormat="1" ht="15" customHeight="1">
      <c r="B88" s="52"/>
      <c r="C88" s="67"/>
    </row>
    <row r="89" spans="1:8" ht="15" customHeight="1">
      <c r="B89" s="52"/>
      <c r="C89" s="203"/>
      <c r="D89" s="200"/>
      <c r="E89" s="200"/>
      <c r="F89" s="200"/>
      <c r="G89" s="200"/>
      <c r="H89" s="200"/>
    </row>
    <row r="90" spans="1:8" ht="15" customHeight="1">
      <c r="A90" s="198" t="s">
        <v>15</v>
      </c>
      <c r="B90" s="198" t="s">
        <v>522</v>
      </c>
      <c r="C90" s="200" t="s">
        <v>2</v>
      </c>
      <c r="D90" s="200"/>
      <c r="E90" s="200"/>
      <c r="F90" s="200"/>
      <c r="G90" s="200"/>
      <c r="H90" s="200"/>
    </row>
    <row r="91" spans="1:8" ht="15" customHeight="1">
      <c r="B91" s="198"/>
      <c r="C91" s="206" t="s">
        <v>521</v>
      </c>
      <c r="D91" s="200"/>
      <c r="E91" s="200"/>
      <c r="F91" s="200"/>
      <c r="G91" s="200"/>
      <c r="H91" s="200"/>
    </row>
    <row r="92" spans="1:8" ht="15" customHeight="1">
      <c r="B92" s="198" t="s">
        <v>523</v>
      </c>
      <c r="C92" s="200" t="s">
        <v>4</v>
      </c>
      <c r="D92" s="200"/>
      <c r="E92" s="200"/>
      <c r="F92" s="200"/>
      <c r="G92" s="200"/>
      <c r="H92" s="200"/>
    </row>
    <row r="93" spans="1:8" ht="15" customHeight="1">
      <c r="B93" s="198" t="s">
        <v>524</v>
      </c>
      <c r="C93" s="200" t="s">
        <v>17</v>
      </c>
      <c r="D93" s="200"/>
      <c r="E93" s="200"/>
      <c r="F93" s="200"/>
      <c r="G93" s="200"/>
      <c r="H93" s="200"/>
    </row>
    <row r="94" spans="1:8" ht="15" customHeight="1">
      <c r="B94" s="198" t="s">
        <v>525</v>
      </c>
      <c r="C94" s="200" t="s">
        <v>20</v>
      </c>
      <c r="D94" s="200"/>
      <c r="E94" s="200"/>
      <c r="F94" s="200"/>
      <c r="G94" s="200"/>
      <c r="H94" s="200"/>
    </row>
    <row r="95" spans="1:8" ht="15" customHeight="1">
      <c r="B95" s="198"/>
      <c r="C95" s="207" t="s">
        <v>526</v>
      </c>
      <c r="D95" s="200"/>
      <c r="E95" s="200"/>
      <c r="F95" s="200"/>
      <c r="G95" s="200"/>
      <c r="H95" s="200"/>
    </row>
    <row r="96" spans="1:8" ht="15" customHeight="1">
      <c r="B96" s="198" t="s">
        <v>527</v>
      </c>
      <c r="C96" s="200" t="s">
        <v>21</v>
      </c>
      <c r="D96" s="200"/>
      <c r="E96" s="200"/>
      <c r="F96" s="200"/>
      <c r="G96" s="200"/>
      <c r="H96" s="200"/>
    </row>
    <row r="97" spans="1:8" ht="15" customHeight="1">
      <c r="B97" s="198"/>
      <c r="C97" s="207" t="s">
        <v>528</v>
      </c>
      <c r="D97" s="200"/>
      <c r="E97" s="200"/>
      <c r="F97" s="200"/>
      <c r="G97" s="200"/>
      <c r="H97" s="200"/>
    </row>
    <row r="98" spans="1:8" ht="15" customHeight="1">
      <c r="B98" s="198"/>
      <c r="D98" s="200"/>
      <c r="E98" s="200"/>
      <c r="F98" s="200"/>
      <c r="G98" s="200"/>
      <c r="H98" s="200"/>
    </row>
    <row r="99" spans="1:8" ht="15" customHeight="1">
      <c r="B99" s="198"/>
      <c r="C99" s="200"/>
      <c r="D99" s="200"/>
      <c r="E99" s="200"/>
      <c r="F99" s="200"/>
      <c r="G99" s="200"/>
      <c r="H99" s="200"/>
    </row>
    <row r="100" spans="1:8" ht="15" customHeight="1">
      <c r="A100" s="198" t="s">
        <v>16</v>
      </c>
      <c r="B100" s="198" t="s">
        <v>529</v>
      </c>
      <c r="C100" s="200" t="s">
        <v>22</v>
      </c>
      <c r="D100" s="200"/>
      <c r="E100" s="200"/>
      <c r="F100" s="200"/>
      <c r="G100" s="200"/>
      <c r="H100" s="200"/>
    </row>
    <row r="101" spans="1:8" ht="15" customHeight="1">
      <c r="B101" s="198" t="s">
        <v>530</v>
      </c>
      <c r="C101" s="200" t="s">
        <v>44</v>
      </c>
      <c r="D101" s="200"/>
      <c r="E101" s="200"/>
      <c r="F101" s="200"/>
      <c r="G101" s="200"/>
      <c r="H101" s="200"/>
    </row>
    <row r="102" spans="1:8" ht="15" customHeight="1">
      <c r="B102" s="198" t="s">
        <v>531</v>
      </c>
      <c r="C102" s="200" t="s">
        <v>42</v>
      </c>
      <c r="D102" s="200"/>
      <c r="E102" s="200"/>
      <c r="F102" s="200"/>
      <c r="G102" s="200"/>
      <c r="H102" s="200"/>
    </row>
    <row r="103" spans="1:8" ht="15" customHeight="1">
      <c r="C103" s="208" t="s">
        <v>532</v>
      </c>
    </row>
  </sheetData>
  <phoneticPr fontId="0" type="noConversion"/>
  <hyperlinks>
    <hyperlink ref="C24" location="'4.2.3'!A1" display="CO2-Emissionen aus Prozessen"/>
    <hyperlink ref="C62" location="'4.10.3'!A1" display="SO2-Emissionen aus Prozessen"/>
    <hyperlink ref="C66" location="'4.11.1'!A1" display="NOx-Emissionen insgesamt"/>
    <hyperlink ref="C67" location="'4.11.2'!A1" display="NOx-Emissionen aus Energieverwendung (ohne Straßenverkehr)"/>
    <hyperlink ref="C68" location="'4.11.3'!A1" display="NOx-Emissionen aus Prozessen"/>
    <hyperlink ref="C75" location="'4.12.4'!A1" display="NMVOC-Emissionen aus dem Straßenverkehr"/>
    <hyperlink ref="C79" location="'4.13.2'!A1" display="Feinstaub (10 µm) -Emissionen aus Energieverwendung (ohne Straßenverkehr)"/>
    <hyperlink ref="C80" location="'4.13.3'!A1" display="Feinstaub (10 µm) -Emissionen aus Prozessen"/>
    <hyperlink ref="C81" location="'4.13.4'!A1" display="Feinstaub (10 µm) -Emissionen aus dem Straßenverkehr"/>
    <hyperlink ref="C42" location="'4.4.2'!A1" display="Direkte N2O-Emissionen aus Energieverwendung (ohne Straßenverkehr)"/>
    <hyperlink ref="C46" location="'6.2.2'!A1" display="Direkte CO2-Emissionen im Inland (1 000 Tonnen)"/>
    <hyperlink ref="C55" location="'4.9.2'!A1" display="NH3-Emissionen aus Energieverwendung (ohne Straßenverkehr)"/>
    <hyperlink ref="C34" location="'4.3.1'!A1" display="CH4-Emissionen insgesamt"/>
    <hyperlink ref="C27" location="'4.2.6'!A1" display="CO2-Emissionen aus dem Straßenverkehr (nur Biokraftstoffe)"/>
    <hyperlink ref="C54" location="'4.9.1'!A1" display="NH3-Emissionen insgesamt"/>
    <hyperlink ref="C35" location="'4.3.2'!A1" display="CH4-Emissionen aus Energieverwendung (ohne Straßenverkehr)"/>
    <hyperlink ref="C69" location="'4.11.4'!A1" display="NOx-Emissionen aus dem Straßenverkehr"/>
    <hyperlink ref="C48" location="'4.5'!A1" display="Emissionen teilhalogenierter Fluorkohlenwasserstoffe (HFC)"/>
    <hyperlink ref="C19" location="'4.1.2'!A1" display="Direkte Treibhausgas-Emissionen insgesamt (einschließlich CO2-Emissionen aus Biomasse)"/>
    <hyperlink ref="C22" location="'4.2.1'!A1" display="CO2-Emissionen insgesamt"/>
    <hyperlink ref="C23" location="'4.2.2'!A1" display="CO2-Emissionen aus Energieverwendung (ohne Biomasse und Straßenverkehr)"/>
    <hyperlink ref="C25" location="'4.2.4'!A1" display="CO2-Emissionen aus Energieverwendung von Biomasse (ohne Straßenverkehr)"/>
    <hyperlink ref="C26" location="'4.2.5'!A1" display="CO2-Emissionen aus dem Straßenverkehr (ohne Biokraftstoffe)"/>
    <hyperlink ref="C28" location="'4.2.7'!A1" display="Internationaler Vergleich - CO2-Emissionen *) 1990 und 2011"/>
    <hyperlink ref="C36" location="'4.3.3'!A1" display="CH4-Emissionen aus Prozessen"/>
    <hyperlink ref="C37" location="'4.3.4'!A1" display="CH4-Emissionen aus dem Straßenverkehr"/>
    <hyperlink ref="C41" location="'4.4.1'!A1" display="Direkte N2O-Emissionen insgesamt"/>
    <hyperlink ref="C43" location="'4.4.3'!A1" display="Direkte N2O-Emissionen aus Prozessen"/>
    <hyperlink ref="C44" location="'4.4.4'!A1" display="Direkte N2O-Emissionen aus dem Straßenverkehr"/>
    <hyperlink ref="C18" location="'4.1.1'!A1" display="Direkte Treibhausgas-Emissionen insgesamt nach Gasen"/>
    <hyperlink ref="C56" location="'4.9.3'!A1" display="NH3-Emissionen aus Prozessen"/>
    <hyperlink ref="C57" location="'4.9.4'!A1" display="NH3-Emissionen aus dem Straßenverkehr"/>
    <hyperlink ref="C60" location="'4.10.1'!A1" display="SO2-Emissionen insgesamt"/>
    <hyperlink ref="C61" location="'4.10.2'!A1" display="SO2-Emissionen aus Energieverwendung (ohne Straßenverkehr)"/>
    <hyperlink ref="C63" location="'4.10.4'!A1" display="SO2-Emissionen aus dem Straßenverkehr"/>
    <hyperlink ref="C72" location="'4.12.1'!A1" display="NMVOC-Emissionen insgesamt"/>
    <hyperlink ref="C73" location="'4.12.2'!A1" display="NMVOC-Emissionen aus Energieverwendung (ohne Straßenverkehr)"/>
    <hyperlink ref="C74" location="'4.12.3'!A1" display="NMVOC-Emissionen aus Prozessen"/>
    <hyperlink ref="C78" location="'4.13.1'!A1" display="Feinstaub (10 µm) -Emissionen insgesamt"/>
    <hyperlink ref="C84" location="'4.14.1'!A1" display="Feinstaub (2,5 µm) -Emissionen insgesamt"/>
    <hyperlink ref="C85" location="'4.14.2'!A1" display="Feinstaub (2,5 µm) -Emissionen aus Energieverwendung (ohne Straßenverkehr)"/>
    <hyperlink ref="C86" location="'4.14.3'!A1" display="Feinstaub (2,5 µm) -Emissionen aus Prozessen"/>
    <hyperlink ref="C87" location="'4.14.4'!A1" display="Feinstaub (2,5 µm) -Emissionen aus dem Straßenverkehr"/>
    <hyperlink ref="C49" location="'4.6'!A1" display="Emissionen perfluorierter Kohlenwasserstoffe (PFC)"/>
    <hyperlink ref="C50" location="'4.7'!A1" display="Schwefelhexafluorid (SF6)-Emissionen"/>
    <hyperlink ref="C29" location="'4.2.8'!A1" display="Aufkommen an CO2-Emissionen und Gehalt der Güter der letzten Verwendung"/>
    <hyperlink ref="C30" location="'4.2.9'!A1" display="CO2-Gehalt der Güter der letzten Verwendung "/>
    <hyperlink ref="C31" location="'4.2.10'!A1" display="CO2-Emissionen der Produktionsbereiche im In- und Ausland bei der Herstellung der Güter der letzten Verwendung"/>
    <hyperlink ref="B29" location="'4.2.8'!A1" display="4.2.8"/>
    <hyperlink ref="B30" location="'4.2.9'!A1" display="4.2.9"/>
    <hyperlink ref="B31" location="'4.2.10'!A1" display="4.2.10"/>
    <hyperlink ref="C38" location="'4.3.5'!A1" display="CH4-Emissionen insgesamt in CO2-Äquivalenten"/>
    <hyperlink ref="C45" location="'4.4.5'!A1" display="N2O-Emissionen in CO2-Äquivalenten"/>
    <hyperlink ref="C9" r:id="rId1"/>
    <hyperlink ref="C91" r:id="rId2"/>
    <hyperlink ref="C95" r:id="rId3"/>
    <hyperlink ref="C97" r:id="rId4"/>
    <hyperlink ref="C103" r:id="rId5"/>
    <hyperlink ref="C51" location="'4.8'!A1" display="Stickstofftrifluorid (NF3)-Emissionen"/>
  </hyperlinks>
  <pageMargins left="0.78740157480314965" right="0.19685039370078741" top="0.78740157480314965" bottom="0.59055118110236227" header="0.11811023622047245" footer="0.11811023622047245"/>
  <pageSetup paperSize="9" scale="75" orientation="portrait" horizontalDpi="96" r:id="rId6"/>
  <headerFooter alignWithMargins="0">
    <oddFooter>&amp;L&amp;"MetaNormalLF-Roman,Standard"Statistisches Bundesamt, Tabellen zu den UGR, Teil 3, 2018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8"/>
  <sheetViews>
    <sheetView workbookViewId="0"/>
  </sheetViews>
  <sheetFormatPr baseColWidth="10" defaultRowHeight="12.75"/>
  <cols>
    <col min="1" max="16384" width="11.42578125" style="118"/>
  </cols>
  <sheetData>
    <row r="1" spans="1:1" ht="15">
      <c r="A1" s="215" t="s">
        <v>583</v>
      </c>
    </row>
    <row r="2" spans="1:1">
      <c r="A2" s="125"/>
    </row>
    <row r="3" spans="1:1">
      <c r="A3" s="214" t="s">
        <v>0</v>
      </c>
    </row>
    <row r="4" spans="1:1" ht="17.100000000000001" customHeight="1">
      <c r="A4" s="125" t="s">
        <v>582</v>
      </c>
    </row>
    <row r="5" spans="1:1" ht="15">
      <c r="A5" s="125" t="s">
        <v>581</v>
      </c>
    </row>
    <row r="6" spans="1:1" ht="15">
      <c r="A6" s="125" t="s">
        <v>580</v>
      </c>
    </row>
    <row r="7" spans="1:1">
      <c r="A7" s="125" t="s">
        <v>579</v>
      </c>
    </row>
    <row r="8" spans="1:1">
      <c r="A8" s="125" t="s">
        <v>578</v>
      </c>
    </row>
    <row r="9" spans="1:1">
      <c r="A9" s="125" t="s">
        <v>577</v>
      </c>
    </row>
    <row r="10" spans="1:1" ht="14.25">
      <c r="A10" s="125" t="s">
        <v>576</v>
      </c>
    </row>
    <row r="11" spans="1:1">
      <c r="A11" s="139"/>
    </row>
    <row r="12" spans="1:1" ht="14.25">
      <c r="A12" s="125" t="s">
        <v>575</v>
      </c>
    </row>
    <row r="13" spans="1:1">
      <c r="A13" s="125" t="s">
        <v>574</v>
      </c>
    </row>
    <row r="14" spans="1:1">
      <c r="A14" s="125" t="s">
        <v>573</v>
      </c>
    </row>
    <row r="15" spans="1:1">
      <c r="A15" s="125" t="s">
        <v>572</v>
      </c>
    </row>
    <row r="16" spans="1:1">
      <c r="A16" s="125" t="s">
        <v>571</v>
      </c>
    </row>
    <row r="17" spans="1:1">
      <c r="A17" s="125"/>
    </row>
    <row r="18" spans="1:1">
      <c r="A18" s="125" t="s">
        <v>570</v>
      </c>
    </row>
    <row r="19" spans="1:1">
      <c r="A19" s="125" t="s">
        <v>569</v>
      </c>
    </row>
    <row r="20" spans="1:1">
      <c r="A20" s="125" t="s">
        <v>568</v>
      </c>
    </row>
    <row r="21" spans="1:1">
      <c r="A21" s="125" t="s">
        <v>567</v>
      </c>
    </row>
    <row r="22" spans="1:1">
      <c r="A22" s="125" t="s">
        <v>566</v>
      </c>
    </row>
    <row r="23" spans="1:1">
      <c r="A23" s="125" t="s">
        <v>565</v>
      </c>
    </row>
    <row r="24" spans="1:1">
      <c r="A24" s="125" t="s">
        <v>564</v>
      </c>
    </row>
    <row r="25" spans="1:1">
      <c r="A25" s="125" t="s">
        <v>563</v>
      </c>
    </row>
    <row r="26" spans="1:1">
      <c r="A26" s="125" t="s">
        <v>562</v>
      </c>
    </row>
    <row r="27" spans="1:1">
      <c r="A27" s="125" t="s">
        <v>561</v>
      </c>
    </row>
    <row r="28" spans="1:1">
      <c r="A28" s="125"/>
    </row>
    <row r="29" spans="1:1">
      <c r="A29" s="125" t="s">
        <v>560</v>
      </c>
    </row>
    <row r="30" spans="1:1">
      <c r="A30" s="125" t="s">
        <v>559</v>
      </c>
    </row>
    <row r="31" spans="1:1">
      <c r="A31" s="125" t="s">
        <v>558</v>
      </c>
    </row>
    <row r="32" spans="1:1">
      <c r="A32" s="125" t="s">
        <v>557</v>
      </c>
    </row>
    <row r="33" spans="1:17">
      <c r="A33" s="125" t="s">
        <v>556</v>
      </c>
    </row>
    <row r="34" spans="1:17">
      <c r="A34" s="125"/>
    </row>
    <row r="35" spans="1:17">
      <c r="A35" s="125"/>
    </row>
    <row r="36" spans="1:17" ht="17.100000000000001" customHeight="1">
      <c r="A36" s="214" t="s">
        <v>19</v>
      </c>
      <c r="Q36" s="133"/>
    </row>
    <row r="37" spans="1:17" ht="17.100000000000001" customHeight="1">
      <c r="A37" s="125" t="s">
        <v>555</v>
      </c>
    </row>
    <row r="38" spans="1:17">
      <c r="A38" s="125" t="s">
        <v>554</v>
      </c>
    </row>
    <row r="39" spans="1:17" ht="14.25">
      <c r="A39" s="125" t="s">
        <v>553</v>
      </c>
    </row>
    <row r="40" spans="1:17">
      <c r="A40" s="125" t="s">
        <v>552</v>
      </c>
    </row>
    <row r="41" spans="1:17">
      <c r="A41" s="125" t="s">
        <v>551</v>
      </c>
    </row>
    <row r="42" spans="1:17">
      <c r="A42" s="125" t="s">
        <v>550</v>
      </c>
    </row>
    <row r="43" spans="1:17">
      <c r="A43" s="125" t="s">
        <v>549</v>
      </c>
    </row>
    <row r="44" spans="1:17">
      <c r="A44" s="125"/>
    </row>
    <row r="45" spans="1:17">
      <c r="A45" s="125" t="s">
        <v>548</v>
      </c>
    </row>
    <row r="46" spans="1:17" ht="14.25">
      <c r="A46" s="125" t="s">
        <v>547</v>
      </c>
    </row>
    <row r="47" spans="1:17" ht="14.25">
      <c r="A47" s="125" t="s">
        <v>546</v>
      </c>
    </row>
    <row r="48" spans="1:17">
      <c r="A48" s="125" t="s">
        <v>545</v>
      </c>
    </row>
    <row r="49" spans="1:1">
      <c r="A49" s="125" t="s">
        <v>544</v>
      </c>
    </row>
    <row r="50" spans="1:1">
      <c r="A50" s="125" t="s">
        <v>543</v>
      </c>
    </row>
    <row r="51" spans="1:1">
      <c r="A51" s="125" t="s">
        <v>542</v>
      </c>
    </row>
    <row r="52" spans="1:1">
      <c r="A52" s="125" t="s">
        <v>541</v>
      </c>
    </row>
    <row r="53" spans="1:1">
      <c r="A53" s="125"/>
    </row>
    <row r="54" spans="1:1">
      <c r="A54" s="125"/>
    </row>
    <row r="55" spans="1:1">
      <c r="A55" s="125"/>
    </row>
    <row r="56" spans="1:1">
      <c r="A56" s="125"/>
    </row>
    <row r="57" spans="1:1">
      <c r="A57" s="213" t="s">
        <v>540</v>
      </c>
    </row>
    <row r="58" spans="1:1">
      <c r="A58" s="147" t="s">
        <v>539</v>
      </c>
    </row>
    <row r="59" spans="1:1">
      <c r="A59" s="212" t="s">
        <v>538</v>
      </c>
    </row>
    <row r="60" spans="1:1">
      <c r="A60" s="212" t="s">
        <v>537</v>
      </c>
    </row>
    <row r="61" spans="1:1">
      <c r="A61" s="212" t="s">
        <v>536</v>
      </c>
    </row>
    <row r="62" spans="1:1">
      <c r="A62" s="147" t="s">
        <v>535</v>
      </c>
    </row>
    <row r="63" spans="1:1">
      <c r="A63" s="212" t="s">
        <v>534</v>
      </c>
    </row>
    <row r="64" spans="1:1">
      <c r="A64" s="211" t="s">
        <v>533</v>
      </c>
    </row>
    <row r="65" spans="1:3">
      <c r="A65" s="125"/>
      <c r="C65" s="118" t="s">
        <v>346</v>
      </c>
    </row>
    <row r="66" spans="1:3">
      <c r="A66" s="125"/>
    </row>
    <row r="67" spans="1:3">
      <c r="A67" s="125"/>
    </row>
    <row r="68" spans="1:3">
      <c r="A68" s="125"/>
    </row>
  </sheetData>
  <hyperlinks>
    <hyperlink ref="A64" r:id="rId1" display="1 Intergovernmental Panel on Climate Change. Näheres hierzu siehe unter http://www.ipcc.ch/."/>
  </hyperlinks>
  <pageMargins left="0.78740157480314965" right="0.39370078740157483" top="0.78740157480314965" bottom="0.78740157480314965" header="0.11811023622047245" footer="0.11811023622047245"/>
  <pageSetup paperSize="9" orientation="portrait" r:id="rId2"/>
  <headerFooter>
    <oddFooter>&amp;L&amp;"MetaNormalLF-Roman,Standard"&amp;9Statistisches Bundesamt, Tabellen zu den UGR, Teil 3, 2018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82"/>
  <sheetViews>
    <sheetView workbookViewId="0"/>
  </sheetViews>
  <sheetFormatPr baseColWidth="10" defaultRowHeight="12.75"/>
  <cols>
    <col min="1" max="1" width="25.7109375" style="1" customWidth="1"/>
    <col min="2" max="2" width="70.7109375" style="1" customWidth="1"/>
    <col min="3" max="16384" width="11.42578125" style="1"/>
  </cols>
  <sheetData>
    <row r="1" spans="1:2" ht="18" customHeight="1">
      <c r="A1" s="69" t="s">
        <v>268</v>
      </c>
    </row>
    <row r="2" spans="1:2" ht="15">
      <c r="A2" s="69"/>
    </row>
    <row r="4" spans="1:2" ht="14.25">
      <c r="A4" s="70" t="s">
        <v>249</v>
      </c>
      <c r="B4" s="1" t="s">
        <v>250</v>
      </c>
    </row>
    <row r="5" spans="1:2" s="13" customFormat="1">
      <c r="A5" s="151"/>
      <c r="B5" s="13" t="s">
        <v>497</v>
      </c>
    </row>
    <row r="6" spans="1:2">
      <c r="A6" s="70"/>
      <c r="B6" s="1" t="s">
        <v>201</v>
      </c>
    </row>
    <row r="7" spans="1:2">
      <c r="A7" s="70"/>
      <c r="B7" s="1" t="s">
        <v>202</v>
      </c>
    </row>
    <row r="8" spans="1:2">
      <c r="A8" s="70"/>
      <c r="B8" s="1" t="s">
        <v>203</v>
      </c>
    </row>
    <row r="9" spans="1:2">
      <c r="A9" s="70"/>
    </row>
    <row r="10" spans="1:2" ht="14.25">
      <c r="A10" s="70" t="s">
        <v>251</v>
      </c>
      <c r="B10" s="1" t="s">
        <v>252</v>
      </c>
    </row>
    <row r="11" spans="1:2">
      <c r="A11" s="70"/>
      <c r="B11" s="1" t="s">
        <v>204</v>
      </c>
    </row>
    <row r="12" spans="1:2">
      <c r="A12" s="70"/>
      <c r="B12" s="1" t="s">
        <v>205</v>
      </c>
    </row>
    <row r="13" spans="1:2">
      <c r="A13" s="70"/>
      <c r="B13" s="1" t="s">
        <v>206</v>
      </c>
    </row>
    <row r="14" spans="1:2">
      <c r="A14" s="70"/>
      <c r="B14" s="1" t="s">
        <v>207</v>
      </c>
    </row>
    <row r="15" spans="1:2">
      <c r="A15" s="70"/>
    </row>
    <row r="16" spans="1:2" ht="14.25">
      <c r="A16" s="70" t="s">
        <v>253</v>
      </c>
      <c r="B16" s="1" t="s">
        <v>254</v>
      </c>
    </row>
    <row r="17" spans="1:2">
      <c r="A17" s="70"/>
      <c r="B17" s="1" t="s">
        <v>208</v>
      </c>
    </row>
    <row r="18" spans="1:2">
      <c r="A18" s="70"/>
      <c r="B18" s="1" t="s">
        <v>209</v>
      </c>
    </row>
    <row r="19" spans="1:2">
      <c r="A19" s="70"/>
      <c r="B19" s="1" t="s">
        <v>210</v>
      </c>
    </row>
    <row r="20" spans="1:2" ht="14.25">
      <c r="A20" s="70"/>
      <c r="B20" s="13" t="s">
        <v>585</v>
      </c>
    </row>
    <row r="21" spans="1:2">
      <c r="A21" s="70"/>
    </row>
    <row r="22" spans="1:2">
      <c r="A22" s="70" t="s">
        <v>211</v>
      </c>
      <c r="B22" s="1" t="s">
        <v>212</v>
      </c>
    </row>
    <row r="23" spans="1:2">
      <c r="A23" s="70"/>
      <c r="B23" s="1" t="s">
        <v>213</v>
      </c>
    </row>
    <row r="24" spans="1:2">
      <c r="A24" s="70"/>
      <c r="B24" s="1" t="s">
        <v>214</v>
      </c>
    </row>
    <row r="25" spans="1:2">
      <c r="A25" s="70"/>
      <c r="B25" s="1" t="s">
        <v>215</v>
      </c>
    </row>
    <row r="26" spans="1:2">
      <c r="A26" s="70"/>
    </row>
    <row r="27" spans="1:2">
      <c r="A27" s="70" t="s">
        <v>216</v>
      </c>
      <c r="B27" s="1" t="s">
        <v>217</v>
      </c>
    </row>
    <row r="28" spans="1:2">
      <c r="A28" s="70"/>
      <c r="B28" s="1" t="s">
        <v>218</v>
      </c>
    </row>
    <row r="29" spans="1:2">
      <c r="A29" s="70"/>
      <c r="B29" s="1" t="s">
        <v>219</v>
      </c>
    </row>
    <row r="30" spans="1:2">
      <c r="A30" s="70"/>
    </row>
    <row r="31" spans="1:2">
      <c r="A31" s="70"/>
    </row>
    <row r="32" spans="1:2">
      <c r="A32" s="70" t="s">
        <v>500</v>
      </c>
      <c r="B32" s="1" t="s">
        <v>586</v>
      </c>
    </row>
    <row r="33" spans="1:2">
      <c r="A33" s="70"/>
      <c r="B33" s="1" t="s">
        <v>587</v>
      </c>
    </row>
    <row r="34" spans="1:2">
      <c r="A34" s="70"/>
      <c r="B34" s="1" t="s">
        <v>589</v>
      </c>
    </row>
    <row r="35" spans="1:2">
      <c r="A35" s="70"/>
      <c r="B35" s="1" t="s">
        <v>588</v>
      </c>
    </row>
    <row r="36" spans="1:2">
      <c r="A36" s="70"/>
    </row>
    <row r="37" spans="1:2">
      <c r="A37" s="70" t="s">
        <v>220</v>
      </c>
      <c r="B37" s="1" t="s">
        <v>221</v>
      </c>
    </row>
    <row r="38" spans="1:2">
      <c r="A38" s="70"/>
      <c r="B38" s="1" t="s">
        <v>222</v>
      </c>
    </row>
    <row r="39" spans="1:2">
      <c r="A39" s="70"/>
    </row>
    <row r="40" spans="1:2">
      <c r="A40" s="70" t="s">
        <v>223</v>
      </c>
      <c r="B40" s="1" t="s">
        <v>224</v>
      </c>
    </row>
    <row r="41" spans="1:2">
      <c r="A41" s="70"/>
      <c r="B41" s="1" t="s">
        <v>225</v>
      </c>
    </row>
    <row r="42" spans="1:2">
      <c r="A42" s="70"/>
      <c r="B42" s="1" t="s">
        <v>226</v>
      </c>
    </row>
    <row r="43" spans="1:2">
      <c r="A43" s="70"/>
      <c r="B43" s="1" t="s">
        <v>227</v>
      </c>
    </row>
    <row r="44" spans="1:2">
      <c r="A44" s="70"/>
      <c r="B44" s="1" t="s">
        <v>228</v>
      </c>
    </row>
    <row r="45" spans="1:2">
      <c r="A45" s="70"/>
      <c r="B45" s="1" t="s">
        <v>229</v>
      </c>
    </row>
    <row r="46" spans="1:2">
      <c r="A46" s="70"/>
      <c r="B46" s="1" t="s">
        <v>230</v>
      </c>
    </row>
    <row r="47" spans="1:2">
      <c r="A47" s="70"/>
      <c r="B47" s="1" t="s">
        <v>255</v>
      </c>
    </row>
    <row r="48" spans="1:2">
      <c r="A48" s="70"/>
      <c r="B48" s="1" t="s">
        <v>231</v>
      </c>
    </row>
    <row r="49" spans="1:2">
      <c r="A49" s="70"/>
    </row>
    <row r="50" spans="1:2" ht="14.25">
      <c r="A50" s="70" t="s">
        <v>19</v>
      </c>
      <c r="B50" s="1" t="s">
        <v>256</v>
      </c>
    </row>
    <row r="51" spans="1:2" ht="14.25">
      <c r="A51" s="70"/>
      <c r="B51" s="1" t="s">
        <v>257</v>
      </c>
    </row>
    <row r="52" spans="1:2">
      <c r="A52" s="70"/>
      <c r="B52" s="1" t="s">
        <v>232</v>
      </c>
    </row>
    <row r="53" spans="1:2">
      <c r="A53" s="70"/>
      <c r="B53" s="1" t="s">
        <v>233</v>
      </c>
    </row>
    <row r="54" spans="1:2">
      <c r="A54" s="70"/>
    </row>
    <row r="55" spans="1:2" ht="14.25">
      <c r="A55" s="70" t="s">
        <v>258</v>
      </c>
      <c r="B55" s="1" t="s">
        <v>259</v>
      </c>
    </row>
    <row r="56" spans="1:2">
      <c r="A56" s="70"/>
      <c r="B56" s="1" t="s">
        <v>498</v>
      </c>
    </row>
    <row r="57" spans="1:2" s="13" customFormat="1">
      <c r="A57" s="151"/>
      <c r="B57" s="13" t="s">
        <v>499</v>
      </c>
    </row>
    <row r="58" spans="1:2" ht="14.25">
      <c r="A58" s="70"/>
      <c r="B58" s="1" t="s">
        <v>260</v>
      </c>
    </row>
    <row r="59" spans="1:2">
      <c r="A59" s="70"/>
      <c r="B59" s="1" t="s">
        <v>234</v>
      </c>
    </row>
    <row r="60" spans="1:2">
      <c r="A60" s="70"/>
    </row>
    <row r="61" spans="1:2">
      <c r="A61" s="70" t="s">
        <v>177</v>
      </c>
      <c r="B61" s="1" t="s">
        <v>235</v>
      </c>
    </row>
    <row r="62" spans="1:2">
      <c r="A62" s="70"/>
      <c r="B62" s="1" t="s">
        <v>236</v>
      </c>
    </row>
    <row r="63" spans="1:2">
      <c r="A63" s="70"/>
      <c r="B63" s="1" t="s">
        <v>237</v>
      </c>
    </row>
    <row r="64" spans="1:2">
      <c r="A64" s="70"/>
      <c r="B64" s="1" t="s">
        <v>238</v>
      </c>
    </row>
    <row r="65" spans="1:2">
      <c r="A65" s="70"/>
      <c r="B65" s="1" t="s">
        <v>239</v>
      </c>
    </row>
    <row r="66" spans="1:2">
      <c r="A66" s="70"/>
      <c r="B66" s="1" t="s">
        <v>240</v>
      </c>
    </row>
    <row r="67" spans="1:2">
      <c r="A67" s="70"/>
    </row>
    <row r="68" spans="1:2" ht="14.25">
      <c r="A68" s="70" t="s">
        <v>241</v>
      </c>
      <c r="B68" s="1" t="s">
        <v>261</v>
      </c>
    </row>
    <row r="69" spans="1:2" ht="14.25">
      <c r="A69" s="70" t="s">
        <v>253</v>
      </c>
      <c r="B69" s="1" t="s">
        <v>262</v>
      </c>
    </row>
    <row r="70" spans="1:2" ht="14.25">
      <c r="A70" s="70"/>
      <c r="B70" s="1" t="s">
        <v>263</v>
      </c>
    </row>
    <row r="71" spans="1:2" ht="14.25">
      <c r="A71" s="70"/>
      <c r="B71" s="1" t="s">
        <v>264</v>
      </c>
    </row>
    <row r="72" spans="1:2">
      <c r="A72" s="70"/>
      <c r="B72" s="1" t="s">
        <v>242</v>
      </c>
    </row>
    <row r="73" spans="1:2">
      <c r="A73" s="70"/>
    </row>
    <row r="74" spans="1:2">
      <c r="A74" s="70" t="s">
        <v>0</v>
      </c>
      <c r="B74" s="1" t="s">
        <v>243</v>
      </c>
    </row>
    <row r="75" spans="1:2" ht="14.25">
      <c r="B75" s="1" t="s">
        <v>265</v>
      </c>
    </row>
    <row r="76" spans="1:2" ht="14.25">
      <c r="B76" s="1" t="s">
        <v>266</v>
      </c>
    </row>
    <row r="77" spans="1:2" ht="14.25">
      <c r="B77" s="1" t="s">
        <v>267</v>
      </c>
    </row>
    <row r="78" spans="1:2">
      <c r="B78" s="1" t="s">
        <v>244</v>
      </c>
    </row>
    <row r="79" spans="1:2">
      <c r="B79" s="1" t="s">
        <v>245</v>
      </c>
    </row>
    <row r="80" spans="1:2">
      <c r="B80" s="1" t="s">
        <v>246</v>
      </c>
    </row>
    <row r="81" spans="2:2">
      <c r="B81" s="1" t="s">
        <v>247</v>
      </c>
    </row>
    <row r="82" spans="2:2">
      <c r="B82" s="1" t="s">
        <v>248</v>
      </c>
    </row>
  </sheetData>
  <phoneticPr fontId="8" type="noConversion"/>
  <pageMargins left="0.59055118110236227" right="0.19685039370078741" top="0.78740157480314965" bottom="0.78740157480314965" header="0.11811023622047245" footer="0.11811023622047245"/>
  <pageSetup paperSize="9" scale="90" orientation="portrait" horizontalDpi="1200" verticalDpi="1200" r:id="rId1"/>
  <headerFooter alignWithMargins="0">
    <oddFooter>&amp;L&amp;"MetaNormalLF-Roman,Standard"Statistisches Bundesamt,  Tabellen zu den UGR, Teil 3, 2018</oddFooter>
  </headerFooter>
  <rowBreaks count="1" manualBreakCount="1">
    <brk id="60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6" enableFormatConditionsCalculation="0"/>
  <dimension ref="A1:AJ1671"/>
  <sheetViews>
    <sheetView zoomScale="90" zoomScaleNormal="90" zoomScaleSheetLayoutView="100" workbookViewId="0"/>
  </sheetViews>
  <sheetFormatPr baseColWidth="10" defaultRowHeight="11.25"/>
  <cols>
    <col min="1" max="1" width="8.7109375" style="6" customWidth="1"/>
    <col min="2" max="2" width="58.7109375" style="6" customWidth="1"/>
    <col min="3" max="3" width="10.7109375" style="6" customWidth="1"/>
    <col min="4" max="4" width="9.28515625" style="6" customWidth="1"/>
    <col min="5" max="10" width="9.7109375" style="6" customWidth="1"/>
    <col min="11" max="11" width="10.7109375" style="6" customWidth="1"/>
    <col min="12" max="12" width="9.28515625" style="6" customWidth="1"/>
    <col min="13" max="18" width="9.7109375" style="6" customWidth="1"/>
    <col min="19" max="19" width="10.7109375" style="6" customWidth="1"/>
    <col min="20" max="20" width="10.5703125" style="6" bestFit="1" customWidth="1"/>
    <col min="21" max="26" width="9.7109375" style="6" customWidth="1"/>
    <col min="27" max="27" width="10.7109375" style="6" customWidth="1"/>
    <col min="28" max="28" width="9.28515625" style="6" customWidth="1"/>
    <col min="29" max="34" width="9.7109375" style="6" customWidth="1"/>
    <col min="35" max="16384" width="11.42578125" style="6"/>
  </cols>
  <sheetData>
    <row r="1" spans="1:35" s="4" customFormat="1" ht="18" customHeight="1">
      <c r="A1" s="232" t="s">
        <v>344</v>
      </c>
      <c r="B1" s="22"/>
      <c r="D1" s="5"/>
      <c r="E1" s="5"/>
      <c r="F1" s="5"/>
      <c r="I1" s="36"/>
      <c r="J1" s="36"/>
      <c r="K1" s="22"/>
      <c r="T1" s="5"/>
      <c r="U1" s="5"/>
      <c r="V1" s="5"/>
      <c r="Y1" s="36"/>
      <c r="Z1" s="36"/>
      <c r="AB1" s="5"/>
      <c r="AC1" s="5"/>
      <c r="AD1" s="5"/>
      <c r="AG1" s="36"/>
      <c r="AH1" s="36"/>
    </row>
    <row r="2" spans="1:35" s="4" customFormat="1" ht="18" customHeight="1">
      <c r="A2" s="233" t="s">
        <v>607</v>
      </c>
      <c r="B2" s="22"/>
      <c r="D2" s="5"/>
      <c r="E2" s="5" t="s">
        <v>346</v>
      </c>
      <c r="F2" s="5"/>
      <c r="I2" s="23"/>
      <c r="J2" s="23"/>
      <c r="K2" s="22"/>
      <c r="T2" s="5"/>
      <c r="U2" s="5" t="s">
        <v>346</v>
      </c>
      <c r="V2" s="5"/>
      <c r="Y2" s="23"/>
      <c r="Z2" s="23"/>
      <c r="AB2" s="5"/>
      <c r="AC2" s="5" t="s">
        <v>346</v>
      </c>
      <c r="AD2" s="5"/>
      <c r="AG2" s="23"/>
      <c r="AH2" s="23"/>
    </row>
    <row r="3" spans="1:35" s="21" customFormat="1" ht="12" customHeight="1">
      <c r="A3" s="6"/>
      <c r="B3" s="7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</row>
    <row r="4" spans="1:35" s="13" customFormat="1" ht="15" customHeight="1">
      <c r="A4" s="289" t="s">
        <v>590</v>
      </c>
      <c r="B4" s="292" t="s">
        <v>45</v>
      </c>
      <c r="C4" s="295">
        <v>2000</v>
      </c>
      <c r="D4" s="285"/>
      <c r="E4" s="285"/>
      <c r="F4" s="285"/>
      <c r="G4" s="285"/>
      <c r="H4" s="285"/>
      <c r="I4" s="285"/>
      <c r="J4" s="285"/>
      <c r="K4" s="285">
        <v>2005</v>
      </c>
      <c r="L4" s="285"/>
      <c r="M4" s="285"/>
      <c r="N4" s="285"/>
      <c r="O4" s="285"/>
      <c r="P4" s="285"/>
      <c r="Q4" s="285"/>
      <c r="R4" s="285"/>
      <c r="S4" s="285">
        <v>2010</v>
      </c>
      <c r="T4" s="285"/>
      <c r="U4" s="285"/>
      <c r="V4" s="285"/>
      <c r="W4" s="285"/>
      <c r="X4" s="285"/>
      <c r="Y4" s="285"/>
      <c r="Z4" s="285"/>
      <c r="AA4" s="285">
        <v>2016</v>
      </c>
      <c r="AB4" s="285"/>
      <c r="AC4" s="285"/>
      <c r="AD4" s="285"/>
      <c r="AE4" s="285"/>
      <c r="AF4" s="285"/>
      <c r="AG4" s="285"/>
      <c r="AH4" s="285"/>
      <c r="AI4" s="217"/>
    </row>
    <row r="5" spans="1:35" s="13" customFormat="1" ht="15" customHeight="1">
      <c r="A5" s="290"/>
      <c r="B5" s="293"/>
      <c r="C5" s="296" t="s">
        <v>121</v>
      </c>
      <c r="D5" s="285" t="s">
        <v>125</v>
      </c>
      <c r="E5" s="285"/>
      <c r="F5" s="285"/>
      <c r="G5" s="285"/>
      <c r="H5" s="285"/>
      <c r="I5" s="285"/>
      <c r="J5" s="285"/>
      <c r="K5" s="286" t="s">
        <v>121</v>
      </c>
      <c r="L5" s="288" t="s">
        <v>125</v>
      </c>
      <c r="M5" s="288"/>
      <c r="N5" s="288"/>
      <c r="O5" s="288"/>
      <c r="P5" s="288"/>
      <c r="Q5" s="288"/>
      <c r="R5" s="288"/>
      <c r="S5" s="286" t="s">
        <v>121</v>
      </c>
      <c r="T5" s="285" t="s">
        <v>125</v>
      </c>
      <c r="U5" s="285"/>
      <c r="V5" s="285"/>
      <c r="W5" s="285"/>
      <c r="X5" s="285"/>
      <c r="Y5" s="285"/>
      <c r="Z5" s="285"/>
      <c r="AA5" s="286" t="s">
        <v>121</v>
      </c>
      <c r="AB5" s="288" t="s">
        <v>125</v>
      </c>
      <c r="AC5" s="288"/>
      <c r="AD5" s="288"/>
      <c r="AE5" s="288"/>
      <c r="AF5" s="288"/>
      <c r="AG5" s="288"/>
      <c r="AH5" s="288"/>
      <c r="AI5" s="217"/>
    </row>
    <row r="6" spans="1:35" s="13" customFormat="1" ht="15" customHeight="1">
      <c r="A6" s="291"/>
      <c r="B6" s="294"/>
      <c r="C6" s="297"/>
      <c r="D6" s="12" t="s">
        <v>591</v>
      </c>
      <c r="E6" s="12" t="s">
        <v>592</v>
      </c>
      <c r="F6" s="12" t="s">
        <v>593</v>
      </c>
      <c r="G6" s="12" t="s">
        <v>122</v>
      </c>
      <c r="H6" s="12" t="s">
        <v>123</v>
      </c>
      <c r="I6" s="77" t="s">
        <v>594</v>
      </c>
      <c r="J6" s="171" t="s">
        <v>595</v>
      </c>
      <c r="K6" s="287"/>
      <c r="L6" s="60" t="s">
        <v>591</v>
      </c>
      <c r="M6" s="60" t="s">
        <v>592</v>
      </c>
      <c r="N6" s="60" t="s">
        <v>593</v>
      </c>
      <c r="O6" s="60" t="s">
        <v>122</v>
      </c>
      <c r="P6" s="60" t="s">
        <v>123</v>
      </c>
      <c r="Q6" s="60" t="s">
        <v>594</v>
      </c>
      <c r="R6" s="171" t="s">
        <v>595</v>
      </c>
      <c r="S6" s="287"/>
      <c r="T6" s="60" t="s">
        <v>591</v>
      </c>
      <c r="U6" s="172" t="s">
        <v>592</v>
      </c>
      <c r="V6" s="172" t="s">
        <v>593</v>
      </c>
      <c r="W6" s="172" t="s">
        <v>122</v>
      </c>
      <c r="X6" s="172" t="s">
        <v>123</v>
      </c>
      <c r="Y6" s="172" t="s">
        <v>594</v>
      </c>
      <c r="Z6" s="171" t="s">
        <v>595</v>
      </c>
      <c r="AA6" s="287"/>
      <c r="AB6" s="60" t="s">
        <v>591</v>
      </c>
      <c r="AC6" s="60" t="s">
        <v>592</v>
      </c>
      <c r="AD6" s="60" t="s">
        <v>593</v>
      </c>
      <c r="AE6" s="60" t="s">
        <v>122</v>
      </c>
      <c r="AF6" s="60" t="s">
        <v>123</v>
      </c>
      <c r="AG6" s="60" t="s">
        <v>594</v>
      </c>
      <c r="AH6" s="171" t="s">
        <v>595</v>
      </c>
      <c r="AI6" s="217"/>
    </row>
    <row r="7" spans="1:35" s="14" customFormat="1" ht="15" customHeight="1">
      <c r="A7" s="15" t="s">
        <v>47</v>
      </c>
      <c r="B7" s="43" t="s">
        <v>130</v>
      </c>
      <c r="C7" s="224">
        <f>SUM(D7:J7)</f>
        <v>76530.892982008256</v>
      </c>
      <c r="D7" s="225">
        <v>11759.189340878595</v>
      </c>
      <c r="E7" s="225">
        <v>34367.735771426487</v>
      </c>
      <c r="F7" s="225">
        <v>30372.746055726857</v>
      </c>
      <c r="G7" s="225">
        <v>31.221813976335064</v>
      </c>
      <c r="H7" s="229" t="s">
        <v>354</v>
      </c>
      <c r="I7" s="229" t="s">
        <v>354</v>
      </c>
      <c r="J7" s="229" t="s">
        <v>354</v>
      </c>
      <c r="K7" s="225">
        <f>SUM(L7:R7)</f>
        <v>71581.034185704659</v>
      </c>
      <c r="L7" s="225">
        <v>10474.488399253589</v>
      </c>
      <c r="M7" s="225">
        <v>32108.206484195918</v>
      </c>
      <c r="N7" s="225">
        <v>28935.668396880788</v>
      </c>
      <c r="O7" s="225">
        <v>62.670905374370705</v>
      </c>
      <c r="P7" s="229" t="s">
        <v>354</v>
      </c>
      <c r="Q7" s="229" t="s">
        <v>354</v>
      </c>
      <c r="R7" s="229" t="s">
        <v>354</v>
      </c>
      <c r="S7" s="225">
        <f>SUM(T7:Z7)</f>
        <v>72402.572661934522</v>
      </c>
      <c r="T7" s="225">
        <v>11820.841795323726</v>
      </c>
      <c r="U7" s="225">
        <v>31907.261677485909</v>
      </c>
      <c r="V7" s="225">
        <v>28584.940593098203</v>
      </c>
      <c r="W7" s="225">
        <v>89.528596026688405</v>
      </c>
      <c r="X7" s="229" t="s">
        <v>354</v>
      </c>
      <c r="Y7" s="229" t="s">
        <v>354</v>
      </c>
      <c r="Z7" s="229" t="s">
        <v>354</v>
      </c>
      <c r="AA7" s="225">
        <f>SUM(AB7:AH7)</f>
        <v>76359.029599071306</v>
      </c>
      <c r="AB7" s="225">
        <v>13493.123593381384</v>
      </c>
      <c r="AC7" s="225">
        <v>32175.460361006812</v>
      </c>
      <c r="AD7" s="225">
        <v>30581.739015852505</v>
      </c>
      <c r="AE7" s="225">
        <v>108.70662883061054</v>
      </c>
      <c r="AF7" s="229" t="s">
        <v>354</v>
      </c>
      <c r="AG7" s="229" t="s">
        <v>354</v>
      </c>
      <c r="AH7" s="229" t="s">
        <v>354</v>
      </c>
      <c r="AI7" s="17"/>
    </row>
    <row r="8" spans="1:35" s="14" customFormat="1" ht="12.75" customHeight="1">
      <c r="A8" s="15" t="s">
        <v>5</v>
      </c>
      <c r="B8" s="45" t="s">
        <v>131</v>
      </c>
      <c r="C8" s="224">
        <f t="shared" ref="C8:C71" si="0">SUM(D8:J8)</f>
        <v>76038.822466277445</v>
      </c>
      <c r="D8" s="225">
        <v>11302.151012987199</v>
      </c>
      <c r="E8" s="225">
        <v>34337.144181612202</v>
      </c>
      <c r="F8" s="225">
        <v>30369.471843406765</v>
      </c>
      <c r="G8" s="225">
        <v>30.055428271284917</v>
      </c>
      <c r="H8" s="229" t="s">
        <v>354</v>
      </c>
      <c r="I8" s="229" t="s">
        <v>354</v>
      </c>
      <c r="J8" s="229" t="s">
        <v>354</v>
      </c>
      <c r="K8" s="225">
        <f t="shared" ref="K8:K71" si="1">SUM(L8:R8)</f>
        <v>71095.510000986993</v>
      </c>
      <c r="L8" s="225">
        <v>10024.080904982693</v>
      </c>
      <c r="M8" s="225">
        <v>32079.140340524755</v>
      </c>
      <c r="N8" s="225">
        <v>28932.279611203521</v>
      </c>
      <c r="O8" s="225">
        <v>60.009144276010943</v>
      </c>
      <c r="P8" s="229" t="s">
        <v>354</v>
      </c>
      <c r="Q8" s="229" t="s">
        <v>354</v>
      </c>
      <c r="R8" s="229" t="s">
        <v>354</v>
      </c>
      <c r="S8" s="225">
        <f t="shared" ref="S8:S71" si="2">SUM(T8:Z8)</f>
        <v>72011.34476346607</v>
      </c>
      <c r="T8" s="225">
        <v>11452.678831179765</v>
      </c>
      <c r="U8" s="225">
        <v>31891.616507781437</v>
      </c>
      <c r="V8" s="225">
        <v>28581.25382919961</v>
      </c>
      <c r="W8" s="225">
        <v>85.795595305262026</v>
      </c>
      <c r="X8" s="229" t="s">
        <v>354</v>
      </c>
      <c r="Y8" s="229" t="s">
        <v>354</v>
      </c>
      <c r="Z8" s="229" t="s">
        <v>354</v>
      </c>
      <c r="AA8" s="225">
        <f t="shared" ref="AA8:AA71" si="3">SUM(AB8:AH8)</f>
        <v>75890.020879230608</v>
      </c>
      <c r="AB8" s="225">
        <v>13043.323402058506</v>
      </c>
      <c r="AC8" s="225">
        <v>32166.023468960353</v>
      </c>
      <c r="AD8" s="225">
        <v>30577.078996650307</v>
      </c>
      <c r="AE8" s="225">
        <v>103.59501156143993</v>
      </c>
      <c r="AF8" s="229" t="s">
        <v>354</v>
      </c>
      <c r="AG8" s="229" t="s">
        <v>354</v>
      </c>
      <c r="AH8" s="229" t="s">
        <v>354</v>
      </c>
      <c r="AI8" s="17"/>
    </row>
    <row r="9" spans="1:35" s="14" customFormat="1" ht="12.75" customHeight="1">
      <c r="A9" s="15" t="s">
        <v>6</v>
      </c>
      <c r="B9" s="45" t="s">
        <v>132</v>
      </c>
      <c r="C9" s="224">
        <f t="shared" si="0"/>
        <v>438.22961725420674</v>
      </c>
      <c r="D9" s="225">
        <v>403.92862771589944</v>
      </c>
      <c r="E9" s="225">
        <v>30.57439913354419</v>
      </c>
      <c r="F9" s="225">
        <v>2.6666979568936955</v>
      </c>
      <c r="G9" s="225">
        <v>1.0598924478693734</v>
      </c>
      <c r="H9" s="229" t="s">
        <v>354</v>
      </c>
      <c r="I9" s="229" t="s">
        <v>354</v>
      </c>
      <c r="J9" s="229" t="s">
        <v>354</v>
      </c>
      <c r="K9" s="225">
        <f t="shared" si="1"/>
        <v>431.94518095921421</v>
      </c>
      <c r="L9" s="225">
        <v>397.65066868124592</v>
      </c>
      <c r="M9" s="225">
        <v>29.051005967246876</v>
      </c>
      <c r="N9" s="225">
        <v>2.8331849320274824</v>
      </c>
      <c r="O9" s="225">
        <v>2.4103213786939617</v>
      </c>
      <c r="P9" s="229" t="s">
        <v>354</v>
      </c>
      <c r="Q9" s="229" t="s">
        <v>354</v>
      </c>
      <c r="R9" s="229" t="s">
        <v>354</v>
      </c>
      <c r="S9" s="225">
        <f t="shared" si="2"/>
        <v>333.77833240424837</v>
      </c>
      <c r="T9" s="225">
        <v>311.69647419707684</v>
      </c>
      <c r="U9" s="225">
        <v>15.631377879061233</v>
      </c>
      <c r="V9" s="225">
        <v>3.116325562465001</v>
      </c>
      <c r="W9" s="225">
        <v>3.3341547656453074</v>
      </c>
      <c r="X9" s="229" t="s">
        <v>354</v>
      </c>
      <c r="Y9" s="229" t="s">
        <v>354</v>
      </c>
      <c r="Z9" s="229" t="s">
        <v>354</v>
      </c>
      <c r="AA9" s="225">
        <f t="shared" si="3"/>
        <v>365.63818106767036</v>
      </c>
      <c r="AB9" s="225">
        <v>348.04596616069188</v>
      </c>
      <c r="AC9" s="225">
        <v>9.4073111268626644</v>
      </c>
      <c r="AD9" s="225">
        <v>3.4786128239436445</v>
      </c>
      <c r="AE9" s="225">
        <v>4.7062909561721344</v>
      </c>
      <c r="AF9" s="229" t="s">
        <v>354</v>
      </c>
      <c r="AG9" s="229" t="s">
        <v>354</v>
      </c>
      <c r="AH9" s="229" t="s">
        <v>354</v>
      </c>
      <c r="AI9" s="219"/>
    </row>
    <row r="10" spans="1:35" s="14" customFormat="1" ht="12.75" customHeight="1">
      <c r="A10" s="15" t="s">
        <v>48</v>
      </c>
      <c r="B10" s="45" t="s">
        <v>133</v>
      </c>
      <c r="C10" s="224">
        <f t="shared" si="0"/>
        <v>53.840898476611649</v>
      </c>
      <c r="D10" s="225">
        <v>53.10970017549193</v>
      </c>
      <c r="E10" s="225">
        <v>1.7190680737991147E-2</v>
      </c>
      <c r="F10" s="225">
        <v>0.60751436320095598</v>
      </c>
      <c r="G10" s="225">
        <v>0.10649325718077185</v>
      </c>
      <c r="H10" s="229" t="s">
        <v>354</v>
      </c>
      <c r="I10" s="229" t="s">
        <v>354</v>
      </c>
      <c r="J10" s="229" t="s">
        <v>354</v>
      </c>
      <c r="K10" s="225">
        <f t="shared" si="1"/>
        <v>53.579003758466619</v>
      </c>
      <c r="L10" s="225">
        <v>52.756825589648074</v>
      </c>
      <c r="M10" s="225">
        <v>1.5137703912396903E-2</v>
      </c>
      <c r="N10" s="225">
        <v>0.55560074524035596</v>
      </c>
      <c r="O10" s="225">
        <v>0.25143971966579709</v>
      </c>
      <c r="P10" s="229" t="s">
        <v>354</v>
      </c>
      <c r="Q10" s="229" t="s">
        <v>354</v>
      </c>
      <c r="R10" s="229" t="s">
        <v>354</v>
      </c>
      <c r="S10" s="225">
        <f t="shared" si="2"/>
        <v>57.449566064203353</v>
      </c>
      <c r="T10" s="225">
        <v>56.46648994688374</v>
      </c>
      <c r="U10" s="225">
        <v>1.3791825408635156E-2</v>
      </c>
      <c r="V10" s="225">
        <v>0.57043833612989647</v>
      </c>
      <c r="W10" s="225">
        <v>0.39884595578107707</v>
      </c>
      <c r="X10" s="229" t="s">
        <v>354</v>
      </c>
      <c r="Y10" s="229" t="s">
        <v>354</v>
      </c>
      <c r="Z10" s="229" t="s">
        <v>354</v>
      </c>
      <c r="AA10" s="225">
        <f t="shared" si="3"/>
        <v>103.37053877304312</v>
      </c>
      <c r="AB10" s="225">
        <v>101.75422516218536</v>
      </c>
      <c r="AC10" s="225">
        <v>2.9580919600247731E-2</v>
      </c>
      <c r="AD10" s="225">
        <v>1.1814063782590403</v>
      </c>
      <c r="AE10" s="225">
        <v>0.40532631299846816</v>
      </c>
      <c r="AF10" s="229" t="s">
        <v>354</v>
      </c>
      <c r="AG10" s="229" t="s">
        <v>354</v>
      </c>
      <c r="AH10" s="229" t="s">
        <v>354</v>
      </c>
      <c r="AI10" s="17"/>
    </row>
    <row r="11" spans="1:35" s="14" customFormat="1" ht="12.75" customHeight="1">
      <c r="A11" s="15" t="s">
        <v>49</v>
      </c>
      <c r="B11" s="33" t="s">
        <v>134</v>
      </c>
      <c r="C11" s="224">
        <f t="shared" si="0"/>
        <v>22442.551319530969</v>
      </c>
      <c r="D11" s="225">
        <v>5175.6623197887056</v>
      </c>
      <c r="E11" s="225">
        <v>16756.339660921803</v>
      </c>
      <c r="F11" s="225">
        <v>507.67356118615902</v>
      </c>
      <c r="G11" s="225">
        <v>2.8757776343000185</v>
      </c>
      <c r="H11" s="229" t="s">
        <v>354</v>
      </c>
      <c r="I11" s="229" t="s">
        <v>354</v>
      </c>
      <c r="J11" s="229" t="s">
        <v>354</v>
      </c>
      <c r="K11" s="225">
        <f t="shared" si="1"/>
        <v>14444.661838256179</v>
      </c>
      <c r="L11" s="225">
        <v>6480.3579210857451</v>
      </c>
      <c r="M11" s="225">
        <v>7709.2020349612685</v>
      </c>
      <c r="N11" s="225">
        <v>251.08710761438783</v>
      </c>
      <c r="O11" s="225">
        <v>4.0147745947757638</v>
      </c>
      <c r="P11" s="229" t="s">
        <v>354</v>
      </c>
      <c r="Q11" s="229" t="s">
        <v>354</v>
      </c>
      <c r="R11" s="229" t="s">
        <v>354</v>
      </c>
      <c r="S11" s="225">
        <f t="shared" si="2"/>
        <v>8122.1752169179626</v>
      </c>
      <c r="T11" s="225">
        <v>4486.0838130642032</v>
      </c>
      <c r="U11" s="225">
        <v>3432.2122439775358</v>
      </c>
      <c r="V11" s="225">
        <v>199.45738135868922</v>
      </c>
      <c r="W11" s="225">
        <v>4.421778517534432</v>
      </c>
      <c r="X11" s="229" t="s">
        <v>354</v>
      </c>
      <c r="Y11" s="229" t="s">
        <v>354</v>
      </c>
      <c r="Z11" s="229" t="s">
        <v>354</v>
      </c>
      <c r="AA11" s="225">
        <f t="shared" si="3"/>
        <v>5619.7801202241199</v>
      </c>
      <c r="AB11" s="225">
        <v>2979.5614131100474</v>
      </c>
      <c r="AC11" s="225">
        <v>2463.4671868315854</v>
      </c>
      <c r="AD11" s="225">
        <v>171.6441345163839</v>
      </c>
      <c r="AE11" s="225">
        <v>5.107385766103345</v>
      </c>
      <c r="AF11" s="229" t="s">
        <v>354</v>
      </c>
      <c r="AG11" s="229" t="s">
        <v>354</v>
      </c>
      <c r="AH11" s="229" t="s">
        <v>354</v>
      </c>
      <c r="AI11" s="17"/>
    </row>
    <row r="12" spans="1:35" s="14" customFormat="1" ht="12.75" customHeight="1">
      <c r="A12" s="15" t="s">
        <v>7</v>
      </c>
      <c r="B12" s="46" t="s">
        <v>96</v>
      </c>
      <c r="C12" s="224">
        <f t="shared" si="0"/>
        <v>17612.727204440973</v>
      </c>
      <c r="D12" s="225">
        <v>1037.1745100261687</v>
      </c>
      <c r="E12" s="225">
        <v>16573.797606236527</v>
      </c>
      <c r="F12" s="225">
        <v>1.3289848971388667</v>
      </c>
      <c r="G12" s="225">
        <v>0.42610328113685225</v>
      </c>
      <c r="H12" s="229" t="s">
        <v>354</v>
      </c>
      <c r="I12" s="229" t="s">
        <v>354</v>
      </c>
      <c r="J12" s="229" t="s">
        <v>354</v>
      </c>
      <c r="K12" s="225">
        <f t="shared" si="1"/>
        <v>9026.7955821712585</v>
      </c>
      <c r="L12" s="225">
        <v>1440.3657139517729</v>
      </c>
      <c r="M12" s="225">
        <v>7582.6592944581398</v>
      </c>
      <c r="N12" s="225">
        <v>3.0987819513830006</v>
      </c>
      <c r="O12" s="225">
        <v>0.67179180996191901</v>
      </c>
      <c r="P12" s="229" t="s">
        <v>354</v>
      </c>
      <c r="Q12" s="229" t="s">
        <v>354</v>
      </c>
      <c r="R12" s="229" t="s">
        <v>354</v>
      </c>
      <c r="S12" s="225">
        <f t="shared" si="2"/>
        <v>4780.0100834399755</v>
      </c>
      <c r="T12" s="225">
        <v>1398.2093422123237</v>
      </c>
      <c r="U12" s="225">
        <v>3377.1710824354432</v>
      </c>
      <c r="V12" s="225">
        <v>3.3310369171870233</v>
      </c>
      <c r="W12" s="225">
        <v>1.2986218750218417</v>
      </c>
      <c r="X12" s="229" t="s">
        <v>354</v>
      </c>
      <c r="Y12" s="229" t="s">
        <v>354</v>
      </c>
      <c r="Z12" s="229" t="s">
        <v>354</v>
      </c>
      <c r="AA12" s="225">
        <f t="shared" si="3"/>
        <v>3224.8198583556969</v>
      </c>
      <c r="AB12" s="225">
        <v>785.17150800739103</v>
      </c>
      <c r="AC12" s="225">
        <v>2437.8036952174202</v>
      </c>
      <c r="AD12" s="225">
        <v>0.95104499123425723</v>
      </c>
      <c r="AE12" s="225">
        <v>0.89361013965183012</v>
      </c>
      <c r="AF12" s="229" t="s">
        <v>354</v>
      </c>
      <c r="AG12" s="229" t="s">
        <v>354</v>
      </c>
      <c r="AH12" s="229" t="s">
        <v>354</v>
      </c>
      <c r="AI12" s="17"/>
    </row>
    <row r="13" spans="1:35" s="14" customFormat="1" ht="12.75" customHeight="1">
      <c r="A13" s="15" t="s">
        <v>50</v>
      </c>
      <c r="B13" s="45" t="s">
        <v>135</v>
      </c>
      <c r="C13" s="224">
        <f t="shared" si="0"/>
        <v>3213.5489549565877</v>
      </c>
      <c r="D13" s="225">
        <v>3027.2314525840561</v>
      </c>
      <c r="E13" s="225">
        <v>181.44713812535781</v>
      </c>
      <c r="F13" s="225">
        <v>4.4890671917019729</v>
      </c>
      <c r="G13" s="225">
        <v>0.38129705547194004</v>
      </c>
      <c r="H13" s="229" t="s">
        <v>354</v>
      </c>
      <c r="I13" s="229" t="s">
        <v>354</v>
      </c>
      <c r="J13" s="229" t="s">
        <v>354</v>
      </c>
      <c r="K13" s="225">
        <f t="shared" si="1"/>
        <v>4156.3896220548331</v>
      </c>
      <c r="L13" s="225">
        <v>4022.2249731471229</v>
      </c>
      <c r="M13" s="225">
        <v>125.38948762002306</v>
      </c>
      <c r="N13" s="225">
        <v>8.085341691178753</v>
      </c>
      <c r="O13" s="225">
        <v>0.68981959650837721</v>
      </c>
      <c r="P13" s="229" t="s">
        <v>354</v>
      </c>
      <c r="Q13" s="229" t="s">
        <v>354</v>
      </c>
      <c r="R13" s="229" t="s">
        <v>354</v>
      </c>
      <c r="S13" s="225">
        <f t="shared" si="2"/>
        <v>2274.6073142291889</v>
      </c>
      <c r="T13" s="225">
        <v>2216.9017449171283</v>
      </c>
      <c r="U13" s="225">
        <v>53.783123115689534</v>
      </c>
      <c r="V13" s="225">
        <v>2.9468546365016199</v>
      </c>
      <c r="W13" s="225">
        <v>0.97559155986943158</v>
      </c>
      <c r="X13" s="229" t="s">
        <v>354</v>
      </c>
      <c r="Y13" s="229" t="s">
        <v>354</v>
      </c>
      <c r="Z13" s="229" t="s">
        <v>354</v>
      </c>
      <c r="AA13" s="225">
        <f t="shared" si="3"/>
        <v>1455.1111899032542</v>
      </c>
      <c r="AB13" s="225">
        <v>1427.6449744963991</v>
      </c>
      <c r="AC13" s="225">
        <v>24.63180468727759</v>
      </c>
      <c r="AD13" s="225">
        <v>1.8517000936980368</v>
      </c>
      <c r="AE13" s="225">
        <v>0.98271062587950508</v>
      </c>
      <c r="AF13" s="229" t="s">
        <v>354</v>
      </c>
      <c r="AG13" s="229" t="s">
        <v>354</v>
      </c>
      <c r="AH13" s="229" t="s">
        <v>354</v>
      </c>
      <c r="AI13" s="17"/>
    </row>
    <row r="14" spans="1:35" s="14" customFormat="1" ht="12.75" customHeight="1">
      <c r="A14" s="15" t="s">
        <v>51</v>
      </c>
      <c r="B14" s="45" t="s">
        <v>136</v>
      </c>
      <c r="C14" s="224">
        <f t="shared" si="0"/>
        <v>1616.2751601334107</v>
      </c>
      <c r="D14" s="225">
        <v>1111.2563571784815</v>
      </c>
      <c r="E14" s="225">
        <v>1.0949165599198258</v>
      </c>
      <c r="F14" s="225">
        <v>501.85550909731819</v>
      </c>
      <c r="G14" s="225">
        <v>2.0683772976912262</v>
      </c>
      <c r="H14" s="229" t="s">
        <v>354</v>
      </c>
      <c r="I14" s="229" t="s">
        <v>354</v>
      </c>
      <c r="J14" s="229" t="s">
        <v>354</v>
      </c>
      <c r="K14" s="225">
        <f t="shared" si="1"/>
        <v>1261.4766340300866</v>
      </c>
      <c r="L14" s="225">
        <v>1017.7672339868509</v>
      </c>
      <c r="M14" s="225">
        <v>1.1532528831044131</v>
      </c>
      <c r="N14" s="225">
        <v>239.90298397182607</v>
      </c>
      <c r="O14" s="225">
        <v>2.6531631883054678</v>
      </c>
      <c r="P14" s="229" t="s">
        <v>354</v>
      </c>
      <c r="Q14" s="229" t="s">
        <v>354</v>
      </c>
      <c r="R14" s="229" t="s">
        <v>354</v>
      </c>
      <c r="S14" s="225">
        <f t="shared" si="2"/>
        <v>1067.557819248799</v>
      </c>
      <c r="T14" s="225">
        <v>870.97272593475202</v>
      </c>
      <c r="U14" s="225">
        <v>1.258038426403101</v>
      </c>
      <c r="V14" s="225">
        <v>193.17948980500057</v>
      </c>
      <c r="W14" s="225">
        <v>2.1475650826431587</v>
      </c>
      <c r="X14" s="229" t="s">
        <v>354</v>
      </c>
      <c r="Y14" s="229" t="s">
        <v>354</v>
      </c>
      <c r="Z14" s="229" t="s">
        <v>354</v>
      </c>
      <c r="AA14" s="225">
        <f t="shared" si="3"/>
        <v>939.84907196516826</v>
      </c>
      <c r="AB14" s="225">
        <v>766.74493060625741</v>
      </c>
      <c r="AC14" s="225">
        <v>1.0316869268871824</v>
      </c>
      <c r="AD14" s="225">
        <v>168.84138943145157</v>
      </c>
      <c r="AE14" s="225">
        <v>3.2310650005720101</v>
      </c>
      <c r="AF14" s="229" t="s">
        <v>354</v>
      </c>
      <c r="AG14" s="229" t="s">
        <v>354</v>
      </c>
      <c r="AH14" s="229" t="s">
        <v>354</v>
      </c>
      <c r="AI14" s="17"/>
    </row>
    <row r="15" spans="1:35" s="14" customFormat="1" ht="12.75" customHeight="1">
      <c r="A15" s="15" t="s">
        <v>52</v>
      </c>
      <c r="B15" s="34" t="s">
        <v>137</v>
      </c>
      <c r="C15" s="224">
        <f t="shared" si="0"/>
        <v>208346.10959519408</v>
      </c>
      <c r="D15" s="225">
        <v>194047.48556308696</v>
      </c>
      <c r="E15" s="225">
        <v>1097.3402266796998</v>
      </c>
      <c r="F15" s="225">
        <v>6218.8403332041144</v>
      </c>
      <c r="G15" s="225">
        <v>4078.3132711105218</v>
      </c>
      <c r="H15" s="225">
        <v>846.42319522999003</v>
      </c>
      <c r="I15" s="225">
        <v>2048.7909558828001</v>
      </c>
      <c r="J15" s="225">
        <v>8.9160500000000003</v>
      </c>
      <c r="K15" s="225">
        <f t="shared" si="1"/>
        <v>193816.70333307236</v>
      </c>
      <c r="L15" s="225">
        <v>178332.93167657073</v>
      </c>
      <c r="M15" s="225">
        <v>1059.9205324392844</v>
      </c>
      <c r="N15" s="225">
        <v>8811.3456197555533</v>
      </c>
      <c r="O15" s="225">
        <v>3239.3594304567996</v>
      </c>
      <c r="P15" s="225">
        <v>707.053369546</v>
      </c>
      <c r="Q15" s="225">
        <v>1631.603264304</v>
      </c>
      <c r="R15" s="225">
        <v>34.489440000000002</v>
      </c>
      <c r="S15" s="225">
        <f t="shared" si="2"/>
        <v>187073.16076705491</v>
      </c>
      <c r="T15" s="225">
        <v>180293.13404682683</v>
      </c>
      <c r="U15" s="225">
        <v>1006.466713318152</v>
      </c>
      <c r="V15" s="225">
        <v>2222.7569165048126</v>
      </c>
      <c r="W15" s="225">
        <v>2468.0049418096414</v>
      </c>
      <c r="X15" s="225">
        <v>306.44047346852994</v>
      </c>
      <c r="Y15" s="225">
        <v>714.92400846373198</v>
      </c>
      <c r="Z15" s="225">
        <v>61.4336666632</v>
      </c>
      <c r="AA15" s="225">
        <f t="shared" si="3"/>
        <v>183967.48202587443</v>
      </c>
      <c r="AB15" s="225">
        <v>178350.97485514998</v>
      </c>
      <c r="AC15" s="225">
        <v>987.06950825365425</v>
      </c>
      <c r="AD15" s="225">
        <v>1550.0845362792309</v>
      </c>
      <c r="AE15" s="225">
        <v>2159.1357671915584</v>
      </c>
      <c r="AF15" s="225">
        <v>253.09221800000003</v>
      </c>
      <c r="AG15" s="225">
        <v>655.97954099999993</v>
      </c>
      <c r="AH15" s="225">
        <v>11.1456</v>
      </c>
      <c r="AI15" s="219"/>
    </row>
    <row r="16" spans="1:35" s="14" customFormat="1" ht="12.75" customHeight="1">
      <c r="A16" s="15" t="s">
        <v>53</v>
      </c>
      <c r="B16" s="45" t="s">
        <v>138</v>
      </c>
      <c r="C16" s="224">
        <f t="shared" si="0"/>
        <v>11125.336028357062</v>
      </c>
      <c r="D16" s="225">
        <v>10591.298677023806</v>
      </c>
      <c r="E16" s="225">
        <v>18.506232900876011</v>
      </c>
      <c r="F16" s="225">
        <v>55.879128717655703</v>
      </c>
      <c r="G16" s="225">
        <v>458.25826171472596</v>
      </c>
      <c r="H16" s="225">
        <v>1.3937279999999999</v>
      </c>
      <c r="I16" s="229" t="s">
        <v>354</v>
      </c>
      <c r="J16" s="229" t="s">
        <v>354</v>
      </c>
      <c r="K16" s="225">
        <f t="shared" si="1"/>
        <v>10295.967634133915</v>
      </c>
      <c r="L16" s="225">
        <v>9522.5649764454156</v>
      </c>
      <c r="M16" s="225">
        <v>18.736058068901638</v>
      </c>
      <c r="N16" s="225">
        <v>50.989270674743814</v>
      </c>
      <c r="O16" s="225">
        <v>701.89401431885392</v>
      </c>
      <c r="P16" s="225">
        <v>1.7833146260000001</v>
      </c>
      <c r="Q16" s="229" t="s">
        <v>354</v>
      </c>
      <c r="R16" s="229" t="s">
        <v>354</v>
      </c>
      <c r="S16" s="225">
        <f t="shared" si="2"/>
        <v>10676.475829540823</v>
      </c>
      <c r="T16" s="225">
        <v>9687.3048596798162</v>
      </c>
      <c r="U16" s="225">
        <v>19.215367965404919</v>
      </c>
      <c r="V16" s="225">
        <v>52.847605105583916</v>
      </c>
      <c r="W16" s="225">
        <v>916.63219679001668</v>
      </c>
      <c r="X16" s="225">
        <v>0.47580000000000006</v>
      </c>
      <c r="Y16" s="229" t="s">
        <v>354</v>
      </c>
      <c r="Z16" s="229" t="s">
        <v>354</v>
      </c>
      <c r="AA16" s="225">
        <f t="shared" si="3"/>
        <v>8940.5050156270845</v>
      </c>
      <c r="AB16" s="225">
        <v>7820.150779468675</v>
      </c>
      <c r="AC16" s="225">
        <v>17.641503771698684</v>
      </c>
      <c r="AD16" s="225">
        <v>41.067631233686498</v>
      </c>
      <c r="AE16" s="225">
        <v>1061.6451011530241</v>
      </c>
      <c r="AF16" s="229" t="s">
        <v>354</v>
      </c>
      <c r="AG16" s="229" t="s">
        <v>354</v>
      </c>
      <c r="AH16" s="229" t="s">
        <v>354</v>
      </c>
      <c r="AI16" s="17"/>
    </row>
    <row r="17" spans="1:35" s="14" customFormat="1" ht="12.75" customHeight="1">
      <c r="A17" s="15" t="s">
        <v>54</v>
      </c>
      <c r="B17" s="45" t="s">
        <v>139</v>
      </c>
      <c r="C17" s="224">
        <f t="shared" si="0"/>
        <v>2125.410044394067</v>
      </c>
      <c r="D17" s="225">
        <v>1775.8241975119977</v>
      </c>
      <c r="E17" s="225">
        <v>3.2483699909745876</v>
      </c>
      <c r="F17" s="225">
        <v>8.9146279274049522</v>
      </c>
      <c r="G17" s="225">
        <v>337.42284896368972</v>
      </c>
      <c r="H17" s="229" t="s">
        <v>354</v>
      </c>
      <c r="I17" s="229" t="s">
        <v>354</v>
      </c>
      <c r="J17" s="229" t="s">
        <v>354</v>
      </c>
      <c r="K17" s="225">
        <f t="shared" si="1"/>
        <v>1725.7762294093538</v>
      </c>
      <c r="L17" s="225">
        <v>1525.9408352209193</v>
      </c>
      <c r="M17" s="225">
        <v>2.9978244208080844</v>
      </c>
      <c r="N17" s="225">
        <v>7.8119868902727641</v>
      </c>
      <c r="O17" s="225">
        <v>189.02558287735391</v>
      </c>
      <c r="P17" s="229" t="s">
        <v>354</v>
      </c>
      <c r="Q17" s="229" t="s">
        <v>354</v>
      </c>
      <c r="R17" s="229" t="s">
        <v>354</v>
      </c>
      <c r="S17" s="225">
        <f t="shared" si="2"/>
        <v>1012.9806055186102</v>
      </c>
      <c r="T17" s="225">
        <v>862.47550089190793</v>
      </c>
      <c r="U17" s="225">
        <v>1.9219696169491578</v>
      </c>
      <c r="V17" s="225">
        <v>4.8106966835630569</v>
      </c>
      <c r="W17" s="225">
        <v>143.77243832619016</v>
      </c>
      <c r="X17" s="229" t="s">
        <v>354</v>
      </c>
      <c r="Y17" s="229" t="s">
        <v>354</v>
      </c>
      <c r="Z17" s="229" t="s">
        <v>354</v>
      </c>
      <c r="AA17" s="225">
        <f t="shared" si="3"/>
        <v>778.82300345980218</v>
      </c>
      <c r="AB17" s="225">
        <v>709.61359951545683</v>
      </c>
      <c r="AC17" s="225">
        <v>1.4720688179330337</v>
      </c>
      <c r="AD17" s="225">
        <v>3.6158792307123133</v>
      </c>
      <c r="AE17" s="225">
        <v>64.121455895700009</v>
      </c>
      <c r="AF17" s="229" t="s">
        <v>354</v>
      </c>
      <c r="AG17" s="229" t="s">
        <v>354</v>
      </c>
      <c r="AH17" s="229" t="s">
        <v>354</v>
      </c>
      <c r="AI17" s="17"/>
    </row>
    <row r="18" spans="1:35" s="14" customFormat="1" ht="12.75" customHeight="1">
      <c r="A18" s="15" t="s">
        <v>55</v>
      </c>
      <c r="B18" s="45" t="s">
        <v>140</v>
      </c>
      <c r="C18" s="224">
        <f t="shared" si="0"/>
        <v>1804.4268795885905</v>
      </c>
      <c r="D18" s="225">
        <v>1784.2863446878578</v>
      </c>
      <c r="E18" s="225">
        <v>11.994038589170311</v>
      </c>
      <c r="F18" s="225">
        <v>7.3278070931955588</v>
      </c>
      <c r="G18" s="225">
        <v>0.81868921836697006</v>
      </c>
      <c r="H18" s="229" t="s">
        <v>354</v>
      </c>
      <c r="I18" s="229" t="s">
        <v>354</v>
      </c>
      <c r="J18" s="229" t="s">
        <v>354</v>
      </c>
      <c r="K18" s="225">
        <f t="shared" si="1"/>
        <v>3905.1348339042138</v>
      </c>
      <c r="L18" s="225">
        <v>3863.1384423772724</v>
      </c>
      <c r="M18" s="225">
        <v>15.379540238310646</v>
      </c>
      <c r="N18" s="225">
        <v>25.302982055270864</v>
      </c>
      <c r="O18" s="225">
        <v>1.313869233359608</v>
      </c>
      <c r="P18" s="229" t="s">
        <v>354</v>
      </c>
      <c r="Q18" s="229" t="s">
        <v>354</v>
      </c>
      <c r="R18" s="229" t="s">
        <v>354</v>
      </c>
      <c r="S18" s="225">
        <f t="shared" si="2"/>
        <v>5345.3012655873372</v>
      </c>
      <c r="T18" s="225">
        <v>5286.6616396492327</v>
      </c>
      <c r="U18" s="225">
        <v>18.080380162055658</v>
      </c>
      <c r="V18" s="225">
        <v>39.079385582763344</v>
      </c>
      <c r="W18" s="225">
        <v>1.4798601932852635</v>
      </c>
      <c r="X18" s="229" t="s">
        <v>354</v>
      </c>
      <c r="Y18" s="229" t="s">
        <v>354</v>
      </c>
      <c r="Z18" s="229" t="s">
        <v>354</v>
      </c>
      <c r="AA18" s="225">
        <f t="shared" si="3"/>
        <v>6505.4075205101799</v>
      </c>
      <c r="AB18" s="225">
        <v>6430.4254003055703</v>
      </c>
      <c r="AC18" s="225">
        <v>21.163768801941732</v>
      </c>
      <c r="AD18" s="225">
        <v>50.540764725863461</v>
      </c>
      <c r="AE18" s="225">
        <v>3.2775866768043622</v>
      </c>
      <c r="AF18" s="229" t="s">
        <v>354</v>
      </c>
      <c r="AG18" s="229" t="s">
        <v>354</v>
      </c>
      <c r="AH18" s="229" t="s">
        <v>354</v>
      </c>
      <c r="AI18" s="17"/>
    </row>
    <row r="19" spans="1:35" s="14" customFormat="1" ht="12.75" customHeight="1">
      <c r="A19" s="15" t="s">
        <v>56</v>
      </c>
      <c r="B19" s="45" t="s">
        <v>97</v>
      </c>
      <c r="C19" s="224">
        <f t="shared" si="0"/>
        <v>9030.1701294245941</v>
      </c>
      <c r="D19" s="225">
        <v>8953.8491149789734</v>
      </c>
      <c r="E19" s="225">
        <v>20.680102204917326</v>
      </c>
      <c r="F19" s="225">
        <v>54.515559143448577</v>
      </c>
      <c r="G19" s="225">
        <v>1.1253530972561034</v>
      </c>
      <c r="H19" s="229" t="s">
        <v>354</v>
      </c>
      <c r="I19" s="229" t="s">
        <v>354</v>
      </c>
      <c r="J19" s="229" t="s">
        <v>354</v>
      </c>
      <c r="K19" s="225">
        <f t="shared" si="1"/>
        <v>15393.208767622105</v>
      </c>
      <c r="L19" s="225">
        <v>15300.185419022804</v>
      </c>
      <c r="M19" s="225">
        <v>24.13451667061053</v>
      </c>
      <c r="N19" s="225">
        <v>67.120068807099784</v>
      </c>
      <c r="O19" s="225">
        <v>1.7687631215903328</v>
      </c>
      <c r="P19" s="229" t="s">
        <v>354</v>
      </c>
      <c r="Q19" s="229" t="s">
        <v>354</v>
      </c>
      <c r="R19" s="229" t="s">
        <v>354</v>
      </c>
      <c r="S19" s="225">
        <f t="shared" si="2"/>
        <v>11191.639075456169</v>
      </c>
      <c r="T19" s="225">
        <v>11106.276885772406</v>
      </c>
      <c r="U19" s="225">
        <v>21.596851749704978</v>
      </c>
      <c r="V19" s="225">
        <v>61.225934809745425</v>
      </c>
      <c r="W19" s="225">
        <v>2.5394031243116335</v>
      </c>
      <c r="X19" s="229" t="s">
        <v>354</v>
      </c>
      <c r="Y19" s="229" t="s">
        <v>354</v>
      </c>
      <c r="Z19" s="229" t="s">
        <v>354</v>
      </c>
      <c r="AA19" s="225">
        <f t="shared" si="3"/>
        <v>9709.1612433573046</v>
      </c>
      <c r="AB19" s="225">
        <v>9635.53687028897</v>
      </c>
      <c r="AC19" s="225">
        <v>19.958919126670335</v>
      </c>
      <c r="AD19" s="225">
        <v>48.946595568816143</v>
      </c>
      <c r="AE19" s="225">
        <v>4.7188583728497662</v>
      </c>
      <c r="AF19" s="229" t="s">
        <v>354</v>
      </c>
      <c r="AG19" s="229" t="s">
        <v>354</v>
      </c>
      <c r="AH19" s="229" t="s">
        <v>354</v>
      </c>
      <c r="AI19" s="17"/>
    </row>
    <row r="20" spans="1:35" s="14" customFormat="1" ht="12.75" customHeight="1">
      <c r="A20" s="15" t="s">
        <v>57</v>
      </c>
      <c r="B20" s="45" t="s">
        <v>141</v>
      </c>
      <c r="C20" s="224">
        <f t="shared" si="0"/>
        <v>816.0860774248531</v>
      </c>
      <c r="D20" s="225">
        <v>810.20875289530409</v>
      </c>
      <c r="E20" s="225">
        <v>1.8016430394023804</v>
      </c>
      <c r="F20" s="225">
        <v>3.16299918733311</v>
      </c>
      <c r="G20" s="225">
        <v>0.91268230281359075</v>
      </c>
      <c r="H20" s="229" t="s">
        <v>354</v>
      </c>
      <c r="I20" s="229" t="s">
        <v>354</v>
      </c>
      <c r="J20" s="229" t="s">
        <v>354</v>
      </c>
      <c r="K20" s="225">
        <f t="shared" si="1"/>
        <v>1013.921396586245</v>
      </c>
      <c r="L20" s="225">
        <v>1007.4754093458652</v>
      </c>
      <c r="M20" s="225">
        <v>1.7459238511518635</v>
      </c>
      <c r="N20" s="225">
        <v>3.327039454575464</v>
      </c>
      <c r="O20" s="225">
        <v>1.373023934652513</v>
      </c>
      <c r="P20" s="229" t="s">
        <v>354</v>
      </c>
      <c r="Q20" s="229" t="s">
        <v>354</v>
      </c>
      <c r="R20" s="229" t="s">
        <v>354</v>
      </c>
      <c r="S20" s="225">
        <f t="shared" si="2"/>
        <v>876.96909653113494</v>
      </c>
      <c r="T20" s="225">
        <v>870.87354358775485</v>
      </c>
      <c r="U20" s="225">
        <v>1.5568380253960277</v>
      </c>
      <c r="V20" s="225">
        <v>2.9969954032186812</v>
      </c>
      <c r="W20" s="225">
        <v>1.5417195147654355</v>
      </c>
      <c r="X20" s="229" t="s">
        <v>354</v>
      </c>
      <c r="Y20" s="229" t="s">
        <v>354</v>
      </c>
      <c r="Z20" s="229" t="s">
        <v>354</v>
      </c>
      <c r="AA20" s="225">
        <f t="shared" si="3"/>
        <v>741.77886017016158</v>
      </c>
      <c r="AB20" s="225">
        <v>735.09846260773543</v>
      </c>
      <c r="AC20" s="225">
        <v>1.3577750730689249</v>
      </c>
      <c r="AD20" s="225">
        <v>2.9147267176246765</v>
      </c>
      <c r="AE20" s="225">
        <v>2.4078957717324396</v>
      </c>
      <c r="AF20" s="229" t="s">
        <v>354</v>
      </c>
      <c r="AG20" s="229" t="s">
        <v>354</v>
      </c>
      <c r="AH20" s="229" t="s">
        <v>354</v>
      </c>
      <c r="AI20" s="17"/>
    </row>
    <row r="21" spans="1:35" s="14" customFormat="1" ht="12.75" customHeight="1">
      <c r="A21" s="15" t="s">
        <v>58</v>
      </c>
      <c r="B21" s="45" t="s">
        <v>98</v>
      </c>
      <c r="C21" s="224">
        <f t="shared" si="0"/>
        <v>26201.117492030509</v>
      </c>
      <c r="D21" s="225">
        <v>25795.256704204825</v>
      </c>
      <c r="E21" s="225">
        <v>304.38003119440077</v>
      </c>
      <c r="F21" s="225">
        <v>100.23797397922326</v>
      </c>
      <c r="G21" s="225">
        <v>1.2427826520607967</v>
      </c>
      <c r="H21" s="229" t="s">
        <v>354</v>
      </c>
      <c r="I21" s="229" t="s">
        <v>354</v>
      </c>
      <c r="J21" s="229" t="s">
        <v>354</v>
      </c>
      <c r="K21" s="225">
        <f t="shared" si="1"/>
        <v>25877.931758006209</v>
      </c>
      <c r="L21" s="225">
        <v>25530.764144436631</v>
      </c>
      <c r="M21" s="225">
        <v>247.64244859608485</v>
      </c>
      <c r="N21" s="225">
        <v>96.20369019592664</v>
      </c>
      <c r="O21" s="225">
        <v>3.3214747775662512</v>
      </c>
      <c r="P21" s="229" t="s">
        <v>354</v>
      </c>
      <c r="Q21" s="229" t="s">
        <v>354</v>
      </c>
      <c r="R21" s="229" t="s">
        <v>354</v>
      </c>
      <c r="S21" s="225">
        <f t="shared" si="2"/>
        <v>24088.929949682504</v>
      </c>
      <c r="T21" s="225">
        <v>23762.410568184765</v>
      </c>
      <c r="U21" s="225">
        <v>238.24575690152261</v>
      </c>
      <c r="V21" s="225">
        <v>84.405892632404601</v>
      </c>
      <c r="W21" s="225">
        <v>3.8677319638124965</v>
      </c>
      <c r="X21" s="229" t="s">
        <v>354</v>
      </c>
      <c r="Y21" s="229" t="s">
        <v>354</v>
      </c>
      <c r="Z21" s="229" t="s">
        <v>354</v>
      </c>
      <c r="AA21" s="225">
        <f t="shared" si="3"/>
        <v>25168.33281729828</v>
      </c>
      <c r="AB21" s="225">
        <v>24866.038008868818</v>
      </c>
      <c r="AC21" s="225">
        <v>219.08688545410178</v>
      </c>
      <c r="AD21" s="225">
        <v>81.764772753838869</v>
      </c>
      <c r="AE21" s="225">
        <v>1.4431502215230916</v>
      </c>
      <c r="AF21" s="229" t="s">
        <v>354</v>
      </c>
      <c r="AG21" s="229" t="s">
        <v>354</v>
      </c>
      <c r="AH21" s="229" t="s">
        <v>354</v>
      </c>
      <c r="AI21" s="17"/>
    </row>
    <row r="22" spans="1:35" s="14" customFormat="1" ht="12.75" customHeight="1">
      <c r="A22" s="15" t="s">
        <v>59</v>
      </c>
      <c r="B22" s="47" t="s">
        <v>99</v>
      </c>
      <c r="C22" s="224">
        <f t="shared" si="0"/>
        <v>5973.0416909366677</v>
      </c>
      <c r="D22" s="225">
        <v>5945.1550824172946</v>
      </c>
      <c r="E22" s="225">
        <v>8.1673112095377824</v>
      </c>
      <c r="F22" s="225">
        <v>19.719005360333323</v>
      </c>
      <c r="G22" s="225">
        <v>2.9194950174324505E-4</v>
      </c>
      <c r="H22" s="229" t="s">
        <v>354</v>
      </c>
      <c r="I22" s="229" t="s">
        <v>354</v>
      </c>
      <c r="J22" s="229" t="s">
        <v>354</v>
      </c>
      <c r="K22" s="225">
        <f t="shared" si="1"/>
        <v>3724.9199471241554</v>
      </c>
      <c r="L22" s="225">
        <v>3717.634406094774</v>
      </c>
      <c r="M22" s="225">
        <v>0.72105618712726116</v>
      </c>
      <c r="N22" s="225">
        <v>6.5431102148974611</v>
      </c>
      <c r="O22" s="225">
        <v>2.1374627356762623E-2</v>
      </c>
      <c r="P22" s="229" t="s">
        <v>354</v>
      </c>
      <c r="Q22" s="229" t="s">
        <v>354</v>
      </c>
      <c r="R22" s="229" t="s">
        <v>354</v>
      </c>
      <c r="S22" s="225">
        <f t="shared" si="2"/>
        <v>3745.9631764020355</v>
      </c>
      <c r="T22" s="225">
        <v>3738.5427367234583</v>
      </c>
      <c r="U22" s="225">
        <v>0.76287303447631338</v>
      </c>
      <c r="V22" s="225">
        <v>6.6354628166323257</v>
      </c>
      <c r="W22" s="225">
        <v>2.2103827468637992E-2</v>
      </c>
      <c r="X22" s="229" t="s">
        <v>354</v>
      </c>
      <c r="Y22" s="229" t="s">
        <v>354</v>
      </c>
      <c r="Z22" s="229" t="s">
        <v>354</v>
      </c>
      <c r="AA22" s="225">
        <f t="shared" si="3"/>
        <v>4521.6039821339145</v>
      </c>
      <c r="AB22" s="225">
        <v>4514.8814346537438</v>
      </c>
      <c r="AC22" s="225">
        <v>0.43108034517278776</v>
      </c>
      <c r="AD22" s="225">
        <v>6.2815073192448025</v>
      </c>
      <c r="AE22" s="225">
        <v>9.9598157528855407E-3</v>
      </c>
      <c r="AF22" s="229" t="s">
        <v>354</v>
      </c>
      <c r="AG22" s="229" t="s">
        <v>354</v>
      </c>
      <c r="AH22" s="229" t="s">
        <v>354</v>
      </c>
      <c r="AI22" s="17"/>
    </row>
    <row r="23" spans="1:35" s="14" customFormat="1" ht="12.75" customHeight="1">
      <c r="A23" s="15" t="s">
        <v>60</v>
      </c>
      <c r="B23" s="48" t="s">
        <v>100</v>
      </c>
      <c r="C23" s="224">
        <f t="shared" si="0"/>
        <v>20228.075801093841</v>
      </c>
      <c r="D23" s="225">
        <v>19850.101621787529</v>
      </c>
      <c r="E23" s="225">
        <v>296.21271998486299</v>
      </c>
      <c r="F23" s="225">
        <v>80.518968618889915</v>
      </c>
      <c r="G23" s="225">
        <v>1.2424907025590535</v>
      </c>
      <c r="H23" s="229" t="s">
        <v>354</v>
      </c>
      <c r="I23" s="229" t="s">
        <v>354</v>
      </c>
      <c r="J23" s="229" t="s">
        <v>354</v>
      </c>
      <c r="K23" s="225">
        <f t="shared" si="1"/>
        <v>22153.01181088205</v>
      </c>
      <c r="L23" s="225">
        <v>21813.129738341857</v>
      </c>
      <c r="M23" s="225">
        <v>246.92139240895759</v>
      </c>
      <c r="N23" s="225">
        <v>89.660579981029187</v>
      </c>
      <c r="O23" s="225">
        <v>3.3001001502094884</v>
      </c>
      <c r="P23" s="229" t="s">
        <v>354</v>
      </c>
      <c r="Q23" s="229" t="s">
        <v>354</v>
      </c>
      <c r="R23" s="229" t="s">
        <v>354</v>
      </c>
      <c r="S23" s="225">
        <f t="shared" si="2"/>
        <v>20342.96677328047</v>
      </c>
      <c r="T23" s="225">
        <v>20023.867831461306</v>
      </c>
      <c r="U23" s="225">
        <v>237.48288386704627</v>
      </c>
      <c r="V23" s="225">
        <v>77.770429815772289</v>
      </c>
      <c r="W23" s="225">
        <v>3.8456281363438585</v>
      </c>
      <c r="X23" s="229" t="s">
        <v>354</v>
      </c>
      <c r="Y23" s="229" t="s">
        <v>354</v>
      </c>
      <c r="Z23" s="229" t="s">
        <v>354</v>
      </c>
      <c r="AA23" s="225">
        <f t="shared" si="3"/>
        <v>20646.728835164377</v>
      </c>
      <c r="AB23" s="225">
        <v>20351.156574215081</v>
      </c>
      <c r="AC23" s="225">
        <v>218.65580510892903</v>
      </c>
      <c r="AD23" s="225">
        <v>75.483265434594074</v>
      </c>
      <c r="AE23" s="225">
        <v>1.4331904057702061</v>
      </c>
      <c r="AF23" s="229" t="s">
        <v>354</v>
      </c>
      <c r="AG23" s="229" t="s">
        <v>354</v>
      </c>
      <c r="AH23" s="229" t="s">
        <v>354</v>
      </c>
      <c r="AI23" s="17"/>
    </row>
    <row r="24" spans="1:35" s="14" customFormat="1" ht="12.75" customHeight="1">
      <c r="A24" s="15" t="s">
        <v>61</v>
      </c>
      <c r="B24" s="45" t="s">
        <v>101</v>
      </c>
      <c r="C24" s="224">
        <f t="shared" si="0"/>
        <v>33315.784184948425</v>
      </c>
      <c r="D24" s="225">
        <v>25680.726575037093</v>
      </c>
      <c r="E24" s="225">
        <v>599.05525886088287</v>
      </c>
      <c r="F24" s="225">
        <v>5306.4825572514683</v>
      </c>
      <c r="G24" s="225">
        <v>1524.3197935709834</v>
      </c>
      <c r="H24" s="229" t="s">
        <v>354</v>
      </c>
      <c r="I24" s="225">
        <v>205.20000022799999</v>
      </c>
      <c r="J24" s="229" t="s">
        <v>354</v>
      </c>
      <c r="K24" s="225">
        <f t="shared" si="1"/>
        <v>31071.803517355656</v>
      </c>
      <c r="L24" s="225">
        <v>21484.13912715661</v>
      </c>
      <c r="M24" s="225">
        <v>624.07690225152749</v>
      </c>
      <c r="N24" s="225">
        <v>8083.7747028462845</v>
      </c>
      <c r="O24" s="225">
        <v>651.81278487323698</v>
      </c>
      <c r="P24" s="229" t="s">
        <v>354</v>
      </c>
      <c r="Q24" s="225">
        <v>228.000000228</v>
      </c>
      <c r="R24" s="229" t="s">
        <v>354</v>
      </c>
      <c r="S24" s="225">
        <f t="shared" si="2"/>
        <v>30029.442992038486</v>
      </c>
      <c r="T24" s="225">
        <v>27671.999978002659</v>
      </c>
      <c r="U24" s="225">
        <v>567.60110049185982</v>
      </c>
      <c r="V24" s="225">
        <v>1489.0178239229085</v>
      </c>
      <c r="W24" s="225">
        <v>214.5374896210584</v>
      </c>
      <c r="X24" s="229" t="s">
        <v>354</v>
      </c>
      <c r="Y24" s="225">
        <v>86.286600000000007</v>
      </c>
      <c r="Z24" s="229" t="s">
        <v>354</v>
      </c>
      <c r="AA24" s="225">
        <f t="shared" si="3"/>
        <v>25875.558779249332</v>
      </c>
      <c r="AB24" s="225">
        <v>24376.424883568605</v>
      </c>
      <c r="AC24" s="225">
        <v>569.60789198723342</v>
      </c>
      <c r="AD24" s="225">
        <v>767.14209046609483</v>
      </c>
      <c r="AE24" s="225">
        <v>74.856708227397959</v>
      </c>
      <c r="AF24" s="229" t="s">
        <v>354</v>
      </c>
      <c r="AG24" s="225">
        <v>87.527204999999995</v>
      </c>
      <c r="AH24" s="229" t="s">
        <v>354</v>
      </c>
      <c r="AI24" s="17"/>
    </row>
    <row r="25" spans="1:35" s="14" customFormat="1" ht="12.75" customHeight="1">
      <c r="A25" s="15" t="s">
        <v>26</v>
      </c>
      <c r="B25" s="45" t="s">
        <v>23</v>
      </c>
      <c r="C25" s="224">
        <f t="shared" si="0"/>
        <v>2668.7007793082189</v>
      </c>
      <c r="D25" s="225">
        <v>2650.8984416945232</v>
      </c>
      <c r="E25" s="225">
        <v>2.8026626087208406</v>
      </c>
      <c r="F25" s="225">
        <v>14.085772291570903</v>
      </c>
      <c r="G25" s="225">
        <v>0.91390271340412965</v>
      </c>
      <c r="H25" s="229" t="s">
        <v>354</v>
      </c>
      <c r="I25" s="229" t="s">
        <v>354</v>
      </c>
      <c r="J25" s="229" t="s">
        <v>354</v>
      </c>
      <c r="K25" s="225">
        <f t="shared" si="1"/>
        <v>714.73611873578102</v>
      </c>
      <c r="L25" s="225">
        <v>708.28161359046135</v>
      </c>
      <c r="M25" s="225">
        <v>1.4779146077910044</v>
      </c>
      <c r="N25" s="225">
        <v>3.4578570495458112</v>
      </c>
      <c r="O25" s="225">
        <v>1.5187334879827559</v>
      </c>
      <c r="P25" s="229" t="s">
        <v>354</v>
      </c>
      <c r="Q25" s="229" t="s">
        <v>354</v>
      </c>
      <c r="R25" s="229" t="s">
        <v>354</v>
      </c>
      <c r="S25" s="225">
        <f t="shared" si="2"/>
        <v>796.59876211257347</v>
      </c>
      <c r="T25" s="225">
        <v>788.47314380134128</v>
      </c>
      <c r="U25" s="225">
        <v>1.7011989795398361</v>
      </c>
      <c r="V25" s="225">
        <v>4.4453224324272345</v>
      </c>
      <c r="W25" s="225">
        <v>1.9790968992650251</v>
      </c>
      <c r="X25" s="229" t="s">
        <v>354</v>
      </c>
      <c r="Y25" s="229" t="s">
        <v>354</v>
      </c>
      <c r="Z25" s="229" t="s">
        <v>354</v>
      </c>
      <c r="AA25" s="225">
        <f t="shared" si="3"/>
        <v>452.75386740568496</v>
      </c>
      <c r="AB25" s="225">
        <v>445.33201144205941</v>
      </c>
      <c r="AC25" s="225">
        <v>0.90588540483708224</v>
      </c>
      <c r="AD25" s="225">
        <v>4.3490121188694015</v>
      </c>
      <c r="AE25" s="225">
        <v>2.1669584399190809</v>
      </c>
      <c r="AF25" s="229" t="s">
        <v>354</v>
      </c>
      <c r="AG25" s="229" t="s">
        <v>354</v>
      </c>
      <c r="AH25" s="229" t="s">
        <v>354</v>
      </c>
      <c r="AI25" s="17"/>
    </row>
    <row r="26" spans="1:35" s="14" customFormat="1" ht="12.75" customHeight="1">
      <c r="A26" s="15" t="s">
        <v>27</v>
      </c>
      <c r="B26" s="45" t="s">
        <v>142</v>
      </c>
      <c r="C26" s="224">
        <f t="shared" si="0"/>
        <v>3462.6987906649892</v>
      </c>
      <c r="D26" s="225">
        <v>2141.4237911760956</v>
      </c>
      <c r="E26" s="225">
        <v>3.9707698332339021</v>
      </c>
      <c r="F26" s="225">
        <v>9.0352110578396765</v>
      </c>
      <c r="G26" s="225">
        <v>1308.2690185978199</v>
      </c>
      <c r="H26" s="229" t="s">
        <v>354</v>
      </c>
      <c r="I26" s="229" t="s">
        <v>354</v>
      </c>
      <c r="J26" s="229" t="s">
        <v>354</v>
      </c>
      <c r="K26" s="225">
        <f t="shared" si="1"/>
        <v>3471.2440626912876</v>
      </c>
      <c r="L26" s="225">
        <v>2095.2466693086199</v>
      </c>
      <c r="M26" s="225">
        <v>4.6062494312351809</v>
      </c>
      <c r="N26" s="225">
        <v>9.7322058808747425</v>
      </c>
      <c r="O26" s="225">
        <v>1361.6589380705584</v>
      </c>
      <c r="P26" s="229" t="s">
        <v>354</v>
      </c>
      <c r="Q26" s="229" t="s">
        <v>354</v>
      </c>
      <c r="R26" s="229" t="s">
        <v>354</v>
      </c>
      <c r="S26" s="225">
        <f t="shared" si="2"/>
        <v>3191.3153298591023</v>
      </c>
      <c r="T26" s="225">
        <v>2324.1928927904087</v>
      </c>
      <c r="U26" s="225">
        <v>4.9977993805480461</v>
      </c>
      <c r="V26" s="225">
        <v>10.911954617500047</v>
      </c>
      <c r="W26" s="225">
        <v>851.21268307064531</v>
      </c>
      <c r="X26" s="229" t="s">
        <v>354</v>
      </c>
      <c r="Y26" s="229" t="s">
        <v>354</v>
      </c>
      <c r="Z26" s="229" t="s">
        <v>354</v>
      </c>
      <c r="AA26" s="225">
        <f t="shared" si="3"/>
        <v>2637.4209695436411</v>
      </c>
      <c r="AB26" s="225">
        <v>1981.8350260419297</v>
      </c>
      <c r="AC26" s="225">
        <v>4.5124583856528124</v>
      </c>
      <c r="AD26" s="225">
        <v>10.558577728787558</v>
      </c>
      <c r="AE26" s="225">
        <v>640.51490738727102</v>
      </c>
      <c r="AF26" s="229" t="s">
        <v>354</v>
      </c>
      <c r="AG26" s="229" t="s">
        <v>354</v>
      </c>
      <c r="AH26" s="229" t="s">
        <v>354</v>
      </c>
      <c r="AI26" s="17"/>
    </row>
    <row r="27" spans="1:35" s="14" customFormat="1" ht="12.75" customHeight="1">
      <c r="A27" s="15" t="s">
        <v>62</v>
      </c>
      <c r="B27" s="45" t="s">
        <v>143</v>
      </c>
      <c r="C27" s="224">
        <f t="shared" si="0"/>
        <v>45455.265066599313</v>
      </c>
      <c r="D27" s="225">
        <v>44600.945516671753</v>
      </c>
      <c r="E27" s="225">
        <v>21.604980621118656</v>
      </c>
      <c r="F27" s="225">
        <v>179.44248772935029</v>
      </c>
      <c r="G27" s="225">
        <v>1.4428815770918235</v>
      </c>
      <c r="H27" s="229" t="s">
        <v>354</v>
      </c>
      <c r="I27" s="225">
        <v>651.82920000000001</v>
      </c>
      <c r="J27" s="229" t="s">
        <v>354</v>
      </c>
      <c r="K27" s="225">
        <f t="shared" si="1"/>
        <v>38594.748199270871</v>
      </c>
      <c r="L27" s="225">
        <v>38303.493933772894</v>
      </c>
      <c r="M27" s="225">
        <v>20.225022431868624</v>
      </c>
      <c r="N27" s="225">
        <v>139.63996795312067</v>
      </c>
      <c r="O27" s="225">
        <v>2.1892750369805385</v>
      </c>
      <c r="P27" s="229" t="s">
        <v>354</v>
      </c>
      <c r="Q27" s="225">
        <v>129.20000007599998</v>
      </c>
      <c r="R27" s="229" t="s">
        <v>354</v>
      </c>
      <c r="S27" s="225">
        <f t="shared" si="2"/>
        <v>39576.206048864165</v>
      </c>
      <c r="T27" s="225">
        <v>39374.124347853249</v>
      </c>
      <c r="U27" s="225">
        <v>20.989491534318148</v>
      </c>
      <c r="V27" s="225">
        <v>147.67534385348281</v>
      </c>
      <c r="W27" s="225">
        <v>2.5532655471212999</v>
      </c>
      <c r="X27" s="229" t="s">
        <v>354</v>
      </c>
      <c r="Y27" s="225">
        <v>30.863600076000004</v>
      </c>
      <c r="Z27" s="229" t="s">
        <v>354</v>
      </c>
      <c r="AA27" s="225">
        <f t="shared" si="3"/>
        <v>42808.413967583016</v>
      </c>
      <c r="AB27" s="225">
        <v>42613.703523533564</v>
      </c>
      <c r="AC27" s="225">
        <v>28.949365517619892</v>
      </c>
      <c r="AD27" s="225">
        <v>160.48512519099444</v>
      </c>
      <c r="AE27" s="225">
        <v>5.2759533408402648</v>
      </c>
      <c r="AF27" s="229" t="s">
        <v>354</v>
      </c>
      <c r="AG27" s="229" t="s">
        <v>354</v>
      </c>
      <c r="AH27" s="229" t="s">
        <v>354</v>
      </c>
      <c r="AI27" s="17"/>
    </row>
    <row r="28" spans="1:35" s="14" customFormat="1" ht="12.75" customHeight="1">
      <c r="A28" s="15" t="s">
        <v>28</v>
      </c>
      <c r="B28" s="48" t="s">
        <v>102</v>
      </c>
      <c r="C28" s="224">
        <f t="shared" si="0"/>
        <v>6314.588934851512</v>
      </c>
      <c r="D28" s="225">
        <v>5629.5794554712538</v>
      </c>
      <c r="E28" s="225">
        <v>6.1369823079202419</v>
      </c>
      <c r="F28" s="225">
        <v>26.714529084549163</v>
      </c>
      <c r="G28" s="225">
        <v>0.32876798778881555</v>
      </c>
      <c r="H28" s="229" t="s">
        <v>354</v>
      </c>
      <c r="I28" s="225">
        <v>651.82920000000001</v>
      </c>
      <c r="J28" s="229" t="s">
        <v>354</v>
      </c>
      <c r="K28" s="225">
        <f t="shared" si="1"/>
        <v>5076.0215825683981</v>
      </c>
      <c r="L28" s="225">
        <v>4917.9740215074507</v>
      </c>
      <c r="M28" s="225">
        <v>5.9566869727084404</v>
      </c>
      <c r="N28" s="225">
        <v>22.414426926251515</v>
      </c>
      <c r="O28" s="225">
        <v>0.47644708598683866</v>
      </c>
      <c r="P28" s="229" t="s">
        <v>354</v>
      </c>
      <c r="Q28" s="225">
        <v>129.20000007599998</v>
      </c>
      <c r="R28" s="229" t="s">
        <v>354</v>
      </c>
      <c r="S28" s="225">
        <f t="shared" si="2"/>
        <v>4976.3982301913447</v>
      </c>
      <c r="T28" s="225">
        <v>4917.2850983577246</v>
      </c>
      <c r="U28" s="225">
        <v>5.7205794488368582</v>
      </c>
      <c r="V28" s="225">
        <v>21.907196915456378</v>
      </c>
      <c r="W28" s="225">
        <v>0.62175539332671037</v>
      </c>
      <c r="X28" s="229" t="s">
        <v>354</v>
      </c>
      <c r="Y28" s="225">
        <v>30.863600076000004</v>
      </c>
      <c r="Z28" s="229" t="s">
        <v>354</v>
      </c>
      <c r="AA28" s="225">
        <f t="shared" si="3"/>
        <v>7088.840171490735</v>
      </c>
      <c r="AB28" s="225">
        <v>7048.6385616139032</v>
      </c>
      <c r="AC28" s="225">
        <v>10.746219221005168</v>
      </c>
      <c r="AD28" s="225">
        <v>28.25063048082086</v>
      </c>
      <c r="AE28" s="225">
        <v>1.2047601750054531</v>
      </c>
      <c r="AF28" s="229" t="s">
        <v>354</v>
      </c>
      <c r="AG28" s="229" t="s">
        <v>354</v>
      </c>
      <c r="AH28" s="229" t="s">
        <v>354</v>
      </c>
      <c r="AI28" s="17"/>
    </row>
    <row r="29" spans="1:35" s="14" customFormat="1" ht="12.75" customHeight="1">
      <c r="A29" s="15" t="s">
        <v>63</v>
      </c>
      <c r="B29" s="48" t="s">
        <v>144</v>
      </c>
      <c r="C29" s="224">
        <f t="shared" si="0"/>
        <v>39140.676131747801</v>
      </c>
      <c r="D29" s="225">
        <v>38971.366061200497</v>
      </c>
      <c r="E29" s="225">
        <v>15.467998313198416</v>
      </c>
      <c r="F29" s="225">
        <v>152.72795864480116</v>
      </c>
      <c r="G29" s="225">
        <v>1.1141135893030079</v>
      </c>
      <c r="H29" s="229" t="s">
        <v>354</v>
      </c>
      <c r="I29" s="229" t="s">
        <v>354</v>
      </c>
      <c r="J29" s="229" t="s">
        <v>354</v>
      </c>
      <c r="K29" s="225">
        <f t="shared" si="1"/>
        <v>33518.726616702465</v>
      </c>
      <c r="L29" s="225">
        <v>33385.519912265445</v>
      </c>
      <c r="M29" s="225">
        <v>14.268335459160188</v>
      </c>
      <c r="N29" s="225">
        <v>117.22554102686915</v>
      </c>
      <c r="O29" s="225">
        <v>1.7128279509936999</v>
      </c>
      <c r="P29" s="229" t="s">
        <v>354</v>
      </c>
      <c r="Q29" s="229" t="s">
        <v>354</v>
      </c>
      <c r="R29" s="229" t="s">
        <v>354</v>
      </c>
      <c r="S29" s="225">
        <f t="shared" si="2"/>
        <v>34599.807818672823</v>
      </c>
      <c r="T29" s="225">
        <v>34456.839249495519</v>
      </c>
      <c r="U29" s="225">
        <v>15.268912085481293</v>
      </c>
      <c r="V29" s="225">
        <v>125.76814693802645</v>
      </c>
      <c r="W29" s="225">
        <v>1.9315101537945898</v>
      </c>
      <c r="X29" s="229" t="s">
        <v>354</v>
      </c>
      <c r="Y29" s="229" t="s">
        <v>354</v>
      </c>
      <c r="Z29" s="229" t="s">
        <v>354</v>
      </c>
      <c r="AA29" s="225">
        <f t="shared" si="3"/>
        <v>35719.573796092285</v>
      </c>
      <c r="AB29" s="225">
        <v>35565.064961919663</v>
      </c>
      <c r="AC29" s="225">
        <v>18.203146296614729</v>
      </c>
      <c r="AD29" s="225">
        <v>132.23449471017364</v>
      </c>
      <c r="AE29" s="225">
        <v>4.0711931658348117</v>
      </c>
      <c r="AF29" s="229" t="s">
        <v>354</v>
      </c>
      <c r="AG29" s="229" t="s">
        <v>354</v>
      </c>
      <c r="AH29" s="229" t="s">
        <v>354</v>
      </c>
      <c r="AI29" s="17"/>
    </row>
    <row r="30" spans="1:35" s="14" customFormat="1" ht="12.75" customHeight="1">
      <c r="A30" s="15" t="s">
        <v>29</v>
      </c>
      <c r="B30" s="45" t="s">
        <v>103</v>
      </c>
      <c r="C30" s="224">
        <f t="shared" si="0"/>
        <v>56005.575127195327</v>
      </c>
      <c r="D30" s="225">
        <v>55024.959024646501</v>
      </c>
      <c r="E30" s="225">
        <v>83.070477904375693</v>
      </c>
      <c r="F30" s="225">
        <v>167.00955178575606</v>
      </c>
      <c r="G30" s="225">
        <v>2.2740728586969081</v>
      </c>
      <c r="H30" s="225">
        <v>413.28</v>
      </c>
      <c r="I30" s="225">
        <v>314.98200000000003</v>
      </c>
      <c r="J30" s="229" t="s">
        <v>354</v>
      </c>
      <c r="K30" s="225">
        <f t="shared" si="1"/>
        <v>46099.304980512607</v>
      </c>
      <c r="L30" s="225">
        <v>44790.669771033237</v>
      </c>
      <c r="M30" s="225">
        <v>72.075134554888223</v>
      </c>
      <c r="N30" s="225">
        <v>143.6380890106156</v>
      </c>
      <c r="O30" s="225">
        <v>6.3939459138717423</v>
      </c>
      <c r="P30" s="225">
        <v>391.88044000000002</v>
      </c>
      <c r="Q30" s="225">
        <v>694.64760000000001</v>
      </c>
      <c r="R30" s="229" t="s">
        <v>354</v>
      </c>
      <c r="S30" s="225">
        <f t="shared" si="2"/>
        <v>44601.986838173783</v>
      </c>
      <c r="T30" s="225">
        <v>44075.212138667943</v>
      </c>
      <c r="U30" s="225">
        <v>83.73139101599071</v>
      </c>
      <c r="V30" s="225">
        <v>154.79660398856967</v>
      </c>
      <c r="W30" s="225">
        <v>29.818250501273095</v>
      </c>
      <c r="X30" s="225">
        <v>156.78537</v>
      </c>
      <c r="Y30" s="225">
        <v>101.643084</v>
      </c>
      <c r="Z30" s="229" t="s">
        <v>354</v>
      </c>
      <c r="AA30" s="225">
        <f t="shared" si="3"/>
        <v>46213.808380845228</v>
      </c>
      <c r="AB30" s="225">
        <v>45707.637399232808</v>
      </c>
      <c r="AC30" s="225">
        <v>79.496190491172115</v>
      </c>
      <c r="AD30" s="225">
        <v>217.99428214726208</v>
      </c>
      <c r="AE30" s="225">
        <v>69.051092973984851</v>
      </c>
      <c r="AF30" s="225">
        <v>95.44256</v>
      </c>
      <c r="AG30" s="225">
        <v>44.186855999999999</v>
      </c>
      <c r="AH30" s="229" t="s">
        <v>354</v>
      </c>
      <c r="AI30" s="17"/>
    </row>
    <row r="31" spans="1:35" s="14" customFormat="1" ht="12.75" customHeight="1">
      <c r="A31" s="15" t="s">
        <v>64</v>
      </c>
      <c r="B31" s="48" t="s">
        <v>145</v>
      </c>
      <c r="C31" s="224">
        <f t="shared" si="0"/>
        <v>49072.555078378129</v>
      </c>
      <c r="D31" s="225">
        <v>48858.226479962446</v>
      </c>
      <c r="E31" s="225">
        <v>77.965641101454878</v>
      </c>
      <c r="F31" s="225">
        <v>135.17426284163238</v>
      </c>
      <c r="G31" s="225">
        <v>1.1886944725954598</v>
      </c>
      <c r="H31" s="229" t="s">
        <v>354</v>
      </c>
      <c r="I31" s="229" t="s">
        <v>354</v>
      </c>
      <c r="J31" s="229" t="s">
        <v>354</v>
      </c>
      <c r="K31" s="225">
        <f t="shared" si="1"/>
        <v>39367.795741825299</v>
      </c>
      <c r="L31" s="225">
        <v>39181.743260808835</v>
      </c>
      <c r="M31" s="225">
        <v>67.837333705770064</v>
      </c>
      <c r="N31" s="225">
        <v>115.59744171688889</v>
      </c>
      <c r="O31" s="225">
        <v>2.6177055937995846</v>
      </c>
      <c r="P31" s="229" t="s">
        <v>354</v>
      </c>
      <c r="Q31" s="225">
        <v>0</v>
      </c>
      <c r="R31" s="229" t="s">
        <v>354</v>
      </c>
      <c r="S31" s="225">
        <f t="shared" si="2"/>
        <v>39199.258781461409</v>
      </c>
      <c r="T31" s="225">
        <v>38989.653469222663</v>
      </c>
      <c r="U31" s="225">
        <v>79.536842624353525</v>
      </c>
      <c r="V31" s="225">
        <v>126.74569562623182</v>
      </c>
      <c r="W31" s="225">
        <v>3.3227739881586276</v>
      </c>
      <c r="X31" s="229" t="s">
        <v>354</v>
      </c>
      <c r="Y31" s="229" t="s">
        <v>354</v>
      </c>
      <c r="Z31" s="229" t="s">
        <v>354</v>
      </c>
      <c r="AA31" s="225">
        <f t="shared" si="3"/>
        <v>39663.853365292132</v>
      </c>
      <c r="AB31" s="225">
        <v>39400.835541338871</v>
      </c>
      <c r="AC31" s="225">
        <v>71.684152766211412</v>
      </c>
      <c r="AD31" s="225">
        <v>187.35823776262001</v>
      </c>
      <c r="AE31" s="225">
        <v>3.9754334244249008</v>
      </c>
      <c r="AF31" s="229" t="s">
        <v>354</v>
      </c>
      <c r="AG31" s="229" t="s">
        <v>354</v>
      </c>
      <c r="AH31" s="229" t="s">
        <v>354</v>
      </c>
      <c r="AI31" s="17"/>
    </row>
    <row r="32" spans="1:35" s="14" customFormat="1" ht="12.75" customHeight="1">
      <c r="A32" s="15" t="s">
        <v>65</v>
      </c>
      <c r="B32" s="48" t="s">
        <v>104</v>
      </c>
      <c r="C32" s="224">
        <f t="shared" si="0"/>
        <v>4922.8605105178149</v>
      </c>
      <c r="D32" s="225">
        <v>4175.9513992543134</v>
      </c>
      <c r="E32" s="225">
        <v>2.3359901791600959</v>
      </c>
      <c r="F32" s="225">
        <v>15.549847299998717</v>
      </c>
      <c r="G32" s="225">
        <v>0.76127378434277171</v>
      </c>
      <c r="H32" s="225">
        <v>413.28</v>
      </c>
      <c r="I32" s="225">
        <v>314.98200000000003</v>
      </c>
      <c r="J32" s="229" t="s">
        <v>354</v>
      </c>
      <c r="K32" s="225">
        <f t="shared" si="1"/>
        <v>4870.327267073696</v>
      </c>
      <c r="L32" s="225">
        <v>3764.7693378721187</v>
      </c>
      <c r="M32" s="225">
        <v>2.0287402260684093</v>
      </c>
      <c r="N32" s="225">
        <v>13.855699392283594</v>
      </c>
      <c r="O32" s="225">
        <v>3.1454495832248841</v>
      </c>
      <c r="P32" s="225">
        <v>391.88044000000002</v>
      </c>
      <c r="Q32" s="225">
        <v>694.64760000000001</v>
      </c>
      <c r="R32" s="229" t="s">
        <v>354</v>
      </c>
      <c r="S32" s="225">
        <f t="shared" si="2"/>
        <v>3175.960890746825</v>
      </c>
      <c r="T32" s="225">
        <v>2878.8603070574277</v>
      </c>
      <c r="U32" s="225">
        <v>1.9859451514903832</v>
      </c>
      <c r="V32" s="225">
        <v>11.039872101895119</v>
      </c>
      <c r="W32" s="225">
        <v>25.646312436011883</v>
      </c>
      <c r="X32" s="225">
        <v>156.78537</v>
      </c>
      <c r="Y32" s="225">
        <v>101.643084</v>
      </c>
      <c r="Z32" s="229" t="s">
        <v>354</v>
      </c>
      <c r="AA32" s="225">
        <f t="shared" si="3"/>
        <v>4433.6777988490267</v>
      </c>
      <c r="AB32" s="225">
        <v>4210.0486722161741</v>
      </c>
      <c r="AC32" s="225">
        <v>4.7879059984612384</v>
      </c>
      <c r="AD32" s="225">
        <v>15.401590923127594</v>
      </c>
      <c r="AE32" s="225">
        <v>63.81021371126289</v>
      </c>
      <c r="AF32" s="225">
        <v>95.44256</v>
      </c>
      <c r="AG32" s="225">
        <v>44.186855999999999</v>
      </c>
      <c r="AH32" s="229" t="s">
        <v>354</v>
      </c>
      <c r="AI32" s="17"/>
    </row>
    <row r="33" spans="1:36" s="14" customFormat="1" ht="12.75" customHeight="1">
      <c r="A33" s="15" t="s">
        <v>66</v>
      </c>
      <c r="B33" s="48" t="s">
        <v>3</v>
      </c>
      <c r="C33" s="224">
        <f t="shared" si="0"/>
        <v>2010.159538299371</v>
      </c>
      <c r="D33" s="225">
        <v>1990.7811454297268</v>
      </c>
      <c r="E33" s="225">
        <v>2.7688466237607194</v>
      </c>
      <c r="F33" s="225">
        <v>16.285441644124941</v>
      </c>
      <c r="G33" s="225">
        <v>0.3241046017586765</v>
      </c>
      <c r="H33" s="229" t="s">
        <v>354</v>
      </c>
      <c r="I33" s="229" t="s">
        <v>354</v>
      </c>
      <c r="J33" s="229" t="s">
        <v>354</v>
      </c>
      <c r="K33" s="225">
        <f t="shared" si="1"/>
        <v>1861.1819716136208</v>
      </c>
      <c r="L33" s="225">
        <v>1844.1571723522807</v>
      </c>
      <c r="M33" s="225">
        <v>2.2090606230497523</v>
      </c>
      <c r="N33" s="225">
        <v>14.18494790144306</v>
      </c>
      <c r="O33" s="225">
        <v>0.63079073684727283</v>
      </c>
      <c r="P33" s="229" t="s">
        <v>354</v>
      </c>
      <c r="Q33" s="225">
        <v>0</v>
      </c>
      <c r="R33" s="229" t="s">
        <v>354</v>
      </c>
      <c r="S33" s="225">
        <f t="shared" si="2"/>
        <v>2226.7671659655548</v>
      </c>
      <c r="T33" s="225">
        <v>2206.6983623878627</v>
      </c>
      <c r="U33" s="225">
        <v>2.2086032401467914</v>
      </c>
      <c r="V33" s="225">
        <v>17.011036260442722</v>
      </c>
      <c r="W33" s="225">
        <v>0.84916407710258535</v>
      </c>
      <c r="X33" s="229" t="s">
        <v>354</v>
      </c>
      <c r="Y33" s="229" t="s">
        <v>354</v>
      </c>
      <c r="Z33" s="229" t="s">
        <v>354</v>
      </c>
      <c r="AA33" s="225">
        <f t="shared" si="3"/>
        <v>2116.2772167040625</v>
      </c>
      <c r="AB33" s="225">
        <v>2096.7531856777514</v>
      </c>
      <c r="AC33" s="225">
        <v>3.0241317264994656</v>
      </c>
      <c r="AD33" s="225">
        <v>15.234453461514525</v>
      </c>
      <c r="AE33" s="225">
        <v>1.2654458382970608</v>
      </c>
      <c r="AF33" s="229" t="s">
        <v>354</v>
      </c>
      <c r="AG33" s="229" t="s">
        <v>354</v>
      </c>
      <c r="AH33" s="229" t="s">
        <v>354</v>
      </c>
      <c r="AI33" s="17"/>
    </row>
    <row r="34" spans="1:36" s="14" customFormat="1" ht="12.75" customHeight="1">
      <c r="A34" s="15" t="s">
        <v>30</v>
      </c>
      <c r="B34" s="45" t="s">
        <v>24</v>
      </c>
      <c r="C34" s="224">
        <f t="shared" si="0"/>
        <v>3971.298443766977</v>
      </c>
      <c r="D34" s="225">
        <v>3610.7268303870896</v>
      </c>
      <c r="E34" s="225">
        <v>6.1568108497745966</v>
      </c>
      <c r="F34" s="225">
        <v>14.353189526128746</v>
      </c>
      <c r="G34" s="225">
        <v>340.06161300398378</v>
      </c>
      <c r="H34" s="229" t="s">
        <v>354</v>
      </c>
      <c r="I34" s="229" t="s">
        <v>354</v>
      </c>
      <c r="J34" s="229" t="s">
        <v>354</v>
      </c>
      <c r="K34" s="225">
        <f t="shared" si="1"/>
        <v>3753.5644605565099</v>
      </c>
      <c r="L34" s="225">
        <v>3539.1466957309958</v>
      </c>
      <c r="M34" s="225">
        <v>6.3717187431107689</v>
      </c>
      <c r="N34" s="225">
        <v>13.877257323565633</v>
      </c>
      <c r="O34" s="225">
        <v>194.16878875883779</v>
      </c>
      <c r="P34" s="229" t="s">
        <v>354</v>
      </c>
      <c r="Q34" s="225">
        <v>0</v>
      </c>
      <c r="R34" s="229" t="s">
        <v>354</v>
      </c>
      <c r="S34" s="225">
        <f t="shared" si="2"/>
        <v>3884.4609772487897</v>
      </c>
      <c r="T34" s="225">
        <v>3711.875634936478</v>
      </c>
      <c r="U34" s="225">
        <v>7.0044898207340145</v>
      </c>
      <c r="V34" s="225">
        <v>15.948752479512409</v>
      </c>
      <c r="W34" s="225">
        <v>149.63210001206545</v>
      </c>
      <c r="X34" s="229" t="s">
        <v>354</v>
      </c>
      <c r="Y34" s="229" t="s">
        <v>354</v>
      </c>
      <c r="Z34" s="229" t="s">
        <v>354</v>
      </c>
      <c r="AA34" s="225">
        <f t="shared" si="3"/>
        <v>3477.0827864606758</v>
      </c>
      <c r="AB34" s="225">
        <v>3383.8057804247201</v>
      </c>
      <c r="AC34" s="225">
        <v>6.6058985839620847</v>
      </c>
      <c r="AD34" s="225">
        <v>15.17920844433851</v>
      </c>
      <c r="AE34" s="225">
        <v>71.491899007654837</v>
      </c>
      <c r="AF34" s="229" t="s">
        <v>354</v>
      </c>
      <c r="AG34" s="229" t="s">
        <v>354</v>
      </c>
      <c r="AH34" s="229" t="s">
        <v>354</v>
      </c>
      <c r="AI34" s="17"/>
    </row>
    <row r="35" spans="1:36" s="14" customFormat="1" ht="12.75" customHeight="1">
      <c r="A35" s="15" t="s">
        <v>31</v>
      </c>
      <c r="B35" s="46" t="s">
        <v>146</v>
      </c>
      <c r="C35" s="224">
        <f t="shared" si="0"/>
        <v>1729.74915575093</v>
      </c>
      <c r="D35" s="225">
        <v>967.07269757007919</v>
      </c>
      <c r="E35" s="225">
        <v>1.8388863857392508</v>
      </c>
      <c r="F35" s="225">
        <v>252.4126403706756</v>
      </c>
      <c r="G35" s="225">
        <v>23.484308539645717</v>
      </c>
      <c r="H35" s="225">
        <v>431.19526722999001</v>
      </c>
      <c r="I35" s="225">
        <v>53.745355654800001</v>
      </c>
      <c r="J35" s="229" t="s">
        <v>354</v>
      </c>
      <c r="K35" s="225">
        <f t="shared" si="1"/>
        <v>1321.6218919872815</v>
      </c>
      <c r="L35" s="225">
        <v>738.03102247689981</v>
      </c>
      <c r="M35" s="225">
        <v>1.4264660600942909</v>
      </c>
      <c r="N35" s="225">
        <v>120.23215399688303</v>
      </c>
      <c r="O35" s="225">
        <v>23.451036533404302</v>
      </c>
      <c r="P35" s="225">
        <v>313.30340491999999</v>
      </c>
      <c r="Q35" s="225">
        <v>90.688367999999997</v>
      </c>
      <c r="R35" s="225">
        <v>34.489440000000002</v>
      </c>
      <c r="S35" s="225">
        <f t="shared" si="2"/>
        <v>1068.7223836659516</v>
      </c>
      <c r="T35" s="225">
        <v>671.79646635728318</v>
      </c>
      <c r="U35" s="225">
        <v>0.98214639666289161</v>
      </c>
      <c r="V35" s="225">
        <v>98.121097059292353</v>
      </c>
      <c r="W35" s="225">
        <v>17.858983061251354</v>
      </c>
      <c r="X35" s="225">
        <v>149.14758374053</v>
      </c>
      <c r="Y35" s="225">
        <v>69.382440387732004</v>
      </c>
      <c r="Z35" s="225">
        <v>61.4336666632</v>
      </c>
      <c r="AA35" s="225">
        <f t="shared" si="3"/>
        <v>1160.6404210792148</v>
      </c>
      <c r="AB35" s="225">
        <v>854.49706691291306</v>
      </c>
      <c r="AC35" s="225">
        <v>1.2666441426741128</v>
      </c>
      <c r="AD35" s="225">
        <v>86.43281012946548</v>
      </c>
      <c r="AE35" s="225">
        <v>24.120759894162283</v>
      </c>
      <c r="AF35" s="225">
        <v>157.61874</v>
      </c>
      <c r="AG35" s="225">
        <v>25.558800000000002</v>
      </c>
      <c r="AH35" s="225">
        <v>11.1456</v>
      </c>
      <c r="AI35" s="17"/>
    </row>
    <row r="36" spans="1:36" s="14" customFormat="1" ht="12.75" customHeight="1">
      <c r="A36" s="15" t="s">
        <v>32</v>
      </c>
      <c r="B36" s="46" t="s">
        <v>105</v>
      </c>
      <c r="C36" s="224">
        <f t="shared" si="0"/>
        <v>1652.524457689311</v>
      </c>
      <c r="D36" s="225">
        <v>820.27548511359839</v>
      </c>
      <c r="E36" s="225">
        <v>1.1433193333266913</v>
      </c>
      <c r="F36" s="225">
        <v>4.5358825239781657</v>
      </c>
      <c r="G36" s="225">
        <v>3.5353707184076573</v>
      </c>
      <c r="H36" s="229" t="s">
        <v>354</v>
      </c>
      <c r="I36" s="225">
        <v>823.03440000000001</v>
      </c>
      <c r="J36" s="229" t="s">
        <v>354</v>
      </c>
      <c r="K36" s="225">
        <f t="shared" si="1"/>
        <v>1270.4987597110844</v>
      </c>
      <c r="L36" s="225">
        <v>770.78022754882159</v>
      </c>
      <c r="M36" s="225">
        <v>0.8066601831045066</v>
      </c>
      <c r="N36" s="225">
        <v>3.7981903123734968</v>
      </c>
      <c r="O36" s="225">
        <v>6.04638566678494</v>
      </c>
      <c r="P36" s="229" t="s">
        <v>354</v>
      </c>
      <c r="Q36" s="225">
        <v>489.06729599999994</v>
      </c>
      <c r="R36" s="229" t="s">
        <v>354</v>
      </c>
      <c r="S36" s="225">
        <f t="shared" si="2"/>
        <v>1254.5573711368702</v>
      </c>
      <c r="T36" s="225">
        <v>815.72766831309502</v>
      </c>
      <c r="U36" s="225">
        <v>1.1625228076543876</v>
      </c>
      <c r="V36" s="225">
        <v>5.1846444217289367</v>
      </c>
      <c r="W36" s="225">
        <v>5.7342515943916545</v>
      </c>
      <c r="X36" s="229" t="s">
        <v>354</v>
      </c>
      <c r="Y36" s="225">
        <v>426.74828400000001</v>
      </c>
      <c r="Z36" s="229" t="s">
        <v>354</v>
      </c>
      <c r="AA36" s="225">
        <f t="shared" si="3"/>
        <v>1270.9781264112905</v>
      </c>
      <c r="AB36" s="225">
        <v>758.76844650065505</v>
      </c>
      <c r="AC36" s="225">
        <v>1.0997035524708167</v>
      </c>
      <c r="AD36" s="225">
        <v>5.2712421970446552</v>
      </c>
      <c r="AE36" s="225">
        <v>7.132054161120017</v>
      </c>
      <c r="AF36" s="229" t="s">
        <v>354</v>
      </c>
      <c r="AG36" s="225">
        <v>498.70668000000001</v>
      </c>
      <c r="AH36" s="229" t="s">
        <v>354</v>
      </c>
      <c r="AI36" s="17"/>
    </row>
    <row r="37" spans="1:36" s="14" customFormat="1" ht="12.75" customHeight="1">
      <c r="A37" s="15" t="s">
        <v>67</v>
      </c>
      <c r="B37" s="45" t="s">
        <v>25</v>
      </c>
      <c r="C37" s="224">
        <f t="shared" si="0"/>
        <v>3204.249474052599</v>
      </c>
      <c r="D37" s="225">
        <v>3121.9940035093564</v>
      </c>
      <c r="E37" s="225">
        <v>4.8515760719039207</v>
      </c>
      <c r="F37" s="225">
        <v>14.996904772393588</v>
      </c>
      <c r="G37" s="225">
        <v>61.852789698945209</v>
      </c>
      <c r="H37" s="225">
        <v>0.55419999999999991</v>
      </c>
      <c r="I37" s="229" t="s">
        <v>354</v>
      </c>
      <c r="J37" s="229" t="s">
        <v>354</v>
      </c>
      <c r="K37" s="225">
        <f t="shared" si="1"/>
        <v>3258.6440793610136</v>
      </c>
      <c r="L37" s="225">
        <v>3166.5363388589658</v>
      </c>
      <c r="M37" s="225">
        <v>5.5042356194026034</v>
      </c>
      <c r="N37" s="225">
        <v>14.657808370418284</v>
      </c>
      <c r="O37" s="225">
        <v>71.859486512226653</v>
      </c>
      <c r="P37" s="225">
        <v>8.6209999999999995E-2</v>
      </c>
      <c r="Q37" s="229" t="s">
        <v>354</v>
      </c>
      <c r="R37" s="229" t="s">
        <v>354</v>
      </c>
      <c r="S37" s="225">
        <f t="shared" si="2"/>
        <v>3158.0855576856211</v>
      </c>
      <c r="T37" s="225">
        <v>3043.9465025636009</v>
      </c>
      <c r="U37" s="225">
        <v>5.1429072523840444</v>
      </c>
      <c r="V37" s="225">
        <v>16.639609959001209</v>
      </c>
      <c r="W37" s="225">
        <v>92.324818182634587</v>
      </c>
      <c r="X37" s="225">
        <v>3.1719728000000003E-2</v>
      </c>
      <c r="Y37" s="229" t="s">
        <v>354</v>
      </c>
      <c r="Z37" s="229" t="s">
        <v>354</v>
      </c>
      <c r="AA37" s="225">
        <f t="shared" si="3"/>
        <v>2501.7167573956467</v>
      </c>
      <c r="AB37" s="225">
        <v>2399.7536083655586</v>
      </c>
      <c r="AC37" s="225">
        <v>3.6935114604850039</v>
      </c>
      <c r="AD37" s="225">
        <v>15.314263544020944</v>
      </c>
      <c r="AE37" s="225">
        <v>82.924456025582458</v>
      </c>
      <c r="AF37" s="225">
        <v>3.0918000000000001E-2</v>
      </c>
      <c r="AG37" s="229" t="s">
        <v>354</v>
      </c>
      <c r="AH37" s="229" t="s">
        <v>354</v>
      </c>
      <c r="AI37" s="17"/>
    </row>
    <row r="38" spans="1:36" s="14" customFormat="1" ht="12.75" customHeight="1">
      <c r="A38" s="15" t="s">
        <v>68</v>
      </c>
      <c r="B38" s="45" t="s">
        <v>106</v>
      </c>
      <c r="C38" s="224">
        <f t="shared" si="0"/>
        <v>3881.4141782864317</v>
      </c>
      <c r="D38" s="225">
        <v>3850.7796488537688</v>
      </c>
      <c r="E38" s="225">
        <v>4.3149276984806582</v>
      </c>
      <c r="F38" s="225">
        <v>17.733938549420628</v>
      </c>
      <c r="G38" s="225">
        <v>8.5856631847620726</v>
      </c>
      <c r="H38" s="229" t="s">
        <v>354</v>
      </c>
      <c r="I38" s="229" t="s">
        <v>354</v>
      </c>
      <c r="J38" s="229" t="s">
        <v>354</v>
      </c>
      <c r="K38" s="225">
        <f t="shared" si="1"/>
        <v>4010.834430641778</v>
      </c>
      <c r="L38" s="225">
        <v>3971.6706728417071</v>
      </c>
      <c r="M38" s="225">
        <v>5.7684441339272237</v>
      </c>
      <c r="N38" s="225">
        <v>18.204646791404809</v>
      </c>
      <c r="O38" s="225">
        <v>15.19066687473919</v>
      </c>
      <c r="P38" s="229" t="s">
        <v>354</v>
      </c>
      <c r="Q38" s="229" t="s">
        <v>354</v>
      </c>
      <c r="R38" s="229" t="s">
        <v>354</v>
      </c>
      <c r="S38" s="225">
        <f t="shared" si="2"/>
        <v>3779.6823740392665</v>
      </c>
      <c r="T38" s="225">
        <v>3730.5108902990178</v>
      </c>
      <c r="U38" s="225">
        <v>4.9187581659536592</v>
      </c>
      <c r="V38" s="225">
        <v>21.114968156680298</v>
      </c>
      <c r="W38" s="225">
        <v>23.137757417614921</v>
      </c>
      <c r="X38" s="229" t="s">
        <v>354</v>
      </c>
      <c r="Y38" s="229" t="s">
        <v>354</v>
      </c>
      <c r="Z38" s="229" t="s">
        <v>354</v>
      </c>
      <c r="AA38" s="225">
        <f t="shared" si="3"/>
        <v>3580.5302450727258</v>
      </c>
      <c r="AB38" s="225">
        <v>3521.0044242377771</v>
      </c>
      <c r="AC38" s="225">
        <v>4.1529130217092805</v>
      </c>
      <c r="AD38" s="225">
        <v>25.79662345447662</v>
      </c>
      <c r="AE38" s="225">
        <v>29.576284358763115</v>
      </c>
      <c r="AF38" s="229" t="s">
        <v>354</v>
      </c>
      <c r="AG38" s="229" t="s">
        <v>354</v>
      </c>
      <c r="AH38" s="229" t="s">
        <v>354</v>
      </c>
      <c r="AI38" s="17"/>
    </row>
    <row r="39" spans="1:36" s="14" customFormat="1" ht="12.75" customHeight="1">
      <c r="A39" s="15" t="s">
        <v>69</v>
      </c>
      <c r="B39" s="45" t="s">
        <v>147</v>
      </c>
      <c r="C39" s="224">
        <f t="shared" si="0"/>
        <v>655.1580452532869</v>
      </c>
      <c r="D39" s="225">
        <v>649.48526943922138</v>
      </c>
      <c r="E39" s="225">
        <v>0.94199941420974787</v>
      </c>
      <c r="F39" s="225">
        <v>3.6180707893510831</v>
      </c>
      <c r="G39" s="225">
        <v>1.1127056105047428</v>
      </c>
      <c r="H39" s="229" t="s">
        <v>354</v>
      </c>
      <c r="I39" s="229" t="s">
        <v>354</v>
      </c>
      <c r="J39" s="229" t="s">
        <v>354</v>
      </c>
      <c r="K39" s="225">
        <f t="shared" si="1"/>
        <v>607.37221986185125</v>
      </c>
      <c r="L39" s="225">
        <v>601.04379033532018</v>
      </c>
      <c r="M39" s="225">
        <v>1.0939839619002081</v>
      </c>
      <c r="N39" s="225">
        <v>3.2704605008319647</v>
      </c>
      <c r="O39" s="225">
        <v>1.9639850637988452</v>
      </c>
      <c r="P39" s="229" t="s">
        <v>354</v>
      </c>
      <c r="Q39" s="229" t="s">
        <v>354</v>
      </c>
      <c r="R39" s="229" t="s">
        <v>354</v>
      </c>
      <c r="S39" s="225">
        <f t="shared" si="2"/>
        <v>730.37925948089344</v>
      </c>
      <c r="T39" s="225">
        <v>720.86980912568924</v>
      </c>
      <c r="U39" s="225">
        <v>1.0300015151696169</v>
      </c>
      <c r="V39" s="225">
        <v>4.2706697266299027</v>
      </c>
      <c r="W39" s="225">
        <v>4.2087791134046935</v>
      </c>
      <c r="X39" s="229" t="s">
        <v>354</v>
      </c>
      <c r="Y39" s="229" t="s">
        <v>354</v>
      </c>
      <c r="Z39" s="229" t="s">
        <v>354</v>
      </c>
      <c r="AA39" s="225">
        <f t="shared" si="3"/>
        <v>538.40883795150717</v>
      </c>
      <c r="AB39" s="225">
        <v>530.70873364090085</v>
      </c>
      <c r="AC39" s="225">
        <v>0.78905615581745236</v>
      </c>
      <c r="AD39" s="225">
        <v>3.343785972701447</v>
      </c>
      <c r="AE39" s="225">
        <v>3.5672621820874748</v>
      </c>
      <c r="AF39" s="229" t="s">
        <v>354</v>
      </c>
      <c r="AG39" s="229" t="s">
        <v>354</v>
      </c>
      <c r="AH39" s="229" t="s">
        <v>354</v>
      </c>
      <c r="AI39" s="17"/>
    </row>
    <row r="40" spans="1:36" s="17" customFormat="1" ht="12.75" customHeight="1">
      <c r="A40" s="15" t="s">
        <v>70</v>
      </c>
      <c r="B40" s="45" t="s">
        <v>148</v>
      </c>
      <c r="C40" s="224">
        <f t="shared" si="0"/>
        <v>1053.6780862026721</v>
      </c>
      <c r="D40" s="225">
        <v>1041.5433272910864</v>
      </c>
      <c r="E40" s="225">
        <v>6.9191377001773873</v>
      </c>
      <c r="F40" s="225">
        <v>3.9931800579237153</v>
      </c>
      <c r="G40" s="225">
        <v>1.2224411534848254</v>
      </c>
      <c r="H40" s="229" t="s">
        <v>354</v>
      </c>
      <c r="I40" s="229" t="s">
        <v>354</v>
      </c>
      <c r="J40" s="229" t="s">
        <v>354</v>
      </c>
      <c r="K40" s="225">
        <f t="shared" si="1"/>
        <v>1266.6692694909602</v>
      </c>
      <c r="L40" s="225">
        <v>1253.6434938159996</v>
      </c>
      <c r="M40" s="225">
        <v>5.794443584694517</v>
      </c>
      <c r="N40" s="225">
        <v>5.359518987484825</v>
      </c>
      <c r="O40" s="225">
        <v>1.871813102781398</v>
      </c>
      <c r="P40" s="229" t="s">
        <v>354</v>
      </c>
      <c r="Q40" s="229" t="s">
        <v>354</v>
      </c>
      <c r="R40" s="229" t="s">
        <v>354</v>
      </c>
      <c r="S40" s="225">
        <f t="shared" si="2"/>
        <v>1436.0469035121671</v>
      </c>
      <c r="T40" s="225">
        <v>1420.7399612573288</v>
      </c>
      <c r="U40" s="225">
        <v>6.0591732162185856</v>
      </c>
      <c r="V40" s="225">
        <v>6.8244822905882288</v>
      </c>
      <c r="W40" s="225">
        <v>2.4232867480313813</v>
      </c>
      <c r="X40" s="229" t="s">
        <v>354</v>
      </c>
      <c r="Y40" s="229" t="s">
        <v>354</v>
      </c>
      <c r="Z40" s="229" t="s">
        <v>354</v>
      </c>
      <c r="AA40" s="225">
        <f t="shared" si="3"/>
        <v>1315.6755762649764</v>
      </c>
      <c r="AB40" s="225">
        <v>1297.2561861630741</v>
      </c>
      <c r="AC40" s="225">
        <v>5.1441111002509379</v>
      </c>
      <c r="AD40" s="225">
        <v>7.0726391344696786</v>
      </c>
      <c r="AE40" s="225">
        <v>6.202639867181686</v>
      </c>
      <c r="AF40" s="229" t="s">
        <v>354</v>
      </c>
      <c r="AG40" s="229" t="s">
        <v>354</v>
      </c>
      <c r="AH40" s="229" t="s">
        <v>354</v>
      </c>
      <c r="AI40" s="220"/>
      <c r="AJ40" s="16"/>
    </row>
    <row r="41" spans="1:36" s="17" customFormat="1" ht="12.75" customHeight="1">
      <c r="A41" s="15" t="s">
        <v>71</v>
      </c>
      <c r="B41" s="45" t="s">
        <v>149</v>
      </c>
      <c r="C41" s="224">
        <f t="shared" si="0"/>
        <v>178.55110425594302</v>
      </c>
      <c r="D41" s="225">
        <v>175.93116039405541</v>
      </c>
      <c r="E41" s="225">
        <v>5.900147801403316E-2</v>
      </c>
      <c r="F41" s="225">
        <v>1.1028504499951153</v>
      </c>
      <c r="G41" s="225">
        <v>1.4580919338784586</v>
      </c>
      <c r="H41" s="229" t="s">
        <v>354</v>
      </c>
      <c r="I41" s="229" t="s">
        <v>354</v>
      </c>
      <c r="J41" s="229" t="s">
        <v>354</v>
      </c>
      <c r="K41" s="225">
        <f t="shared" si="1"/>
        <v>163.72072323361289</v>
      </c>
      <c r="L41" s="225">
        <v>160.17909325126158</v>
      </c>
      <c r="M41" s="225">
        <v>5.7045029872176259E-2</v>
      </c>
      <c r="N41" s="225">
        <v>0.94772265426062685</v>
      </c>
      <c r="O41" s="225">
        <v>2.5368622982185225</v>
      </c>
      <c r="P41" s="229" t="s">
        <v>354</v>
      </c>
      <c r="Q41" s="229" t="s">
        <v>354</v>
      </c>
      <c r="R41" s="229" t="s">
        <v>354</v>
      </c>
      <c r="S41" s="225">
        <f t="shared" si="2"/>
        <v>373.38014692066207</v>
      </c>
      <c r="T41" s="225">
        <v>367.66161509286354</v>
      </c>
      <c r="U41" s="225">
        <v>0.52856832008481891</v>
      </c>
      <c r="V41" s="225">
        <v>2.4391333792115959</v>
      </c>
      <c r="W41" s="225">
        <v>2.7508301285021366</v>
      </c>
      <c r="X41" s="229" t="s">
        <v>354</v>
      </c>
      <c r="Y41" s="229" t="s">
        <v>354</v>
      </c>
      <c r="Z41" s="229" t="s">
        <v>354</v>
      </c>
      <c r="AA41" s="225">
        <f t="shared" si="3"/>
        <v>290.48485018872003</v>
      </c>
      <c r="AB41" s="225">
        <v>283.38464403024216</v>
      </c>
      <c r="AC41" s="225">
        <v>0.16495740435471165</v>
      </c>
      <c r="AD41" s="225">
        <v>2.2945055201629292</v>
      </c>
      <c r="AE41" s="225">
        <v>4.6407432339602117</v>
      </c>
      <c r="AF41" s="229" t="s">
        <v>354</v>
      </c>
      <c r="AG41" s="229" t="s">
        <v>354</v>
      </c>
      <c r="AH41" s="229" t="s">
        <v>354</v>
      </c>
    </row>
    <row r="42" spans="1:36" s="17" customFormat="1" ht="12.75" customHeight="1">
      <c r="A42" s="15" t="s">
        <v>72</v>
      </c>
      <c r="B42" s="34" t="s">
        <v>150</v>
      </c>
      <c r="C42" s="224">
        <f t="shared" si="0"/>
        <v>371299.58312848641</v>
      </c>
      <c r="D42" s="225">
        <v>365603.64632966742</v>
      </c>
      <c r="E42" s="225">
        <v>3066.4664612670977</v>
      </c>
      <c r="F42" s="225">
        <v>2460.0109334584299</v>
      </c>
      <c r="G42" s="225">
        <v>2.4722040934628327</v>
      </c>
      <c r="H42" s="229" t="s">
        <v>354</v>
      </c>
      <c r="I42" s="225">
        <v>166.9872</v>
      </c>
      <c r="J42" s="229" t="s">
        <v>354</v>
      </c>
      <c r="K42" s="225">
        <f t="shared" si="1"/>
        <v>403074.62359611964</v>
      </c>
      <c r="L42" s="225">
        <v>397466.17068159813</v>
      </c>
      <c r="M42" s="225">
        <v>2713.2244259938948</v>
      </c>
      <c r="N42" s="225">
        <v>2695.338244947563</v>
      </c>
      <c r="O42" s="225">
        <v>5.0642435800154537</v>
      </c>
      <c r="P42" s="229" t="s">
        <v>354</v>
      </c>
      <c r="Q42" s="225">
        <v>194.82599999999996</v>
      </c>
      <c r="R42" s="229" t="s">
        <v>354</v>
      </c>
      <c r="S42" s="225">
        <f t="shared" si="2"/>
        <v>417361.46133143042</v>
      </c>
      <c r="T42" s="225">
        <v>411233.0091875022</v>
      </c>
      <c r="U42" s="225">
        <v>3143.7621031683252</v>
      </c>
      <c r="V42" s="225">
        <v>2812.9160946489119</v>
      </c>
      <c r="W42" s="225">
        <v>10.623546110996266</v>
      </c>
      <c r="X42" s="229" t="s">
        <v>354</v>
      </c>
      <c r="Y42" s="225">
        <v>161.15040000000002</v>
      </c>
      <c r="Z42" s="229" t="s">
        <v>354</v>
      </c>
      <c r="AA42" s="225">
        <f t="shared" si="3"/>
        <v>396977.53758703236</v>
      </c>
      <c r="AB42" s="225">
        <v>389858.47855859844</v>
      </c>
      <c r="AC42" s="225">
        <v>4322.308203315104</v>
      </c>
      <c r="AD42" s="225">
        <v>2627.2901931020774</v>
      </c>
      <c r="AE42" s="225">
        <v>26.849930264688489</v>
      </c>
      <c r="AF42" s="229" t="s">
        <v>354</v>
      </c>
      <c r="AG42" s="225">
        <v>142.61070175200001</v>
      </c>
      <c r="AH42" s="229" t="s">
        <v>354</v>
      </c>
    </row>
    <row r="43" spans="1:36" s="17" customFormat="1" ht="12.75" customHeight="1">
      <c r="A43" s="15" t="s">
        <v>73</v>
      </c>
      <c r="B43" s="45" t="s">
        <v>151</v>
      </c>
      <c r="C43" s="224">
        <f t="shared" si="0"/>
        <v>368611.90749520226</v>
      </c>
      <c r="D43" s="225">
        <v>365568.0291808077</v>
      </c>
      <c r="E43" s="225">
        <v>415.42123508799426</v>
      </c>
      <c r="F43" s="225">
        <v>2459.391031945242</v>
      </c>
      <c r="G43" s="225">
        <v>2.0788473614039384</v>
      </c>
      <c r="H43" s="229" t="s">
        <v>354</v>
      </c>
      <c r="I43" s="225">
        <v>166.9872</v>
      </c>
      <c r="J43" s="229" t="s">
        <v>354</v>
      </c>
      <c r="K43" s="225">
        <f t="shared" si="1"/>
        <v>401208.60807304271</v>
      </c>
      <c r="L43" s="225">
        <v>397402.35094629833</v>
      </c>
      <c r="M43" s="225">
        <v>912.22994222532452</v>
      </c>
      <c r="N43" s="225">
        <v>2694.9433868871015</v>
      </c>
      <c r="O43" s="225">
        <v>4.2577976319856514</v>
      </c>
      <c r="P43" s="229" t="s">
        <v>354</v>
      </c>
      <c r="Q43" s="225">
        <v>194.82599999999996</v>
      </c>
      <c r="R43" s="229" t="s">
        <v>354</v>
      </c>
      <c r="S43" s="225">
        <f t="shared" si="2"/>
        <v>415949.96678889706</v>
      </c>
      <c r="T43" s="225">
        <v>411073.82112752285</v>
      </c>
      <c r="U43" s="225">
        <v>1893.5932083053265</v>
      </c>
      <c r="V43" s="225">
        <v>2812.1477638578663</v>
      </c>
      <c r="W43" s="225">
        <v>9.2542892110428632</v>
      </c>
      <c r="X43" s="229" t="s">
        <v>354</v>
      </c>
      <c r="Y43" s="225">
        <v>161.15040000000002</v>
      </c>
      <c r="Z43" s="229" t="s">
        <v>354</v>
      </c>
      <c r="AA43" s="225">
        <f t="shared" si="3"/>
        <v>393463.85933335568</v>
      </c>
      <c r="AB43" s="225">
        <v>387716.49168410012</v>
      </c>
      <c r="AC43" s="225">
        <v>2962.7594865564624</v>
      </c>
      <c r="AD43" s="225">
        <v>2616.5289059374845</v>
      </c>
      <c r="AE43" s="225">
        <v>25.46855500957345</v>
      </c>
      <c r="AF43" s="229" t="s">
        <v>354</v>
      </c>
      <c r="AG43" s="225">
        <v>142.61070175200001</v>
      </c>
      <c r="AH43" s="229" t="s">
        <v>354</v>
      </c>
    </row>
    <row r="44" spans="1:36" s="17" customFormat="1" ht="12.75" customHeight="1">
      <c r="A44" s="15" t="s">
        <v>74</v>
      </c>
      <c r="B44" s="45" t="s">
        <v>152</v>
      </c>
      <c r="C44" s="224">
        <f t="shared" si="0"/>
        <v>2687.675633284035</v>
      </c>
      <c r="D44" s="225">
        <v>35.617148859685678</v>
      </c>
      <c r="E44" s="225">
        <v>2651.0452261791033</v>
      </c>
      <c r="F44" s="225">
        <v>0.61990151318747477</v>
      </c>
      <c r="G44" s="225">
        <v>0.39335673205889404</v>
      </c>
      <c r="H44" s="229" t="s">
        <v>354</v>
      </c>
      <c r="I44" s="229" t="s">
        <v>354</v>
      </c>
      <c r="J44" s="229" t="s">
        <v>354</v>
      </c>
      <c r="K44" s="225">
        <f t="shared" si="1"/>
        <v>1866.0155230767803</v>
      </c>
      <c r="L44" s="225">
        <v>63.819735299719021</v>
      </c>
      <c r="M44" s="225">
        <v>1800.99448376857</v>
      </c>
      <c r="N44" s="225">
        <v>0.39485806046140481</v>
      </c>
      <c r="O44" s="225">
        <v>0.80644594802980218</v>
      </c>
      <c r="P44" s="229" t="s">
        <v>354</v>
      </c>
      <c r="Q44" s="229" t="s">
        <v>354</v>
      </c>
      <c r="R44" s="229" t="s">
        <v>354</v>
      </c>
      <c r="S44" s="225">
        <f t="shared" si="2"/>
        <v>1411.4945425333653</v>
      </c>
      <c r="T44" s="225">
        <v>159.18805997936752</v>
      </c>
      <c r="U44" s="225">
        <v>1250.1688948629985</v>
      </c>
      <c r="V44" s="225">
        <v>0.76833079104582191</v>
      </c>
      <c r="W44" s="225">
        <v>1.3692568999534029</v>
      </c>
      <c r="X44" s="229" t="s">
        <v>354</v>
      </c>
      <c r="Y44" s="229" t="s">
        <v>354</v>
      </c>
      <c r="Z44" s="229" t="s">
        <v>354</v>
      </c>
      <c r="AA44" s="225">
        <f t="shared" si="3"/>
        <v>3513.6782536767514</v>
      </c>
      <c r="AB44" s="225">
        <v>2141.9868744984014</v>
      </c>
      <c r="AC44" s="225">
        <v>1359.5487167586423</v>
      </c>
      <c r="AD44" s="225">
        <v>10.761287164592558</v>
      </c>
      <c r="AE44" s="225">
        <v>1.3813752551150369</v>
      </c>
      <c r="AF44" s="229" t="s">
        <v>354</v>
      </c>
      <c r="AG44" s="229" t="s">
        <v>354</v>
      </c>
      <c r="AH44" s="229" t="s">
        <v>354</v>
      </c>
    </row>
    <row r="45" spans="1:36" s="18" customFormat="1" ht="12.75" customHeight="1">
      <c r="A45" s="15" t="s">
        <v>75</v>
      </c>
      <c r="B45" s="34" t="s">
        <v>153</v>
      </c>
      <c r="C45" s="224">
        <f t="shared" si="0"/>
        <v>38713.442056177031</v>
      </c>
      <c r="D45" s="225">
        <v>8363.7770461405617</v>
      </c>
      <c r="E45" s="225">
        <v>27840.874929865269</v>
      </c>
      <c r="F45" s="225">
        <v>984.44195109197562</v>
      </c>
      <c r="G45" s="225">
        <v>255.67044348722405</v>
      </c>
      <c r="H45" s="229" t="s">
        <v>354</v>
      </c>
      <c r="I45" s="225">
        <v>1268.677685592</v>
      </c>
      <c r="J45" s="229" t="s">
        <v>354</v>
      </c>
      <c r="K45" s="225">
        <f t="shared" si="1"/>
        <v>29951.564628766271</v>
      </c>
      <c r="L45" s="225">
        <v>7135.8095646101156</v>
      </c>
      <c r="M45" s="225">
        <v>20324.339234032173</v>
      </c>
      <c r="N45" s="225">
        <v>960.20593463259809</v>
      </c>
      <c r="O45" s="225">
        <v>579.70417128088468</v>
      </c>
      <c r="P45" s="225">
        <v>34.591425662499994</v>
      </c>
      <c r="Q45" s="225">
        <v>916.91429854799992</v>
      </c>
      <c r="R45" s="229" t="s">
        <v>354</v>
      </c>
      <c r="S45" s="225">
        <f t="shared" si="2"/>
        <v>24265.183909064952</v>
      </c>
      <c r="T45" s="225">
        <v>7164.1574610645348</v>
      </c>
      <c r="U45" s="225">
        <v>13814.703069920848</v>
      </c>
      <c r="V45" s="225">
        <v>928.52703158954955</v>
      </c>
      <c r="W45" s="225">
        <v>583.861830946022</v>
      </c>
      <c r="X45" s="225">
        <v>24.796150000000004</v>
      </c>
      <c r="Y45" s="225">
        <v>1749.1383655440004</v>
      </c>
      <c r="Z45" s="229" t="s">
        <v>354</v>
      </c>
      <c r="AA45" s="225">
        <f t="shared" si="3"/>
        <v>21305.277491596928</v>
      </c>
      <c r="AB45" s="225">
        <v>6811.6848115689254</v>
      </c>
      <c r="AC45" s="225">
        <v>9664.7505646038608</v>
      </c>
      <c r="AD45" s="225">
        <v>976.19828622815396</v>
      </c>
      <c r="AE45" s="225">
        <v>1192.8387109022826</v>
      </c>
      <c r="AF45" s="225">
        <v>3.4175634417</v>
      </c>
      <c r="AG45" s="225">
        <v>2656.387554852</v>
      </c>
      <c r="AH45" s="229" t="s">
        <v>354</v>
      </c>
    </row>
    <row r="46" spans="1:36" s="17" customFormat="1" ht="12.75" customHeight="1">
      <c r="A46" s="15" t="s">
        <v>76</v>
      </c>
      <c r="B46" s="45" t="s">
        <v>154</v>
      </c>
      <c r="C46" s="224">
        <f t="shared" si="0"/>
        <v>38.08354490315628</v>
      </c>
      <c r="D46" s="225">
        <v>36.614299529261253</v>
      </c>
      <c r="E46" s="225">
        <v>4.7435932903215322E-2</v>
      </c>
      <c r="F46" s="225">
        <v>1.0539012408228792</v>
      </c>
      <c r="G46" s="225">
        <v>0.36790820016893294</v>
      </c>
      <c r="H46" s="229" t="s">
        <v>354</v>
      </c>
      <c r="I46" s="229" t="s">
        <v>354</v>
      </c>
      <c r="J46" s="229" t="s">
        <v>354</v>
      </c>
      <c r="K46" s="225">
        <f t="shared" si="1"/>
        <v>43.54199688368309</v>
      </c>
      <c r="L46" s="225">
        <v>41.801949107914119</v>
      </c>
      <c r="M46" s="225">
        <v>4.1077548303944486E-2</v>
      </c>
      <c r="N46" s="225">
        <v>1.007165262875251</v>
      </c>
      <c r="O46" s="225">
        <v>0.6918049645897707</v>
      </c>
      <c r="P46" s="229" t="s">
        <v>354</v>
      </c>
      <c r="Q46" s="229" t="s">
        <v>354</v>
      </c>
      <c r="R46" s="229" t="s">
        <v>354</v>
      </c>
      <c r="S46" s="225">
        <f t="shared" si="2"/>
        <v>87.699998488005022</v>
      </c>
      <c r="T46" s="225">
        <v>84.282423312044187</v>
      </c>
      <c r="U46" s="225">
        <v>2.3523287451018345E-2</v>
      </c>
      <c r="V46" s="225">
        <v>1.6633011847255246</v>
      </c>
      <c r="W46" s="225">
        <v>1.7307507037842991</v>
      </c>
      <c r="X46" s="229" t="s">
        <v>354</v>
      </c>
      <c r="Y46" s="229" t="s">
        <v>354</v>
      </c>
      <c r="Z46" s="229" t="s">
        <v>354</v>
      </c>
      <c r="AA46" s="225">
        <f t="shared" si="3"/>
        <v>94.316621494767716</v>
      </c>
      <c r="AB46" s="225">
        <v>90.662936472523285</v>
      </c>
      <c r="AC46" s="225">
        <v>3.3581946269808746E-2</v>
      </c>
      <c r="AD46" s="225">
        <v>1.7502192830748864</v>
      </c>
      <c r="AE46" s="225">
        <v>1.8698837928997432</v>
      </c>
      <c r="AF46" s="229" t="s">
        <v>354</v>
      </c>
      <c r="AG46" s="229" t="s">
        <v>354</v>
      </c>
      <c r="AH46" s="229" t="s">
        <v>354</v>
      </c>
    </row>
    <row r="47" spans="1:36" s="14" customFormat="1" ht="12.75" customHeight="1">
      <c r="A47" s="15" t="s">
        <v>77</v>
      </c>
      <c r="B47" s="45" t="s">
        <v>155</v>
      </c>
      <c r="C47" s="224">
        <f t="shared" si="0"/>
        <v>38675.358511273873</v>
      </c>
      <c r="D47" s="225">
        <v>8327.1627466113005</v>
      </c>
      <c r="E47" s="225">
        <v>27840.827493932367</v>
      </c>
      <c r="F47" s="225">
        <v>983.3880498511528</v>
      </c>
      <c r="G47" s="225">
        <v>255.30253528705512</v>
      </c>
      <c r="H47" s="229" t="s">
        <v>354</v>
      </c>
      <c r="I47" s="225">
        <v>1268.677685592</v>
      </c>
      <c r="J47" s="229" t="s">
        <v>354</v>
      </c>
      <c r="K47" s="225">
        <f t="shared" si="1"/>
        <v>29908.022631882588</v>
      </c>
      <c r="L47" s="225">
        <v>7094.0076155021998</v>
      </c>
      <c r="M47" s="225">
        <v>20324.29815648387</v>
      </c>
      <c r="N47" s="225">
        <v>959.19876936972287</v>
      </c>
      <c r="O47" s="225">
        <v>579.0123663162949</v>
      </c>
      <c r="P47" s="225">
        <v>34.591425662499994</v>
      </c>
      <c r="Q47" s="225">
        <v>916.91429854799992</v>
      </c>
      <c r="R47" s="229" t="s">
        <v>354</v>
      </c>
      <c r="S47" s="225">
        <f t="shared" si="2"/>
        <v>24177.483910576946</v>
      </c>
      <c r="T47" s="225">
        <v>7079.8750377524912</v>
      </c>
      <c r="U47" s="225">
        <v>13814.679546633395</v>
      </c>
      <c r="V47" s="225">
        <v>926.86373040482408</v>
      </c>
      <c r="W47" s="225">
        <v>582.13108024223766</v>
      </c>
      <c r="X47" s="225">
        <v>24.796150000000004</v>
      </c>
      <c r="Y47" s="225">
        <v>1749.1383655440004</v>
      </c>
      <c r="Z47" s="229" t="s">
        <v>354</v>
      </c>
      <c r="AA47" s="225">
        <f t="shared" si="3"/>
        <v>21210.960870102153</v>
      </c>
      <c r="AB47" s="225">
        <v>6721.0218750964013</v>
      </c>
      <c r="AC47" s="225">
        <v>9664.7169826575901</v>
      </c>
      <c r="AD47" s="225">
        <v>974.44806694507906</v>
      </c>
      <c r="AE47" s="225">
        <v>1190.9688271093828</v>
      </c>
      <c r="AF47" s="225">
        <v>3.4175634417</v>
      </c>
      <c r="AG47" s="225">
        <v>2656.387554852</v>
      </c>
      <c r="AH47" s="229" t="s">
        <v>354</v>
      </c>
      <c r="AI47" s="17"/>
    </row>
    <row r="48" spans="1:36" s="14" customFormat="1" ht="12.75" customHeight="1">
      <c r="A48" s="15">
        <v>37</v>
      </c>
      <c r="B48" s="48" t="s">
        <v>156</v>
      </c>
      <c r="C48" s="224">
        <f t="shared" si="0"/>
        <v>706.45887822437464</v>
      </c>
      <c r="D48" s="225">
        <v>696.55185000429708</v>
      </c>
      <c r="E48" s="225">
        <v>0.25719455994198487</v>
      </c>
      <c r="F48" s="225">
        <v>5.035223698036333</v>
      </c>
      <c r="G48" s="225">
        <v>4.6146099620991645</v>
      </c>
      <c r="H48" s="229" t="s">
        <v>354</v>
      </c>
      <c r="I48" s="229" t="s">
        <v>354</v>
      </c>
      <c r="J48" s="229" t="s">
        <v>354</v>
      </c>
      <c r="K48" s="225">
        <f t="shared" si="1"/>
        <v>473.7149791427143</v>
      </c>
      <c r="L48" s="225">
        <v>461.7016127177543</v>
      </c>
      <c r="M48" s="225">
        <v>0.18866909839798038</v>
      </c>
      <c r="N48" s="225">
        <v>4.0946783064295458</v>
      </c>
      <c r="O48" s="225">
        <v>7.7300190201325156</v>
      </c>
      <c r="P48" s="229" t="s">
        <v>354</v>
      </c>
      <c r="Q48" s="229" t="s">
        <v>354</v>
      </c>
      <c r="R48" s="229" t="s">
        <v>354</v>
      </c>
      <c r="S48" s="225">
        <f t="shared" si="2"/>
        <v>487.10705315777039</v>
      </c>
      <c r="T48" s="225">
        <v>471.37988680432954</v>
      </c>
      <c r="U48" s="225">
        <v>0.10456598836776528</v>
      </c>
      <c r="V48" s="225">
        <v>5.9027981375485599</v>
      </c>
      <c r="W48" s="225">
        <v>9.7198022275244753</v>
      </c>
      <c r="X48" s="229" t="s">
        <v>354</v>
      </c>
      <c r="Y48" s="229" t="s">
        <v>354</v>
      </c>
      <c r="Z48" s="229" t="s">
        <v>354</v>
      </c>
      <c r="AA48" s="225">
        <f t="shared" si="3"/>
        <v>532.98735252114625</v>
      </c>
      <c r="AB48" s="225">
        <v>515.46704285770033</v>
      </c>
      <c r="AC48" s="225">
        <v>0.11347882513115615</v>
      </c>
      <c r="AD48" s="225">
        <v>6.1435902043497972</v>
      </c>
      <c r="AE48" s="225">
        <v>11.263240633964889</v>
      </c>
      <c r="AF48" s="229" t="s">
        <v>354</v>
      </c>
      <c r="AG48" s="229" t="s">
        <v>354</v>
      </c>
      <c r="AH48" s="229" t="s">
        <v>354</v>
      </c>
      <c r="AI48" s="17"/>
    </row>
    <row r="49" spans="1:35" s="14" customFormat="1" ht="12.75" customHeight="1">
      <c r="A49" s="15" t="s">
        <v>78</v>
      </c>
      <c r="B49" s="48" t="s">
        <v>157</v>
      </c>
      <c r="C49" s="224">
        <f t="shared" si="0"/>
        <v>37968.899633049507</v>
      </c>
      <c r="D49" s="225">
        <v>7630.6108966070042</v>
      </c>
      <c r="E49" s="225">
        <v>27840.570299372423</v>
      </c>
      <c r="F49" s="225">
        <v>978.35282615311644</v>
      </c>
      <c r="G49" s="225">
        <v>250.68792532495596</v>
      </c>
      <c r="H49" s="229" t="s">
        <v>354</v>
      </c>
      <c r="I49" s="225">
        <v>1268.677685592</v>
      </c>
      <c r="J49" s="229" t="s">
        <v>354</v>
      </c>
      <c r="K49" s="225">
        <f t="shared" si="1"/>
        <v>29434.307652739873</v>
      </c>
      <c r="L49" s="225">
        <v>6632.3060027844476</v>
      </c>
      <c r="M49" s="225">
        <v>20324.109487385471</v>
      </c>
      <c r="N49" s="225">
        <v>955.10409106329337</v>
      </c>
      <c r="O49" s="225">
        <v>571.28234729616236</v>
      </c>
      <c r="P49" s="225">
        <v>34.591425662499994</v>
      </c>
      <c r="Q49" s="225">
        <v>916.91429854799992</v>
      </c>
      <c r="R49" s="229" t="s">
        <v>354</v>
      </c>
      <c r="S49" s="225">
        <f t="shared" si="2"/>
        <v>23690.376857419178</v>
      </c>
      <c r="T49" s="225">
        <v>6608.4951509481625</v>
      </c>
      <c r="U49" s="225">
        <v>13814.574980645028</v>
      </c>
      <c r="V49" s="225">
        <v>920.96093226727544</v>
      </c>
      <c r="W49" s="225">
        <v>572.41127801471316</v>
      </c>
      <c r="X49" s="225">
        <v>24.796150000000004</v>
      </c>
      <c r="Y49" s="225">
        <v>1749.1383655440004</v>
      </c>
      <c r="Z49" s="229" t="s">
        <v>354</v>
      </c>
      <c r="AA49" s="225">
        <f t="shared" si="3"/>
        <v>20677.973517581013</v>
      </c>
      <c r="AB49" s="225">
        <v>6205.5548322387012</v>
      </c>
      <c r="AC49" s="225">
        <v>9664.6035038324608</v>
      </c>
      <c r="AD49" s="225">
        <v>968.30447674072934</v>
      </c>
      <c r="AE49" s="225">
        <v>1179.7055864754179</v>
      </c>
      <c r="AF49" s="225">
        <v>3.4175634417</v>
      </c>
      <c r="AG49" s="225">
        <v>2656.387554852</v>
      </c>
      <c r="AH49" s="229" t="s">
        <v>354</v>
      </c>
      <c r="AI49" s="17"/>
    </row>
    <row r="50" spans="1:35" s="14" customFormat="1" ht="12.75" customHeight="1">
      <c r="A50" s="15" t="s">
        <v>79</v>
      </c>
      <c r="B50" s="34" t="s">
        <v>34</v>
      </c>
      <c r="C50" s="224">
        <f t="shared" si="0"/>
        <v>11070.690401992602</v>
      </c>
      <c r="D50" s="225">
        <v>10922.048159612894</v>
      </c>
      <c r="E50" s="225">
        <v>18.998478268316681</v>
      </c>
      <c r="F50" s="225">
        <v>92.379508504056616</v>
      </c>
      <c r="G50" s="225">
        <v>37.264255607335826</v>
      </c>
      <c r="H50" s="229" t="s">
        <v>354</v>
      </c>
      <c r="I50" s="229" t="s">
        <v>354</v>
      </c>
      <c r="J50" s="229" t="s">
        <v>354</v>
      </c>
      <c r="K50" s="225">
        <f t="shared" si="1"/>
        <v>9197.8011945798971</v>
      </c>
      <c r="L50" s="225">
        <v>9056.2503629237763</v>
      </c>
      <c r="M50" s="225">
        <v>13.712346447056412</v>
      </c>
      <c r="N50" s="225">
        <v>70.682489996005131</v>
      </c>
      <c r="O50" s="225">
        <v>57.155995213059626</v>
      </c>
      <c r="P50" s="229" t="s">
        <v>354</v>
      </c>
      <c r="Q50" s="229" t="s">
        <v>354</v>
      </c>
      <c r="R50" s="229" t="s">
        <v>354</v>
      </c>
      <c r="S50" s="225">
        <f t="shared" si="2"/>
        <v>8985.4466616068294</v>
      </c>
      <c r="T50" s="225">
        <v>8821.0572570583172</v>
      </c>
      <c r="U50" s="225">
        <v>10.988911745523401</v>
      </c>
      <c r="V50" s="225">
        <v>83.104583696113863</v>
      </c>
      <c r="W50" s="225">
        <v>70.29590910687493</v>
      </c>
      <c r="X50" s="229" t="s">
        <v>354</v>
      </c>
      <c r="Y50" s="229" t="s">
        <v>354</v>
      </c>
      <c r="Z50" s="229" t="s">
        <v>354</v>
      </c>
      <c r="AA50" s="225">
        <f t="shared" si="3"/>
        <v>11112.933360913454</v>
      </c>
      <c r="AB50" s="225">
        <v>10894.573690324727</v>
      </c>
      <c r="AC50" s="225">
        <v>11.905031739259712</v>
      </c>
      <c r="AD50" s="225">
        <v>91.195016870121989</v>
      </c>
      <c r="AE50" s="225">
        <v>115.25962197934535</v>
      </c>
      <c r="AF50" s="229" t="s">
        <v>354</v>
      </c>
      <c r="AG50" s="229" t="s">
        <v>354</v>
      </c>
      <c r="AH50" s="229" t="s">
        <v>354</v>
      </c>
      <c r="AI50" s="17"/>
    </row>
    <row r="51" spans="1:35" s="14" customFormat="1" ht="12.75" customHeight="1">
      <c r="A51" s="15" t="s">
        <v>80</v>
      </c>
      <c r="B51" s="45" t="s">
        <v>158</v>
      </c>
      <c r="C51" s="224">
        <f t="shared" si="0"/>
        <v>5460.6115744158087</v>
      </c>
      <c r="D51" s="225">
        <v>5394.9540126406146</v>
      </c>
      <c r="E51" s="225">
        <v>9.077294431920464</v>
      </c>
      <c r="F51" s="225">
        <v>38.228005342055177</v>
      </c>
      <c r="G51" s="225">
        <v>18.352262001218445</v>
      </c>
      <c r="H51" s="229" t="s">
        <v>354</v>
      </c>
      <c r="I51" s="229" t="s">
        <v>354</v>
      </c>
      <c r="J51" s="229" t="s">
        <v>354</v>
      </c>
      <c r="K51" s="225">
        <f t="shared" si="1"/>
        <v>4518.7546491588255</v>
      </c>
      <c r="L51" s="225">
        <v>4455.1571403310336</v>
      </c>
      <c r="M51" s="225">
        <v>6.2515822398056695</v>
      </c>
      <c r="N51" s="225">
        <v>29.189451956673636</v>
      </c>
      <c r="O51" s="225">
        <v>28.156474631312246</v>
      </c>
      <c r="P51" s="229" t="s">
        <v>354</v>
      </c>
      <c r="Q51" s="229" t="s">
        <v>354</v>
      </c>
      <c r="R51" s="229" t="s">
        <v>354</v>
      </c>
      <c r="S51" s="225">
        <f t="shared" si="2"/>
        <v>3544.6961060156395</v>
      </c>
      <c r="T51" s="225">
        <v>3486.3357934244013</v>
      </c>
      <c r="U51" s="225">
        <v>4.1078941449011621</v>
      </c>
      <c r="V51" s="225">
        <v>32.13440427313386</v>
      </c>
      <c r="W51" s="225">
        <v>22.118014173202841</v>
      </c>
      <c r="X51" s="229" t="s">
        <v>354</v>
      </c>
      <c r="Y51" s="229" t="s">
        <v>354</v>
      </c>
      <c r="Z51" s="229" t="s">
        <v>354</v>
      </c>
      <c r="AA51" s="225">
        <f t="shared" si="3"/>
        <v>4385.7548170076152</v>
      </c>
      <c r="AB51" s="225">
        <v>4304.2429170032383</v>
      </c>
      <c r="AC51" s="225">
        <v>4.1341011240853005</v>
      </c>
      <c r="AD51" s="225">
        <v>37.443867135229993</v>
      </c>
      <c r="AE51" s="225">
        <v>39.933931745061024</v>
      </c>
      <c r="AF51" s="229" t="s">
        <v>354</v>
      </c>
      <c r="AG51" s="229" t="s">
        <v>354</v>
      </c>
      <c r="AH51" s="229" t="s">
        <v>354</v>
      </c>
      <c r="AI51" s="17"/>
    </row>
    <row r="52" spans="1:35" s="14" customFormat="1" ht="12.75" customHeight="1">
      <c r="A52" s="15" t="s">
        <v>81</v>
      </c>
      <c r="B52" s="45" t="s">
        <v>159</v>
      </c>
      <c r="C52" s="224">
        <f t="shared" si="0"/>
        <v>5610.0788275767927</v>
      </c>
      <c r="D52" s="225">
        <v>5527.0941469722784</v>
      </c>
      <c r="E52" s="225">
        <v>9.9211838363962173</v>
      </c>
      <c r="F52" s="225">
        <v>54.151503162001447</v>
      </c>
      <c r="G52" s="225">
        <v>18.911993606117385</v>
      </c>
      <c r="H52" s="229" t="s">
        <v>354</v>
      </c>
      <c r="I52" s="229" t="s">
        <v>354</v>
      </c>
      <c r="J52" s="229" t="s">
        <v>354</v>
      </c>
      <c r="K52" s="225">
        <f t="shared" si="1"/>
        <v>4679.0465454210716</v>
      </c>
      <c r="L52" s="225">
        <v>4601.0932225927418</v>
      </c>
      <c r="M52" s="225">
        <v>7.4607642072507421</v>
      </c>
      <c r="N52" s="225">
        <v>41.493038039331502</v>
      </c>
      <c r="O52" s="225">
        <v>28.999520581747376</v>
      </c>
      <c r="P52" s="229" t="s">
        <v>354</v>
      </c>
      <c r="Q52" s="229" t="s">
        <v>354</v>
      </c>
      <c r="R52" s="229" t="s">
        <v>354</v>
      </c>
      <c r="S52" s="225">
        <f t="shared" si="2"/>
        <v>5440.7505555911875</v>
      </c>
      <c r="T52" s="225">
        <v>5334.7214636339131</v>
      </c>
      <c r="U52" s="225">
        <v>6.8810176006222381</v>
      </c>
      <c r="V52" s="225">
        <v>50.97017942298001</v>
      </c>
      <c r="W52" s="225">
        <v>48.177894933672093</v>
      </c>
      <c r="X52" s="229" t="s">
        <v>354</v>
      </c>
      <c r="Y52" s="229" t="s">
        <v>354</v>
      </c>
      <c r="Z52" s="229" t="s">
        <v>354</v>
      </c>
      <c r="AA52" s="225">
        <f t="shared" si="3"/>
        <v>6727.1785439058431</v>
      </c>
      <c r="AB52" s="225">
        <v>6590.3307733214915</v>
      </c>
      <c r="AC52" s="225">
        <v>7.7709306151744135</v>
      </c>
      <c r="AD52" s="225">
        <v>53.751149734891982</v>
      </c>
      <c r="AE52" s="225">
        <v>75.325690234284323</v>
      </c>
      <c r="AF52" s="229" t="s">
        <v>354</v>
      </c>
      <c r="AG52" s="229" t="s">
        <v>354</v>
      </c>
      <c r="AH52" s="229" t="s">
        <v>354</v>
      </c>
      <c r="AI52" s="17"/>
    </row>
    <row r="53" spans="1:35" s="14" customFormat="1" ht="12.75" customHeight="1">
      <c r="A53" s="15" t="s">
        <v>82</v>
      </c>
      <c r="B53" s="34" t="s">
        <v>160</v>
      </c>
      <c r="C53" s="224">
        <f t="shared" si="0"/>
        <v>23981.647920081217</v>
      </c>
      <c r="D53" s="225">
        <v>22932.161625698511</v>
      </c>
      <c r="E53" s="225">
        <v>84.191986309673169</v>
      </c>
      <c r="F53" s="225">
        <v>104.50641796096573</v>
      </c>
      <c r="G53" s="225">
        <v>811.16466889685546</v>
      </c>
      <c r="H53" s="225">
        <v>49.623221215214997</v>
      </c>
      <c r="I53" s="229" t="s">
        <v>354</v>
      </c>
      <c r="J53" s="229" t="s">
        <v>354</v>
      </c>
      <c r="K53" s="225">
        <f t="shared" si="1"/>
        <v>21117.970375418019</v>
      </c>
      <c r="L53" s="225">
        <v>19678.569509879781</v>
      </c>
      <c r="M53" s="225">
        <v>55.030335650033209</v>
      </c>
      <c r="N53" s="225">
        <v>92.37701563618856</v>
      </c>
      <c r="O53" s="225">
        <v>1248.2837122295305</v>
      </c>
      <c r="P53" s="225">
        <v>43.709802022484993</v>
      </c>
      <c r="Q53" s="229" t="s">
        <v>354</v>
      </c>
      <c r="R53" s="229" t="s">
        <v>354</v>
      </c>
      <c r="S53" s="225">
        <f t="shared" si="2"/>
        <v>21289.278052525253</v>
      </c>
      <c r="T53" s="225">
        <v>19407.318862477085</v>
      </c>
      <c r="U53" s="225">
        <v>47.835637903121203</v>
      </c>
      <c r="V53" s="225">
        <v>144.33900841155736</v>
      </c>
      <c r="W53" s="225">
        <v>1683.1922547564918</v>
      </c>
      <c r="X53" s="225">
        <v>6.5922889770000008</v>
      </c>
      <c r="Y53" s="229" t="s">
        <v>354</v>
      </c>
      <c r="Z53" s="229" t="s">
        <v>354</v>
      </c>
      <c r="AA53" s="225">
        <f t="shared" si="3"/>
        <v>20769.433130678128</v>
      </c>
      <c r="AB53" s="225">
        <v>19036.138555105546</v>
      </c>
      <c r="AC53" s="225">
        <v>49.794114558814911</v>
      </c>
      <c r="AD53" s="225">
        <v>172.0987126300376</v>
      </c>
      <c r="AE53" s="225">
        <v>1509.5415630909285</v>
      </c>
      <c r="AF53" s="225">
        <v>1.8601852927950002</v>
      </c>
      <c r="AG53" s="229" t="s">
        <v>354</v>
      </c>
      <c r="AH53" s="229" t="s">
        <v>354</v>
      </c>
      <c r="AI53" s="17"/>
    </row>
    <row r="54" spans="1:35" s="14" customFormat="1" ht="12.75" customHeight="1">
      <c r="A54" s="15" t="s">
        <v>33</v>
      </c>
      <c r="B54" s="45" t="s">
        <v>161</v>
      </c>
      <c r="C54" s="224">
        <f t="shared" si="0"/>
        <v>2937.2801461221097</v>
      </c>
      <c r="D54" s="225">
        <v>2903.8617692601997</v>
      </c>
      <c r="E54" s="225">
        <v>10.656260264726308</v>
      </c>
      <c r="F54" s="225">
        <v>14.637513662922588</v>
      </c>
      <c r="G54" s="225">
        <v>8.1246029342610449</v>
      </c>
      <c r="H54" s="229" t="s">
        <v>354</v>
      </c>
      <c r="I54" s="229" t="s">
        <v>354</v>
      </c>
      <c r="J54" s="229" t="s">
        <v>354</v>
      </c>
      <c r="K54" s="225">
        <f t="shared" si="1"/>
        <v>2039.7957989270833</v>
      </c>
      <c r="L54" s="225">
        <v>2009.0072342084679</v>
      </c>
      <c r="M54" s="225">
        <v>6.3449148281196379</v>
      </c>
      <c r="N54" s="225">
        <v>11.044467394682208</v>
      </c>
      <c r="O54" s="225">
        <v>13.399182495813369</v>
      </c>
      <c r="P54" s="229" t="s">
        <v>354</v>
      </c>
      <c r="Q54" s="229" t="s">
        <v>354</v>
      </c>
      <c r="R54" s="229" t="s">
        <v>354</v>
      </c>
      <c r="S54" s="225">
        <f t="shared" si="2"/>
        <v>2401.3299462500863</v>
      </c>
      <c r="T54" s="225">
        <v>2357.3651516001319</v>
      </c>
      <c r="U54" s="225">
        <v>6.721749510947669</v>
      </c>
      <c r="V54" s="225">
        <v>16.799904629025885</v>
      </c>
      <c r="W54" s="225">
        <v>20.443140509980925</v>
      </c>
      <c r="X54" s="229" t="s">
        <v>354</v>
      </c>
      <c r="Y54" s="229" t="s">
        <v>354</v>
      </c>
      <c r="Z54" s="229" t="s">
        <v>354</v>
      </c>
      <c r="AA54" s="225">
        <f t="shared" si="3"/>
        <v>2029.1658534380501</v>
      </c>
      <c r="AB54" s="225">
        <v>1996.4873117149159</v>
      </c>
      <c r="AC54" s="225">
        <v>7.1039014109380183</v>
      </c>
      <c r="AD54" s="225">
        <v>10.12429997553499</v>
      </c>
      <c r="AE54" s="225">
        <v>15.450340336661124</v>
      </c>
      <c r="AF54" s="229" t="s">
        <v>354</v>
      </c>
      <c r="AG54" s="229" t="s">
        <v>354</v>
      </c>
      <c r="AH54" s="229" t="s">
        <v>354</v>
      </c>
      <c r="AI54" s="219"/>
    </row>
    <row r="55" spans="1:35" s="14" customFormat="1" ht="12.75" customHeight="1">
      <c r="A55" s="15" t="s">
        <v>83</v>
      </c>
      <c r="B55" s="45" t="s">
        <v>162</v>
      </c>
      <c r="C55" s="224">
        <f t="shared" si="0"/>
        <v>8609.9612440914989</v>
      </c>
      <c r="D55" s="225">
        <v>8093.6364354657162</v>
      </c>
      <c r="E55" s="225">
        <v>23.133044756547374</v>
      </c>
      <c r="F55" s="225">
        <v>49.119005801019199</v>
      </c>
      <c r="G55" s="225">
        <v>416.50430183754327</v>
      </c>
      <c r="H55" s="225">
        <v>27.568456230675</v>
      </c>
      <c r="I55" s="229" t="s">
        <v>354</v>
      </c>
      <c r="J55" s="229" t="s">
        <v>354</v>
      </c>
      <c r="K55" s="225">
        <f t="shared" si="1"/>
        <v>7808.7337208590516</v>
      </c>
      <c r="L55" s="225">
        <v>7104.3936980315002</v>
      </c>
      <c r="M55" s="225">
        <v>13.648922133591979</v>
      </c>
      <c r="N55" s="225">
        <v>50.702883497322468</v>
      </c>
      <c r="O55" s="225">
        <v>615.70499385081143</v>
      </c>
      <c r="P55" s="225">
        <v>24.283223345824997</v>
      </c>
      <c r="Q55" s="229" t="s">
        <v>354</v>
      </c>
      <c r="R55" s="229" t="s">
        <v>354</v>
      </c>
      <c r="S55" s="225">
        <f t="shared" si="2"/>
        <v>7605.0739488537674</v>
      </c>
      <c r="T55" s="225">
        <v>6712.5741197991229</v>
      </c>
      <c r="U55" s="225">
        <v>7.6706511435405931</v>
      </c>
      <c r="V55" s="225">
        <v>94.196979963753492</v>
      </c>
      <c r="W55" s="225">
        <v>786.96981518235054</v>
      </c>
      <c r="X55" s="225">
        <v>3.6623827650000003</v>
      </c>
      <c r="Y55" s="229" t="s">
        <v>354</v>
      </c>
      <c r="Z55" s="229" t="s">
        <v>354</v>
      </c>
      <c r="AA55" s="225">
        <f t="shared" si="3"/>
        <v>8054.7388333303961</v>
      </c>
      <c r="AB55" s="225">
        <v>7286.8860015156106</v>
      </c>
      <c r="AC55" s="225">
        <v>10.326768298712498</v>
      </c>
      <c r="AD55" s="225">
        <v>123.47845608204854</v>
      </c>
      <c r="AE55" s="225">
        <v>633.01417116024868</v>
      </c>
      <c r="AF55" s="225">
        <v>1.033436273775</v>
      </c>
      <c r="AG55" s="229" t="s">
        <v>354</v>
      </c>
      <c r="AH55" s="229" t="s">
        <v>354</v>
      </c>
      <c r="AI55" s="17"/>
    </row>
    <row r="56" spans="1:35" s="14" customFormat="1" ht="12.75" customHeight="1">
      <c r="A56" s="15" t="s">
        <v>84</v>
      </c>
      <c r="B56" s="45" t="s">
        <v>163</v>
      </c>
      <c r="C56" s="224">
        <f t="shared" si="0"/>
        <v>12434.406529867611</v>
      </c>
      <c r="D56" s="225">
        <v>11934.663420972594</v>
      </c>
      <c r="E56" s="225">
        <v>50.402681288399492</v>
      </c>
      <c r="F56" s="225">
        <v>40.749898497023949</v>
      </c>
      <c r="G56" s="225">
        <v>386.53576412505117</v>
      </c>
      <c r="H56" s="225">
        <v>22.05476498454</v>
      </c>
      <c r="I56" s="229" t="s">
        <v>354</v>
      </c>
      <c r="J56" s="229" t="s">
        <v>354</v>
      </c>
      <c r="K56" s="225">
        <f t="shared" si="1"/>
        <v>11269.440855631887</v>
      </c>
      <c r="L56" s="225">
        <v>10565.168577639817</v>
      </c>
      <c r="M56" s="225">
        <v>35.036498688321579</v>
      </c>
      <c r="N56" s="225">
        <v>30.629664744183884</v>
      </c>
      <c r="O56" s="225">
        <v>619.17953588290572</v>
      </c>
      <c r="P56" s="225">
        <v>19.42657867666</v>
      </c>
      <c r="Q56" s="229" t="s">
        <v>354</v>
      </c>
      <c r="R56" s="229" t="s">
        <v>354</v>
      </c>
      <c r="S56" s="225">
        <f t="shared" si="2"/>
        <v>11282.874157421405</v>
      </c>
      <c r="T56" s="225">
        <v>10337.379591077832</v>
      </c>
      <c r="U56" s="225">
        <v>33.44323724863294</v>
      </c>
      <c r="V56" s="225">
        <v>33.342123818777957</v>
      </c>
      <c r="W56" s="225">
        <v>875.77929906416023</v>
      </c>
      <c r="X56" s="225">
        <v>2.9299062120000006</v>
      </c>
      <c r="Y56" s="229" t="s">
        <v>354</v>
      </c>
      <c r="Z56" s="229" t="s">
        <v>354</v>
      </c>
      <c r="AA56" s="225">
        <f t="shared" si="3"/>
        <v>10685.528443909679</v>
      </c>
      <c r="AB56" s="225">
        <v>9752.7652418750222</v>
      </c>
      <c r="AC56" s="225">
        <v>32.363444849164402</v>
      </c>
      <c r="AD56" s="225">
        <v>38.49595657245407</v>
      </c>
      <c r="AE56" s="225">
        <v>861.07705159401871</v>
      </c>
      <c r="AF56" s="225">
        <v>0.82674901902000009</v>
      </c>
      <c r="AG56" s="229" t="s">
        <v>354</v>
      </c>
      <c r="AH56" s="229" t="s">
        <v>354</v>
      </c>
      <c r="AI56" s="17"/>
    </row>
    <row r="57" spans="1:35" s="14" customFormat="1" ht="12.75" customHeight="1">
      <c r="A57" s="15" t="s">
        <v>85</v>
      </c>
      <c r="B57" s="34" t="s">
        <v>107</v>
      </c>
      <c r="C57" s="224">
        <f t="shared" si="0"/>
        <v>59925.620314037049</v>
      </c>
      <c r="D57" s="225">
        <v>55860.572436696551</v>
      </c>
      <c r="E57" s="225">
        <v>2489.0608415335437</v>
      </c>
      <c r="F57" s="225">
        <v>524.46488449879064</v>
      </c>
      <c r="G57" s="225">
        <v>1005.4258713390789</v>
      </c>
      <c r="H57" s="225">
        <v>46.096279969080001</v>
      </c>
      <c r="I57" s="229" t="s">
        <v>354</v>
      </c>
      <c r="J57" s="229" t="s">
        <v>354</v>
      </c>
      <c r="K57" s="225">
        <f t="shared" si="1"/>
        <v>84407.777153339397</v>
      </c>
      <c r="L57" s="225">
        <v>79434.591056849225</v>
      </c>
      <c r="M57" s="225">
        <v>2666.7902325819623</v>
      </c>
      <c r="N57" s="225">
        <v>690.88365086528711</v>
      </c>
      <c r="O57" s="225">
        <v>1576.1623681896042</v>
      </c>
      <c r="P57" s="225">
        <v>39.34984485332</v>
      </c>
      <c r="Q57" s="229" t="s">
        <v>354</v>
      </c>
      <c r="R57" s="229" t="s">
        <v>354</v>
      </c>
      <c r="S57" s="225">
        <f t="shared" si="2"/>
        <v>89705.998499356894</v>
      </c>
      <c r="T57" s="225">
        <v>83976.710606228109</v>
      </c>
      <c r="U57" s="225">
        <v>2836.4709700260473</v>
      </c>
      <c r="V57" s="225">
        <v>891.20930262533807</v>
      </c>
      <c r="W57" s="225">
        <v>1995.7478080534061</v>
      </c>
      <c r="X57" s="225">
        <v>5.8598124240000011</v>
      </c>
      <c r="Y57" s="229" t="s">
        <v>354</v>
      </c>
      <c r="Z57" s="229" t="s">
        <v>354</v>
      </c>
      <c r="AA57" s="225">
        <f t="shared" si="3"/>
        <v>92101.710024150205</v>
      </c>
      <c r="AB57" s="225">
        <v>86105.455939158754</v>
      </c>
      <c r="AC57" s="225">
        <v>2926.1571423785867</v>
      </c>
      <c r="AD57" s="225">
        <v>1219.1223133636754</v>
      </c>
      <c r="AE57" s="225">
        <v>1849.3211312111439</v>
      </c>
      <c r="AF57" s="225">
        <v>1.6534980380400002</v>
      </c>
      <c r="AG57" s="229" t="s">
        <v>354</v>
      </c>
      <c r="AH57" s="229" t="s">
        <v>354</v>
      </c>
      <c r="AI57" s="17"/>
    </row>
    <row r="58" spans="1:35" s="14" customFormat="1" ht="12.75" customHeight="1">
      <c r="A58" s="15" t="s">
        <v>86</v>
      </c>
      <c r="B58" s="45" t="s">
        <v>164</v>
      </c>
      <c r="C58" s="224">
        <f t="shared" si="0"/>
        <v>2341.2850020814985</v>
      </c>
      <c r="D58" s="225">
        <v>2309.9181056371231</v>
      </c>
      <c r="E58" s="225">
        <v>4.9798089744807186</v>
      </c>
      <c r="F58" s="225">
        <v>5.278059067465148</v>
      </c>
      <c r="G58" s="225">
        <v>21.109028402429416</v>
      </c>
      <c r="H58" s="229" t="s">
        <v>354</v>
      </c>
      <c r="I58" s="229" t="s">
        <v>354</v>
      </c>
      <c r="J58" s="229" t="s">
        <v>354</v>
      </c>
      <c r="K58" s="225">
        <f t="shared" si="1"/>
        <v>1726.5472427297814</v>
      </c>
      <c r="L58" s="225">
        <v>1690.9088338941615</v>
      </c>
      <c r="M58" s="225">
        <v>0.96852259297635812</v>
      </c>
      <c r="N58" s="225">
        <v>3.9950230699981661</v>
      </c>
      <c r="O58" s="225">
        <v>30.674863172645566</v>
      </c>
      <c r="P58" s="229" t="s">
        <v>354</v>
      </c>
      <c r="Q58" s="229" t="s">
        <v>354</v>
      </c>
      <c r="R58" s="229" t="s">
        <v>354</v>
      </c>
      <c r="S58" s="225">
        <f t="shared" si="2"/>
        <v>1361.3287579422654</v>
      </c>
      <c r="T58" s="225">
        <v>1327.0185600750629</v>
      </c>
      <c r="U58" s="225">
        <v>0.72415321492525142</v>
      </c>
      <c r="V58" s="225">
        <v>4.1298463463561319</v>
      </c>
      <c r="W58" s="225">
        <v>29.456198305921195</v>
      </c>
      <c r="X58" s="229" t="s">
        <v>354</v>
      </c>
      <c r="Y58" s="229" t="s">
        <v>354</v>
      </c>
      <c r="Z58" s="229" t="s">
        <v>354</v>
      </c>
      <c r="AA58" s="225">
        <f t="shared" si="3"/>
        <v>1297.2675968209658</v>
      </c>
      <c r="AB58" s="225">
        <v>1261.4818386575632</v>
      </c>
      <c r="AC58" s="225">
        <v>0.50615140201291187</v>
      </c>
      <c r="AD58" s="225">
        <v>5.3411727344128881</v>
      </c>
      <c r="AE58" s="225">
        <v>29.938434026976893</v>
      </c>
      <c r="AF58" s="229" t="s">
        <v>354</v>
      </c>
      <c r="AG58" s="229" t="s">
        <v>354</v>
      </c>
      <c r="AH58" s="229" t="s">
        <v>354</v>
      </c>
      <c r="AI58" s="17"/>
    </row>
    <row r="59" spans="1:35" s="14" customFormat="1" ht="12.75" customHeight="1">
      <c r="A59" s="15" t="s">
        <v>87</v>
      </c>
      <c r="B59" s="45" t="s">
        <v>165</v>
      </c>
      <c r="C59" s="224">
        <f t="shared" si="0"/>
        <v>13365.420485511289</v>
      </c>
      <c r="D59" s="225">
        <v>10557.988371707861</v>
      </c>
      <c r="E59" s="225">
        <v>2472.2621112718825</v>
      </c>
      <c r="F59" s="225">
        <v>69.567687095681435</v>
      </c>
      <c r="G59" s="225">
        <v>263.61556543586505</v>
      </c>
      <c r="H59" s="225">
        <v>1.98675</v>
      </c>
      <c r="I59" s="229" t="s">
        <v>354</v>
      </c>
      <c r="J59" s="229" t="s">
        <v>354</v>
      </c>
      <c r="K59" s="225">
        <f t="shared" si="1"/>
        <v>17388.79391786483</v>
      </c>
      <c r="L59" s="225">
        <v>14195.959202301237</v>
      </c>
      <c r="M59" s="225">
        <v>2653.6058345102124</v>
      </c>
      <c r="N59" s="225">
        <v>94.191036967395149</v>
      </c>
      <c r="O59" s="225">
        <v>445.03784408598131</v>
      </c>
      <c r="P59" s="229" t="s">
        <v>354</v>
      </c>
      <c r="Q59" s="229" t="s">
        <v>354</v>
      </c>
      <c r="R59" s="229" t="s">
        <v>354</v>
      </c>
      <c r="S59" s="225">
        <f t="shared" si="2"/>
        <v>20107.913249054996</v>
      </c>
      <c r="T59" s="225">
        <v>16490.301760040438</v>
      </c>
      <c r="U59" s="225">
        <v>2820.8562834681679</v>
      </c>
      <c r="V59" s="225">
        <v>169.97928215761152</v>
      </c>
      <c r="W59" s="225">
        <v>626.77592338877548</v>
      </c>
      <c r="X59" s="229" t="s">
        <v>354</v>
      </c>
      <c r="Y59" s="229" t="s">
        <v>354</v>
      </c>
      <c r="Z59" s="229" t="s">
        <v>354</v>
      </c>
      <c r="AA59" s="225">
        <f t="shared" si="3"/>
        <v>19837.013154729138</v>
      </c>
      <c r="AB59" s="225">
        <v>15905.628572296153</v>
      </c>
      <c r="AC59" s="225">
        <v>2908.3710317617038</v>
      </c>
      <c r="AD59" s="225">
        <v>326.48315814913633</v>
      </c>
      <c r="AE59" s="225">
        <v>696.53039252214535</v>
      </c>
      <c r="AF59" s="229" t="s">
        <v>354</v>
      </c>
      <c r="AG59" s="229" t="s">
        <v>354</v>
      </c>
      <c r="AH59" s="229" t="s">
        <v>354</v>
      </c>
      <c r="AI59" s="17"/>
    </row>
    <row r="60" spans="1:35" s="14" customFormat="1" ht="12.75" customHeight="1">
      <c r="A60" s="15" t="s">
        <v>88</v>
      </c>
      <c r="B60" s="45" t="s">
        <v>8</v>
      </c>
      <c r="C60" s="224">
        <f t="shared" si="0"/>
        <v>6021.5572383822364</v>
      </c>
      <c r="D60" s="225">
        <v>5828.0200557693706</v>
      </c>
      <c r="E60" s="225">
        <v>1.4839149984524127</v>
      </c>
      <c r="F60" s="225">
        <v>187.06789237453447</v>
      </c>
      <c r="G60" s="225">
        <v>4.9853752398789384</v>
      </c>
      <c r="H60" s="229" t="s">
        <v>354</v>
      </c>
      <c r="I60" s="229" t="s">
        <v>354</v>
      </c>
      <c r="J60" s="229" t="s">
        <v>354</v>
      </c>
      <c r="K60" s="225">
        <f t="shared" si="1"/>
        <v>23040.803647996891</v>
      </c>
      <c r="L60" s="225">
        <v>22740.542377236405</v>
      </c>
      <c r="M60" s="225">
        <v>5.3511329089185757</v>
      </c>
      <c r="N60" s="225">
        <v>283.17167791038338</v>
      </c>
      <c r="O60" s="225">
        <v>11.738459941179892</v>
      </c>
      <c r="P60" s="229" t="s">
        <v>354</v>
      </c>
      <c r="Q60" s="229" t="s">
        <v>354</v>
      </c>
      <c r="R60" s="229" t="s">
        <v>354</v>
      </c>
      <c r="S60" s="225">
        <f t="shared" si="2"/>
        <v>27769.259452183549</v>
      </c>
      <c r="T60" s="225">
        <v>27407.949767182981</v>
      </c>
      <c r="U60" s="225">
        <v>6.5977810112455515</v>
      </c>
      <c r="V60" s="225">
        <v>353.29281689799018</v>
      </c>
      <c r="W60" s="225">
        <v>1.4190870913341025</v>
      </c>
      <c r="X60" s="229" t="s">
        <v>354</v>
      </c>
      <c r="Y60" s="229" t="s">
        <v>354</v>
      </c>
      <c r="Z60" s="229" t="s">
        <v>354</v>
      </c>
      <c r="AA60" s="225">
        <f t="shared" si="3"/>
        <v>29196.473323387498</v>
      </c>
      <c r="AB60" s="225">
        <v>28835.490209023821</v>
      </c>
      <c r="AC60" s="225">
        <v>6.8581016340467862</v>
      </c>
      <c r="AD60" s="225">
        <v>352.45087369033786</v>
      </c>
      <c r="AE60" s="225">
        <v>1.6741390392910964</v>
      </c>
      <c r="AF60" s="229" t="s">
        <v>354</v>
      </c>
      <c r="AG60" s="229" t="s">
        <v>354</v>
      </c>
      <c r="AH60" s="229" t="s">
        <v>354</v>
      </c>
      <c r="AI60" s="17"/>
    </row>
    <row r="61" spans="1:35" s="14" customFormat="1" ht="12.75" customHeight="1">
      <c r="A61" s="15" t="s">
        <v>89</v>
      </c>
      <c r="B61" s="45" t="s">
        <v>35</v>
      </c>
      <c r="C61" s="224">
        <f t="shared" si="0"/>
        <v>23914.471053816211</v>
      </c>
      <c r="D61" s="225">
        <v>23667.292530797789</v>
      </c>
      <c r="E61" s="225">
        <v>2.6477250370381138</v>
      </c>
      <c r="F61" s="225">
        <v>212.71160410297779</v>
      </c>
      <c r="G61" s="225">
        <v>31.819193878408619</v>
      </c>
      <c r="H61" s="229" t="s">
        <v>354</v>
      </c>
      <c r="I61" s="229" t="s">
        <v>354</v>
      </c>
      <c r="J61" s="229" t="s">
        <v>354</v>
      </c>
      <c r="K61" s="225">
        <f t="shared" si="1"/>
        <v>27718.092664816922</v>
      </c>
      <c r="L61" s="225">
        <v>27400.49766416927</v>
      </c>
      <c r="M61" s="225">
        <v>2.3228265616340291</v>
      </c>
      <c r="N61" s="225">
        <v>251.96723002954207</v>
      </c>
      <c r="O61" s="225">
        <v>63.304944056474248</v>
      </c>
      <c r="P61" s="229" t="s">
        <v>354</v>
      </c>
      <c r="Q61" s="229" t="s">
        <v>354</v>
      </c>
      <c r="R61" s="229" t="s">
        <v>354</v>
      </c>
      <c r="S61" s="225">
        <f t="shared" si="2"/>
        <v>26604.899202918281</v>
      </c>
      <c r="T61" s="225">
        <v>26289.812188356671</v>
      </c>
      <c r="U61" s="225">
        <v>2.3346999997016225</v>
      </c>
      <c r="V61" s="225">
        <v>249.94002028164303</v>
      </c>
      <c r="W61" s="225">
        <v>62.812294280265569</v>
      </c>
      <c r="X61" s="229" t="s">
        <v>354</v>
      </c>
      <c r="Y61" s="229" t="s">
        <v>354</v>
      </c>
      <c r="Z61" s="229" t="s">
        <v>354</v>
      </c>
      <c r="AA61" s="225">
        <f t="shared" si="3"/>
        <v>26041.937148370023</v>
      </c>
      <c r="AB61" s="225">
        <v>25735.107106171494</v>
      </c>
      <c r="AC61" s="225">
        <v>2.1639149525895784</v>
      </c>
      <c r="AD61" s="225">
        <v>245.39298143271236</v>
      </c>
      <c r="AE61" s="225">
        <v>59.273145813227003</v>
      </c>
      <c r="AF61" s="229" t="s">
        <v>354</v>
      </c>
      <c r="AG61" s="229" t="s">
        <v>354</v>
      </c>
      <c r="AH61" s="229" t="s">
        <v>354</v>
      </c>
      <c r="AI61" s="17"/>
    </row>
    <row r="62" spans="1:35" s="14" customFormat="1" ht="12.75" customHeight="1">
      <c r="A62" s="15" t="s">
        <v>90</v>
      </c>
      <c r="B62" s="45" t="s">
        <v>166</v>
      </c>
      <c r="C62" s="224">
        <f t="shared" si="0"/>
        <v>10653.336468295831</v>
      </c>
      <c r="D62" s="225">
        <v>9914.9418878619981</v>
      </c>
      <c r="E62" s="225">
        <v>5.9283505494921531</v>
      </c>
      <c r="F62" s="225">
        <v>34.746230605137235</v>
      </c>
      <c r="G62" s="225">
        <v>653.61046931012413</v>
      </c>
      <c r="H62" s="225">
        <v>44.10952996908</v>
      </c>
      <c r="I62" s="229" t="s">
        <v>354</v>
      </c>
      <c r="J62" s="229" t="s">
        <v>354</v>
      </c>
      <c r="K62" s="225">
        <f t="shared" si="1"/>
        <v>10860.513447312898</v>
      </c>
      <c r="L62" s="225">
        <v>9809.2106789186764</v>
      </c>
      <c r="M62" s="225">
        <v>3.2619250229782852</v>
      </c>
      <c r="N62" s="225">
        <v>40.312231812159055</v>
      </c>
      <c r="O62" s="225">
        <v>968.8754542057643</v>
      </c>
      <c r="P62" s="225">
        <v>38.85315735332</v>
      </c>
      <c r="Q62" s="229" t="s">
        <v>354</v>
      </c>
      <c r="R62" s="229" t="s">
        <v>354</v>
      </c>
      <c r="S62" s="225">
        <f t="shared" si="2"/>
        <v>10245.982794513136</v>
      </c>
      <c r="T62" s="225">
        <v>8948.0616501839013</v>
      </c>
      <c r="U62" s="225">
        <v>4.7311815290325105</v>
      </c>
      <c r="V62" s="225">
        <v>80.637489364875378</v>
      </c>
      <c r="W62" s="225">
        <v>1206.6926610113273</v>
      </c>
      <c r="X62" s="225">
        <v>5.8598124240000011</v>
      </c>
      <c r="Y62" s="229" t="s">
        <v>354</v>
      </c>
      <c r="Z62" s="229" t="s">
        <v>354</v>
      </c>
      <c r="AA62" s="225">
        <f t="shared" si="3"/>
        <v>11090.890713087558</v>
      </c>
      <c r="AB62" s="225">
        <v>9908.6422131222953</v>
      </c>
      <c r="AC62" s="225">
        <v>5.7216432270290412</v>
      </c>
      <c r="AD62" s="225">
        <v>204.11767701373572</v>
      </c>
      <c r="AE62" s="225">
        <v>970.75568168645873</v>
      </c>
      <c r="AF62" s="225">
        <v>1.6534980380400002</v>
      </c>
      <c r="AG62" s="229" t="s">
        <v>354</v>
      </c>
      <c r="AH62" s="229" t="s">
        <v>354</v>
      </c>
      <c r="AI62" s="17"/>
    </row>
    <row r="63" spans="1:35" s="14" customFormat="1" ht="12.75" customHeight="1">
      <c r="A63" s="15" t="s">
        <v>91</v>
      </c>
      <c r="B63" s="45" t="s">
        <v>167</v>
      </c>
      <c r="C63" s="224">
        <f t="shared" si="0"/>
        <v>3629.5500659499698</v>
      </c>
      <c r="D63" s="225">
        <v>3582.4114849224052</v>
      </c>
      <c r="E63" s="225">
        <v>1.7589307021977207</v>
      </c>
      <c r="F63" s="225">
        <v>15.09341125299456</v>
      </c>
      <c r="G63" s="225">
        <v>30.286239072372673</v>
      </c>
      <c r="H63" s="229" t="s">
        <v>354</v>
      </c>
      <c r="I63" s="229" t="s">
        <v>354</v>
      </c>
      <c r="J63" s="229" t="s">
        <v>354</v>
      </c>
      <c r="K63" s="225">
        <f t="shared" si="1"/>
        <v>3672.5295451180918</v>
      </c>
      <c r="L63" s="225">
        <v>3597.4723003294812</v>
      </c>
      <c r="M63" s="225">
        <v>1.279990985242407</v>
      </c>
      <c r="N63" s="225">
        <v>17.246451075809262</v>
      </c>
      <c r="O63" s="225">
        <v>56.530802727559028</v>
      </c>
      <c r="P63" s="229" t="s">
        <v>354</v>
      </c>
      <c r="Q63" s="229" t="s">
        <v>354</v>
      </c>
      <c r="R63" s="229" t="s">
        <v>354</v>
      </c>
      <c r="S63" s="225">
        <f t="shared" si="2"/>
        <v>3616.6150427446792</v>
      </c>
      <c r="T63" s="225">
        <v>3513.5666803890608</v>
      </c>
      <c r="U63" s="225">
        <v>1.226870802974235</v>
      </c>
      <c r="V63" s="225">
        <v>33.229847576861836</v>
      </c>
      <c r="W63" s="225">
        <v>68.591643975782446</v>
      </c>
      <c r="X63" s="229" t="s">
        <v>354</v>
      </c>
      <c r="Y63" s="229" t="s">
        <v>354</v>
      </c>
      <c r="Z63" s="229" t="s">
        <v>354</v>
      </c>
      <c r="AA63" s="225">
        <f t="shared" si="3"/>
        <v>4638.1280877549998</v>
      </c>
      <c r="AB63" s="225">
        <v>4459.1059998874098</v>
      </c>
      <c r="AC63" s="225">
        <v>2.5362994012045723</v>
      </c>
      <c r="AD63" s="225">
        <v>85.336450343340289</v>
      </c>
      <c r="AE63" s="225">
        <v>91.14933812304487</v>
      </c>
      <c r="AF63" s="229" t="s">
        <v>354</v>
      </c>
      <c r="AG63" s="229" t="s">
        <v>354</v>
      </c>
      <c r="AH63" s="229" t="s">
        <v>354</v>
      </c>
      <c r="AI63" s="17"/>
    </row>
    <row r="64" spans="1:35" s="14" customFormat="1" ht="12.75" customHeight="1">
      <c r="A64" s="15" t="s">
        <v>92</v>
      </c>
      <c r="B64" s="34" t="s">
        <v>168</v>
      </c>
      <c r="C64" s="224">
        <f t="shared" si="0"/>
        <v>4770.9313170800842</v>
      </c>
      <c r="D64" s="225">
        <v>4489.4214706071243</v>
      </c>
      <c r="E64" s="225">
        <v>25.456794629339704</v>
      </c>
      <c r="F64" s="225">
        <v>12.798674406143874</v>
      </c>
      <c r="G64" s="225">
        <v>226.71330369907091</v>
      </c>
      <c r="H64" s="225">
        <v>16.541073738405</v>
      </c>
      <c r="I64" s="229" t="s">
        <v>354</v>
      </c>
      <c r="J64" s="229" t="s">
        <v>354</v>
      </c>
      <c r="K64" s="225">
        <f t="shared" si="1"/>
        <v>4522.7834280235893</v>
      </c>
      <c r="L64" s="225">
        <v>4152.4892557791582</v>
      </c>
      <c r="M64" s="225">
        <v>17.296374407724425</v>
      </c>
      <c r="N64" s="225">
        <v>10.381129696169332</v>
      </c>
      <c r="O64" s="225">
        <v>328.04673413304232</v>
      </c>
      <c r="P64" s="225">
        <v>14.569934007494997</v>
      </c>
      <c r="Q64" s="229" t="s">
        <v>354</v>
      </c>
      <c r="R64" s="229" t="s">
        <v>354</v>
      </c>
      <c r="S64" s="225">
        <f t="shared" si="2"/>
        <v>4397.1963042583056</v>
      </c>
      <c r="T64" s="225">
        <v>3942.746592215989</v>
      </c>
      <c r="U64" s="225">
        <v>13.552840012868764</v>
      </c>
      <c r="V64" s="225">
        <v>10.068016278759258</v>
      </c>
      <c r="W64" s="225">
        <v>428.63142609168841</v>
      </c>
      <c r="X64" s="225">
        <v>2.197429659</v>
      </c>
      <c r="Y64" s="229" t="s">
        <v>354</v>
      </c>
      <c r="Z64" s="229" t="s">
        <v>354</v>
      </c>
      <c r="AA64" s="225">
        <f t="shared" si="3"/>
        <v>3855.3211209451538</v>
      </c>
      <c r="AB64" s="225">
        <v>3489.8546865694461</v>
      </c>
      <c r="AC64" s="225">
        <v>14.111857928155107</v>
      </c>
      <c r="AD64" s="225">
        <v>9.2586108584754161</v>
      </c>
      <c r="AE64" s="225">
        <v>341.47590382481212</v>
      </c>
      <c r="AF64" s="225">
        <v>0.62006176426500004</v>
      </c>
      <c r="AG64" s="229" t="s">
        <v>354</v>
      </c>
      <c r="AH64" s="229" t="s">
        <v>354</v>
      </c>
      <c r="AI64" s="17"/>
    </row>
    <row r="65" spans="1:36" s="14" customFormat="1" ht="12.75" customHeight="1">
      <c r="A65" s="15" t="s">
        <v>36</v>
      </c>
      <c r="B65" s="34" t="s">
        <v>108</v>
      </c>
      <c r="C65" s="224">
        <f t="shared" si="0"/>
        <v>4761.0456262395646</v>
      </c>
      <c r="D65" s="225">
        <v>4705.2363234421282</v>
      </c>
      <c r="E65" s="225">
        <v>8.0468298529824551</v>
      </c>
      <c r="F65" s="225">
        <v>20.34121116342051</v>
      </c>
      <c r="G65" s="225">
        <v>27.421261781033522</v>
      </c>
      <c r="H65" s="229" t="s">
        <v>354</v>
      </c>
      <c r="I65" s="229" t="s">
        <v>354</v>
      </c>
      <c r="J65" s="229" t="s">
        <v>354</v>
      </c>
      <c r="K65" s="225">
        <f t="shared" si="1"/>
        <v>4487.5254661003055</v>
      </c>
      <c r="L65" s="225">
        <v>4414.1851758883713</v>
      </c>
      <c r="M65" s="225">
        <v>7.7008764942405579</v>
      </c>
      <c r="N65" s="225">
        <v>18.836879507562191</v>
      </c>
      <c r="O65" s="225">
        <v>46.80253421013213</v>
      </c>
      <c r="P65" s="229" t="s">
        <v>354</v>
      </c>
      <c r="Q65" s="229" t="s">
        <v>354</v>
      </c>
      <c r="R65" s="229" t="s">
        <v>354</v>
      </c>
      <c r="S65" s="225">
        <f t="shared" si="2"/>
        <v>3397.5855689489467</v>
      </c>
      <c r="T65" s="225">
        <v>3324.0335876076497</v>
      </c>
      <c r="U65" s="225">
        <v>7.917678294630683</v>
      </c>
      <c r="V65" s="225">
        <v>26.544389957155158</v>
      </c>
      <c r="W65" s="225">
        <v>39.089913089511526</v>
      </c>
      <c r="X65" s="229" t="s">
        <v>354</v>
      </c>
      <c r="Y65" s="229" t="s">
        <v>354</v>
      </c>
      <c r="Z65" s="229" t="s">
        <v>354</v>
      </c>
      <c r="AA65" s="225">
        <f t="shared" si="3"/>
        <v>3960.7760557303091</v>
      </c>
      <c r="AB65" s="225">
        <v>3863.7923505099443</v>
      </c>
      <c r="AC65" s="225">
        <v>9.6866867337815563</v>
      </c>
      <c r="AD65" s="225">
        <v>32.246492448993756</v>
      </c>
      <c r="AE65" s="225">
        <v>55.050526037589222</v>
      </c>
      <c r="AF65" s="229" t="s">
        <v>354</v>
      </c>
      <c r="AG65" s="229" t="s">
        <v>354</v>
      </c>
      <c r="AH65" s="229" t="s">
        <v>354</v>
      </c>
      <c r="AI65" s="17"/>
    </row>
    <row r="66" spans="1:36" s="14" customFormat="1" ht="12.75" customHeight="1">
      <c r="A66" s="15" t="s">
        <v>37</v>
      </c>
      <c r="B66" s="34" t="s">
        <v>109</v>
      </c>
      <c r="C66" s="224">
        <f t="shared" si="0"/>
        <v>2143.8962812375689</v>
      </c>
      <c r="D66" s="225">
        <v>2108.8560107823669</v>
      </c>
      <c r="E66" s="225">
        <v>9.808517738976251</v>
      </c>
      <c r="F66" s="225">
        <v>5.4949062054957079</v>
      </c>
      <c r="G66" s="225">
        <v>19.736846510730313</v>
      </c>
      <c r="H66" s="229" t="s">
        <v>354</v>
      </c>
      <c r="I66" s="229" t="s">
        <v>354</v>
      </c>
      <c r="J66" s="229" t="s">
        <v>354</v>
      </c>
      <c r="K66" s="225">
        <f t="shared" si="1"/>
        <v>2030.1138050906682</v>
      </c>
      <c r="L66" s="225">
        <v>1968.0850483081269</v>
      </c>
      <c r="M66" s="225">
        <v>7.8997272591359566</v>
      </c>
      <c r="N66" s="225">
        <v>4.6420618540010574</v>
      </c>
      <c r="O66" s="225">
        <v>49.486967669404187</v>
      </c>
      <c r="P66" s="229" t="s">
        <v>354</v>
      </c>
      <c r="Q66" s="229" t="s">
        <v>354</v>
      </c>
      <c r="R66" s="229" t="s">
        <v>354</v>
      </c>
      <c r="S66" s="225">
        <f t="shared" si="2"/>
        <v>1967.6787398375623</v>
      </c>
      <c r="T66" s="225">
        <v>1850.2643198688299</v>
      </c>
      <c r="U66" s="225">
        <v>8.5929473398826524</v>
      </c>
      <c r="V66" s="225">
        <v>4.9748256518620337</v>
      </c>
      <c r="W66" s="225">
        <v>103.84664697698784</v>
      </c>
      <c r="X66" s="229" t="s">
        <v>354</v>
      </c>
      <c r="Y66" s="229" t="s">
        <v>354</v>
      </c>
      <c r="Z66" s="229" t="s">
        <v>354</v>
      </c>
      <c r="AA66" s="225">
        <f t="shared" si="3"/>
        <v>1998.5887011467125</v>
      </c>
      <c r="AB66" s="225">
        <v>1835.6291305909865</v>
      </c>
      <c r="AC66" s="225">
        <v>9.6557788521144108</v>
      </c>
      <c r="AD66" s="225">
        <v>5.9172447826480568</v>
      </c>
      <c r="AE66" s="225">
        <v>147.38654692096335</v>
      </c>
      <c r="AF66" s="229" t="s">
        <v>354</v>
      </c>
      <c r="AG66" s="229" t="s">
        <v>354</v>
      </c>
      <c r="AH66" s="229" t="s">
        <v>354</v>
      </c>
      <c r="AI66" s="17"/>
    </row>
    <row r="67" spans="1:36" s="14" customFormat="1" ht="12.75" customHeight="1">
      <c r="A67" s="15" t="s">
        <v>38</v>
      </c>
      <c r="B67" s="34" t="s">
        <v>169</v>
      </c>
      <c r="C67" s="224">
        <f t="shared" si="0"/>
        <v>912.94892358413995</v>
      </c>
      <c r="D67" s="225">
        <v>898.38710281840599</v>
      </c>
      <c r="E67" s="225">
        <v>2.1787696493145812</v>
      </c>
      <c r="F67" s="225">
        <v>7.2974144584564202</v>
      </c>
      <c r="G67" s="225">
        <v>5.0856366579629659</v>
      </c>
      <c r="H67" s="229" t="s">
        <v>354</v>
      </c>
      <c r="I67" s="229" t="s">
        <v>354</v>
      </c>
      <c r="J67" s="229" t="s">
        <v>354</v>
      </c>
      <c r="K67" s="225">
        <f t="shared" si="1"/>
        <v>1158.425829198128</v>
      </c>
      <c r="L67" s="225">
        <v>1138.4029244191133</v>
      </c>
      <c r="M67" s="225">
        <v>1.9998421680835616</v>
      </c>
      <c r="N67" s="225">
        <v>4.9197592277017268</v>
      </c>
      <c r="O67" s="225">
        <v>13.103303383229226</v>
      </c>
      <c r="P67" s="229" t="s">
        <v>354</v>
      </c>
      <c r="Q67" s="229" t="s">
        <v>354</v>
      </c>
      <c r="R67" s="229" t="s">
        <v>354</v>
      </c>
      <c r="S67" s="225">
        <f t="shared" si="2"/>
        <v>1125.4372825097703</v>
      </c>
      <c r="T67" s="225">
        <v>1101.9463284032956</v>
      </c>
      <c r="U67" s="225">
        <v>1.8778886173612361</v>
      </c>
      <c r="V67" s="225">
        <v>5.4227778040982653</v>
      </c>
      <c r="W67" s="225">
        <v>16.190287685015161</v>
      </c>
      <c r="X67" s="229" t="s">
        <v>354</v>
      </c>
      <c r="Y67" s="229" t="s">
        <v>354</v>
      </c>
      <c r="Z67" s="229" t="s">
        <v>354</v>
      </c>
      <c r="AA67" s="225">
        <f t="shared" si="3"/>
        <v>1417.5569755891465</v>
      </c>
      <c r="AB67" s="225">
        <v>1383.7281409538282</v>
      </c>
      <c r="AC67" s="225">
        <v>1.8074411142651199</v>
      </c>
      <c r="AD67" s="225">
        <v>6.8183729119403784</v>
      </c>
      <c r="AE67" s="225">
        <v>25.203020609112823</v>
      </c>
      <c r="AF67" s="229" t="s">
        <v>354</v>
      </c>
      <c r="AG67" s="229" t="s">
        <v>354</v>
      </c>
      <c r="AH67" s="229" t="s">
        <v>354</v>
      </c>
      <c r="AI67" s="17"/>
    </row>
    <row r="68" spans="1:36" s="14" customFormat="1" ht="12.75" customHeight="1">
      <c r="A68" s="31" t="s">
        <v>39</v>
      </c>
      <c r="B68" s="34" t="s">
        <v>110</v>
      </c>
      <c r="C68" s="224">
        <f t="shared" si="0"/>
        <v>8558.3782865977173</v>
      </c>
      <c r="D68" s="225">
        <v>8287.6013083824346</v>
      </c>
      <c r="E68" s="225">
        <v>14.683223479257999</v>
      </c>
      <c r="F68" s="225">
        <v>62.768467756747057</v>
      </c>
      <c r="G68" s="225">
        <v>68.487990979278038</v>
      </c>
      <c r="H68" s="229" t="s">
        <v>354</v>
      </c>
      <c r="I68" s="225">
        <v>124.83729600000001</v>
      </c>
      <c r="J68" s="229" t="s">
        <v>354</v>
      </c>
      <c r="K68" s="225">
        <f t="shared" si="1"/>
        <v>8341.9555720827884</v>
      </c>
      <c r="L68" s="225">
        <v>8037.3148890957809</v>
      </c>
      <c r="M68" s="225">
        <v>12.310996785138222</v>
      </c>
      <c r="N68" s="225">
        <v>42.649288340544359</v>
      </c>
      <c r="O68" s="225">
        <v>126.42131786132471</v>
      </c>
      <c r="P68" s="229" t="s">
        <v>354</v>
      </c>
      <c r="Q68" s="225">
        <v>123.25907999999998</v>
      </c>
      <c r="R68" s="229" t="s">
        <v>354</v>
      </c>
      <c r="S68" s="225">
        <f t="shared" si="2"/>
        <v>9143.790921168551</v>
      </c>
      <c r="T68" s="225">
        <v>8702.0074640773382</v>
      </c>
      <c r="U68" s="225">
        <v>12.826089608276071</v>
      </c>
      <c r="V68" s="225">
        <v>46.809813532978396</v>
      </c>
      <c r="W68" s="225">
        <v>196.76075394995803</v>
      </c>
      <c r="X68" s="229" t="s">
        <v>354</v>
      </c>
      <c r="Y68" s="225">
        <v>185.38680000000005</v>
      </c>
      <c r="Z68" s="229" t="s">
        <v>354</v>
      </c>
      <c r="AA68" s="225">
        <f t="shared" si="3"/>
        <v>9725.5382103609554</v>
      </c>
      <c r="AB68" s="225">
        <v>9232.6595424560091</v>
      </c>
      <c r="AC68" s="225">
        <v>17.228336733163605</v>
      </c>
      <c r="AD68" s="225">
        <v>48.70297534531629</v>
      </c>
      <c r="AE68" s="225">
        <v>241.20704182646546</v>
      </c>
      <c r="AF68" s="229" t="s">
        <v>354</v>
      </c>
      <c r="AG68" s="225">
        <v>185.74031400000001</v>
      </c>
      <c r="AH68" s="229" t="s">
        <v>354</v>
      </c>
      <c r="AI68" s="17"/>
    </row>
    <row r="69" spans="1:36" s="14" customFormat="1" ht="12.75" customHeight="1">
      <c r="A69" s="31" t="s">
        <v>40</v>
      </c>
      <c r="B69" s="34" t="s">
        <v>111</v>
      </c>
      <c r="C69" s="224">
        <f t="shared" si="0"/>
        <v>1048.3129297648165</v>
      </c>
      <c r="D69" s="225">
        <v>1031.7488949806568</v>
      </c>
      <c r="E69" s="225">
        <v>3.593896556832394</v>
      </c>
      <c r="F69" s="225">
        <v>4.9187110748376401</v>
      </c>
      <c r="G69" s="225">
        <v>8.0514271524898451</v>
      </c>
      <c r="H69" s="229" t="s">
        <v>354</v>
      </c>
      <c r="I69" s="229" t="s">
        <v>354</v>
      </c>
      <c r="J69" s="229" t="s">
        <v>354</v>
      </c>
      <c r="K69" s="225">
        <f t="shared" si="1"/>
        <v>1201.146390233683</v>
      </c>
      <c r="L69" s="225">
        <v>1180.7250645270342</v>
      </c>
      <c r="M69" s="225">
        <v>2.9393544954434754</v>
      </c>
      <c r="N69" s="225">
        <v>3.7444106905234125</v>
      </c>
      <c r="O69" s="225">
        <v>13.737560520681797</v>
      </c>
      <c r="P69" s="229" t="s">
        <v>354</v>
      </c>
      <c r="Q69" s="229" t="s">
        <v>354</v>
      </c>
      <c r="R69" s="229" t="s">
        <v>354</v>
      </c>
      <c r="S69" s="225">
        <f t="shared" si="2"/>
        <v>1070.4666840870361</v>
      </c>
      <c r="T69" s="225">
        <v>1051.6219302274783</v>
      </c>
      <c r="U69" s="225">
        <v>3.5938921656898417</v>
      </c>
      <c r="V69" s="225">
        <v>5.1905002777319291</v>
      </c>
      <c r="W69" s="225">
        <v>10.060361416136088</v>
      </c>
      <c r="X69" s="229" t="s">
        <v>354</v>
      </c>
      <c r="Y69" s="229" t="s">
        <v>354</v>
      </c>
      <c r="Z69" s="229" t="s">
        <v>354</v>
      </c>
      <c r="AA69" s="225">
        <f t="shared" si="3"/>
        <v>1386.015904667144</v>
      </c>
      <c r="AB69" s="225">
        <v>1361.6391107001577</v>
      </c>
      <c r="AC69" s="225">
        <v>5.5338219391050529</v>
      </c>
      <c r="AD69" s="225">
        <v>5.5333119325814035</v>
      </c>
      <c r="AE69" s="225">
        <v>13.309660095299749</v>
      </c>
      <c r="AF69" s="229" t="s">
        <v>354</v>
      </c>
      <c r="AG69" s="229" t="s">
        <v>354</v>
      </c>
      <c r="AH69" s="229" t="s">
        <v>354</v>
      </c>
      <c r="AI69" s="17"/>
    </row>
    <row r="70" spans="1:36" s="14" customFormat="1" ht="12.75" customHeight="1">
      <c r="A70" s="31" t="s">
        <v>41</v>
      </c>
      <c r="B70" s="34" t="s">
        <v>170</v>
      </c>
      <c r="C70" s="224">
        <f t="shared" si="0"/>
        <v>8601.8759207891708</v>
      </c>
      <c r="D70" s="225">
        <v>8479.7626714313737</v>
      </c>
      <c r="E70" s="225">
        <v>38.549631905862348</v>
      </c>
      <c r="F70" s="225">
        <v>44.372982649981452</v>
      </c>
      <c r="G70" s="225">
        <v>39.190634801953323</v>
      </c>
      <c r="H70" s="229" t="s">
        <v>354</v>
      </c>
      <c r="I70" s="229" t="s">
        <v>354</v>
      </c>
      <c r="J70" s="229" t="s">
        <v>354</v>
      </c>
      <c r="K70" s="225">
        <f t="shared" si="1"/>
        <v>8025.5557691067052</v>
      </c>
      <c r="L70" s="225">
        <v>7872.2447379702562</v>
      </c>
      <c r="M70" s="225">
        <v>31.811444897401586</v>
      </c>
      <c r="N70" s="225">
        <v>30.992620349652316</v>
      </c>
      <c r="O70" s="225">
        <v>90.506965889394337</v>
      </c>
      <c r="P70" s="229" t="s">
        <v>354</v>
      </c>
      <c r="Q70" s="229" t="s">
        <v>354</v>
      </c>
      <c r="R70" s="229" t="s">
        <v>354</v>
      </c>
      <c r="S70" s="225">
        <f t="shared" si="2"/>
        <v>7785.3205003367984</v>
      </c>
      <c r="T70" s="225">
        <v>7517.0697486470517</v>
      </c>
      <c r="U70" s="225">
        <v>55.768643204928551</v>
      </c>
      <c r="V70" s="225">
        <v>38.791276974530007</v>
      </c>
      <c r="W70" s="225">
        <v>173.69083151028801</v>
      </c>
      <c r="X70" s="229" t="s">
        <v>354</v>
      </c>
      <c r="Y70" s="229" t="s">
        <v>354</v>
      </c>
      <c r="Z70" s="229" t="s">
        <v>354</v>
      </c>
      <c r="AA70" s="225">
        <f t="shared" si="3"/>
        <v>7776.8649373391945</v>
      </c>
      <c r="AB70" s="225">
        <v>7437.3402145633036</v>
      </c>
      <c r="AC70" s="225">
        <v>73.68893346361925</v>
      </c>
      <c r="AD70" s="225">
        <v>21.819198800147554</v>
      </c>
      <c r="AE70" s="225">
        <v>244.01659051212511</v>
      </c>
      <c r="AF70" s="229" t="s">
        <v>354</v>
      </c>
      <c r="AG70" s="229" t="s">
        <v>354</v>
      </c>
      <c r="AH70" s="229" t="s">
        <v>354</v>
      </c>
      <c r="AI70" s="17"/>
    </row>
    <row r="71" spans="1:36" s="14" customFormat="1" ht="12.75" customHeight="1">
      <c r="A71" s="15" t="s">
        <v>93</v>
      </c>
      <c r="B71" s="34" t="s">
        <v>171</v>
      </c>
      <c r="C71" s="224">
        <f t="shared" si="0"/>
        <v>4819.4815337937816</v>
      </c>
      <c r="D71" s="225">
        <v>4771.7991989088932</v>
      </c>
      <c r="E71" s="225">
        <v>35.33386640296812</v>
      </c>
      <c r="F71" s="225">
        <v>11.261774442401469</v>
      </c>
      <c r="G71" s="225">
        <v>1.0866940395189402</v>
      </c>
      <c r="H71" s="229" t="s">
        <v>354</v>
      </c>
      <c r="I71" s="229" t="s">
        <v>354</v>
      </c>
      <c r="J71" s="229" t="s">
        <v>354</v>
      </c>
      <c r="K71" s="225">
        <f t="shared" si="1"/>
        <v>4583.2468967785799</v>
      </c>
      <c r="L71" s="225">
        <v>4540.556988378974</v>
      </c>
      <c r="M71" s="225">
        <v>30.701317006912319</v>
      </c>
      <c r="N71" s="225">
        <v>9.951663995251339</v>
      </c>
      <c r="O71" s="225">
        <v>2.036927397442315</v>
      </c>
      <c r="P71" s="229" t="s">
        <v>354</v>
      </c>
      <c r="Q71" s="229" t="s">
        <v>354</v>
      </c>
      <c r="R71" s="229" t="s">
        <v>354</v>
      </c>
      <c r="S71" s="225">
        <f t="shared" si="2"/>
        <v>4481.8180009344605</v>
      </c>
      <c r="T71" s="225">
        <v>4440.0043174793036</v>
      </c>
      <c r="U71" s="225">
        <v>28.610778147245753</v>
      </c>
      <c r="V71" s="225">
        <v>10.518614180318194</v>
      </c>
      <c r="W71" s="225">
        <v>2.6842911275936672</v>
      </c>
      <c r="X71" s="229" t="s">
        <v>354</v>
      </c>
      <c r="Y71" s="229" t="s">
        <v>354</v>
      </c>
      <c r="Z71" s="229" t="s">
        <v>354</v>
      </c>
      <c r="AA71" s="225">
        <f t="shared" si="3"/>
        <v>3919.7085409821525</v>
      </c>
      <c r="AB71" s="225">
        <v>3864.7151281391953</v>
      </c>
      <c r="AC71" s="225">
        <v>41.265152740251246</v>
      </c>
      <c r="AD71" s="225">
        <v>9.6089443951367279</v>
      </c>
      <c r="AE71" s="225">
        <v>4.119315707569001</v>
      </c>
      <c r="AF71" s="229" t="s">
        <v>354</v>
      </c>
      <c r="AG71" s="229" t="s">
        <v>354</v>
      </c>
      <c r="AH71" s="229" t="s">
        <v>354</v>
      </c>
      <c r="AI71" s="17"/>
    </row>
    <row r="72" spans="1:36" s="14" customFormat="1" ht="12.75" customHeight="1">
      <c r="A72" s="15" t="s">
        <v>94</v>
      </c>
      <c r="B72" s="34" t="s">
        <v>172</v>
      </c>
      <c r="C72" s="224">
        <f t="shared" ref="C72:C82" si="4">SUM(D72:J72)</f>
        <v>6450.0834652497779</v>
      </c>
      <c r="D72" s="225">
        <v>6110.7190200042442</v>
      </c>
      <c r="E72" s="225">
        <v>50.895134876964384</v>
      </c>
      <c r="F72" s="225">
        <v>267.33635267167892</v>
      </c>
      <c r="G72" s="225">
        <v>21.13295769689103</v>
      </c>
      <c r="H72" s="229" t="s">
        <v>354</v>
      </c>
      <c r="I72" s="229" t="s">
        <v>354</v>
      </c>
      <c r="J72" s="229" t="s">
        <v>354</v>
      </c>
      <c r="K72" s="225">
        <f t="shared" ref="K72:K82" si="5">SUM(L72:R72)</f>
        <v>5881.4550904634943</v>
      </c>
      <c r="L72" s="225">
        <v>5658.1219227045467</v>
      </c>
      <c r="M72" s="225">
        <v>36.52121028764256</v>
      </c>
      <c r="N72" s="225">
        <v>132.25579670808429</v>
      </c>
      <c r="O72" s="225">
        <v>54.556160763221065</v>
      </c>
      <c r="P72" s="229" t="s">
        <v>354</v>
      </c>
      <c r="Q72" s="229" t="s">
        <v>354</v>
      </c>
      <c r="R72" s="229" t="s">
        <v>354</v>
      </c>
      <c r="S72" s="225">
        <f t="shared" ref="S72:S82" si="6">SUM(T72:Z72)</f>
        <v>7326.9093956672405</v>
      </c>
      <c r="T72" s="225">
        <v>7049.381514208666</v>
      </c>
      <c r="U72" s="225">
        <v>46.314601643757982</v>
      </c>
      <c r="V72" s="225">
        <v>114.09866617220169</v>
      </c>
      <c r="W72" s="225">
        <v>117.11461364261541</v>
      </c>
      <c r="X72" s="229" t="s">
        <v>354</v>
      </c>
      <c r="Y72" s="229" t="s">
        <v>354</v>
      </c>
      <c r="Z72" s="229" t="s">
        <v>354</v>
      </c>
      <c r="AA72" s="225">
        <f t="shared" ref="AA72:AA82" si="7">SUM(AB72:AH72)</f>
        <v>8333.6463769968377</v>
      </c>
      <c r="AB72" s="225">
        <v>7976.3189938226906</v>
      </c>
      <c r="AC72" s="225">
        <v>83.289837245165756</v>
      </c>
      <c r="AD72" s="225">
        <v>103.72185830192791</v>
      </c>
      <c r="AE72" s="225">
        <v>170.31568762705479</v>
      </c>
      <c r="AF72" s="229" t="s">
        <v>354</v>
      </c>
      <c r="AG72" s="229" t="s">
        <v>354</v>
      </c>
      <c r="AH72" s="229" t="s">
        <v>354</v>
      </c>
      <c r="AI72" s="17"/>
    </row>
    <row r="73" spans="1:36" s="14" customFormat="1" ht="12.75" customHeight="1">
      <c r="A73" s="31" t="s">
        <v>95</v>
      </c>
      <c r="B73" s="33" t="s">
        <v>112</v>
      </c>
      <c r="C73" s="224">
        <f t="shared" si="4"/>
        <v>10337.427220810852</v>
      </c>
      <c r="D73" s="225">
        <v>10095.04757841126</v>
      </c>
      <c r="E73" s="225">
        <v>26.491144189432852</v>
      </c>
      <c r="F73" s="225">
        <v>44.108128702683594</v>
      </c>
      <c r="G73" s="225">
        <v>171.78036950747688</v>
      </c>
      <c r="H73" s="229" t="s">
        <v>354</v>
      </c>
      <c r="I73" s="229" t="s">
        <v>354</v>
      </c>
      <c r="J73" s="229" t="s">
        <v>354</v>
      </c>
      <c r="K73" s="225">
        <f t="shared" si="5"/>
        <v>7534.4606188160742</v>
      </c>
      <c r="L73" s="225">
        <v>7309.2866234433886</v>
      </c>
      <c r="M73" s="225">
        <v>23.25962128785018</v>
      </c>
      <c r="N73" s="225">
        <v>33.825648125475013</v>
      </c>
      <c r="O73" s="225">
        <v>168.0887259593614</v>
      </c>
      <c r="P73" s="229" t="s">
        <v>354</v>
      </c>
      <c r="Q73" s="229" t="s">
        <v>354</v>
      </c>
      <c r="R73" s="229" t="s">
        <v>354</v>
      </c>
      <c r="S73" s="225">
        <f t="shared" si="6"/>
        <v>6785.5807791790339</v>
      </c>
      <c r="T73" s="225">
        <v>6643.9605546645389</v>
      </c>
      <c r="U73" s="225">
        <v>22.086666852771323</v>
      </c>
      <c r="V73" s="225">
        <v>40.101547690866092</v>
      </c>
      <c r="W73" s="225">
        <v>79.432009970857081</v>
      </c>
      <c r="X73" s="229" t="s">
        <v>354</v>
      </c>
      <c r="Y73" s="229" t="s">
        <v>354</v>
      </c>
      <c r="Z73" s="229" t="s">
        <v>354</v>
      </c>
      <c r="AA73" s="225">
        <f t="shared" si="7"/>
        <v>5559.6865588321789</v>
      </c>
      <c r="AB73" s="225">
        <v>5423.5196863847332</v>
      </c>
      <c r="AC73" s="225">
        <v>45.532888556689628</v>
      </c>
      <c r="AD73" s="225">
        <v>33.558935884177203</v>
      </c>
      <c r="AE73" s="225">
        <v>57.075048006578541</v>
      </c>
      <c r="AF73" s="229" t="s">
        <v>354</v>
      </c>
      <c r="AG73" s="229" t="s">
        <v>354</v>
      </c>
      <c r="AH73" s="229" t="s">
        <v>354</v>
      </c>
      <c r="AI73" s="219"/>
    </row>
    <row r="74" spans="1:36" s="14" customFormat="1" ht="6.95" customHeight="1">
      <c r="A74" s="24"/>
      <c r="B74" s="27"/>
      <c r="C74" s="224"/>
      <c r="D74" s="225"/>
      <c r="E74" s="225"/>
      <c r="F74" s="225"/>
      <c r="G74" s="225"/>
      <c r="H74" s="225"/>
      <c r="I74" s="225"/>
      <c r="J74" s="225"/>
      <c r="K74" s="225"/>
      <c r="L74" s="225"/>
      <c r="M74" s="225"/>
      <c r="N74" s="225"/>
      <c r="O74" s="225"/>
      <c r="P74" s="225"/>
      <c r="Q74" s="225"/>
      <c r="R74" s="225"/>
      <c r="S74" s="225"/>
      <c r="T74" s="225"/>
      <c r="U74" s="225"/>
      <c r="V74" s="225"/>
      <c r="W74" s="225"/>
      <c r="X74" s="225"/>
      <c r="Y74" s="225"/>
      <c r="Z74" s="225"/>
      <c r="AA74" s="225"/>
      <c r="AB74" s="225"/>
      <c r="AC74" s="225"/>
      <c r="AD74" s="225"/>
      <c r="AE74" s="225"/>
      <c r="AF74" s="225"/>
      <c r="AG74" s="225"/>
      <c r="AH74" s="225"/>
      <c r="AI74" s="17"/>
    </row>
    <row r="75" spans="1:36" s="14" customFormat="1" ht="12.75" customHeight="1">
      <c r="A75" s="24"/>
      <c r="B75" s="34" t="s">
        <v>9</v>
      </c>
      <c r="C75" s="224">
        <f t="shared" si="4"/>
        <v>864714.91922265524</v>
      </c>
      <c r="D75" s="225">
        <v>725643.12240133912</v>
      </c>
      <c r="E75" s="225">
        <v>85936.046165553809</v>
      </c>
      <c r="F75" s="225">
        <v>41745.762269163199</v>
      </c>
      <c r="G75" s="225">
        <v>6813.0954289715191</v>
      </c>
      <c r="H75" s="225">
        <v>958.68377015269004</v>
      </c>
      <c r="I75" s="225">
        <v>3609.2931374748</v>
      </c>
      <c r="J75" s="225">
        <v>8.9160500000000003</v>
      </c>
      <c r="K75" s="225">
        <f t="shared" si="5"/>
        <v>875358.9700511503</v>
      </c>
      <c r="L75" s="225">
        <v>754330.58180328575</v>
      </c>
      <c r="M75" s="225">
        <v>66822.866391391159</v>
      </c>
      <c r="N75" s="225">
        <v>42799.78771882334</v>
      </c>
      <c r="O75" s="225">
        <v>7665.2027987062729</v>
      </c>
      <c r="P75" s="225">
        <v>839.43925609179996</v>
      </c>
      <c r="Q75" s="225">
        <v>2866.6026428519999</v>
      </c>
      <c r="R75" s="225">
        <v>34.489440000000002</v>
      </c>
      <c r="S75" s="225">
        <f t="shared" si="6"/>
        <v>876687.06127681932</v>
      </c>
      <c r="T75" s="225">
        <v>772825.34938694513</v>
      </c>
      <c r="U75" s="225">
        <v>56400.843353432872</v>
      </c>
      <c r="V75" s="225">
        <v>36169.77134045367</v>
      </c>
      <c r="W75" s="225">
        <v>8073.1778007883086</v>
      </c>
      <c r="X75" s="225">
        <v>345.88615452852997</v>
      </c>
      <c r="Y75" s="225">
        <v>2810.5995740077324</v>
      </c>
      <c r="Z75" s="225">
        <v>61.4336666632</v>
      </c>
      <c r="AA75" s="225">
        <f t="shared" si="7"/>
        <v>856146.88672213058</v>
      </c>
      <c r="AB75" s="225">
        <v>753399.188401088</v>
      </c>
      <c r="AC75" s="225">
        <v>52902.712847993993</v>
      </c>
      <c r="AD75" s="225">
        <v>37666.558154503531</v>
      </c>
      <c r="AE75" s="225">
        <v>8265.9200804042321</v>
      </c>
      <c r="AF75" s="225">
        <v>260.6435265368001</v>
      </c>
      <c r="AG75" s="225">
        <v>3640.7181116040001</v>
      </c>
      <c r="AH75" s="225">
        <v>11.1456</v>
      </c>
      <c r="AI75" s="219"/>
      <c r="AJ75" s="37"/>
    </row>
    <row r="76" spans="1:36" s="14" customFormat="1" ht="12.75" customHeight="1">
      <c r="A76" s="24"/>
      <c r="B76" s="237" t="s">
        <v>113</v>
      </c>
      <c r="C76" s="224">
        <f t="shared" si="4"/>
        <v>238632.6654111743</v>
      </c>
      <c r="D76" s="225">
        <v>233274.69699355896</v>
      </c>
      <c r="E76" s="225">
        <v>1759.6093696601927</v>
      </c>
      <c r="F76" s="225">
        <v>1744.7421417474429</v>
      </c>
      <c r="G76" s="225">
        <v>1390.4122601077099</v>
      </c>
      <c r="H76" s="229" t="s">
        <v>354</v>
      </c>
      <c r="I76" s="225">
        <v>463.20464609999999</v>
      </c>
      <c r="J76" s="229" t="s">
        <v>354</v>
      </c>
      <c r="K76" s="225">
        <f t="shared" si="5"/>
        <v>236652.69801807648</v>
      </c>
      <c r="L76" s="225">
        <v>231203.28743489651</v>
      </c>
      <c r="M76" s="225">
        <v>1565.9380733811454</v>
      </c>
      <c r="N76" s="225">
        <v>1086.9649902903986</v>
      </c>
      <c r="O76" s="225">
        <v>2342.4455701244265</v>
      </c>
      <c r="P76" s="229" t="s">
        <v>354</v>
      </c>
      <c r="Q76" s="225">
        <v>454.06194938399994</v>
      </c>
      <c r="R76" s="229" t="s">
        <v>354</v>
      </c>
      <c r="S76" s="225">
        <f t="shared" si="6"/>
        <v>240941.38561122562</v>
      </c>
      <c r="T76" s="225">
        <v>235010.42770240325</v>
      </c>
      <c r="U76" s="225">
        <v>1771.1248628320141</v>
      </c>
      <c r="V76" s="225">
        <v>1096.9371024274792</v>
      </c>
      <c r="W76" s="225">
        <v>2682.9438337468932</v>
      </c>
      <c r="X76" s="229" t="s">
        <v>354</v>
      </c>
      <c r="Y76" s="225">
        <v>379.95210981600007</v>
      </c>
      <c r="Z76" s="229" t="s">
        <v>354</v>
      </c>
      <c r="AA76" s="225">
        <f t="shared" si="7"/>
        <v>225800.35601755427</v>
      </c>
      <c r="AB76" s="225">
        <v>220216.3792048232</v>
      </c>
      <c r="AC76" s="225">
        <v>1522.1534917237241</v>
      </c>
      <c r="AD76" s="225">
        <v>939.55650964596555</v>
      </c>
      <c r="AE76" s="225">
        <v>2882.2960715013674</v>
      </c>
      <c r="AF76" s="229" t="s">
        <v>354</v>
      </c>
      <c r="AG76" s="225">
        <v>239.97073985999998</v>
      </c>
      <c r="AH76" s="229" t="s">
        <v>354</v>
      </c>
      <c r="AI76" s="219"/>
    </row>
    <row r="77" spans="1:36" s="14" customFormat="1" ht="12.75" customHeight="1">
      <c r="A77" s="24"/>
      <c r="B77" s="34" t="s">
        <v>114</v>
      </c>
      <c r="C77" s="224">
        <f t="shared" si="4"/>
        <v>1103347.5846338293</v>
      </c>
      <c r="D77" s="225">
        <v>958917.8193948979</v>
      </c>
      <c r="E77" s="225">
        <v>87695.655535213999</v>
      </c>
      <c r="F77" s="225">
        <v>43490.504410910638</v>
      </c>
      <c r="G77" s="225">
        <v>8203.5076890792297</v>
      </c>
      <c r="H77" s="225">
        <v>958.68377015269004</v>
      </c>
      <c r="I77" s="225">
        <v>4072.4977835748</v>
      </c>
      <c r="J77" s="225">
        <v>8.9160500000000003</v>
      </c>
      <c r="K77" s="225">
        <f t="shared" si="5"/>
        <v>1112011.6680692269</v>
      </c>
      <c r="L77" s="225">
        <v>985533.8692381822</v>
      </c>
      <c r="M77" s="225">
        <v>68388.804464772315</v>
      </c>
      <c r="N77" s="225">
        <v>43886.752709113738</v>
      </c>
      <c r="O77" s="225">
        <v>10007.648368830698</v>
      </c>
      <c r="P77" s="225">
        <v>839.43925609179996</v>
      </c>
      <c r="Q77" s="225">
        <v>3320.6645922359999</v>
      </c>
      <c r="R77" s="225">
        <v>34.489440000000002</v>
      </c>
      <c r="S77" s="225">
        <f t="shared" si="6"/>
        <v>1117628.4468880452</v>
      </c>
      <c r="T77" s="225">
        <v>1007835.7770893483</v>
      </c>
      <c r="U77" s="225">
        <v>58171.96821626489</v>
      </c>
      <c r="V77" s="225">
        <v>37266.708442881158</v>
      </c>
      <c r="W77" s="225">
        <v>10756.1216345352</v>
      </c>
      <c r="X77" s="225">
        <v>345.88615452852997</v>
      </c>
      <c r="Y77" s="225">
        <v>3190.5516838237327</v>
      </c>
      <c r="Z77" s="225">
        <v>61.4336666632</v>
      </c>
      <c r="AA77" s="225">
        <f t="shared" si="7"/>
        <v>1081947.2427396851</v>
      </c>
      <c r="AB77" s="225">
        <v>973615.56760591129</v>
      </c>
      <c r="AC77" s="225">
        <v>54424.866339717715</v>
      </c>
      <c r="AD77" s="225">
        <v>38606.114664149492</v>
      </c>
      <c r="AE77" s="225">
        <v>11148.216151905601</v>
      </c>
      <c r="AF77" s="225">
        <v>260.6435265368001</v>
      </c>
      <c r="AG77" s="225">
        <v>3880.688851464</v>
      </c>
      <c r="AH77" s="225">
        <v>11.1456</v>
      </c>
      <c r="AI77" s="219"/>
    </row>
    <row r="78" spans="1:36" s="19" customFormat="1" ht="12.75" customHeight="1">
      <c r="A78" s="26"/>
      <c r="B78" s="238" t="s">
        <v>596</v>
      </c>
      <c r="C78" s="224">
        <f t="shared" si="4"/>
        <v>-17723.460111758086</v>
      </c>
      <c r="D78" s="225">
        <v>-17380.826215537887</v>
      </c>
      <c r="E78" s="225">
        <v>-15.843795757897357</v>
      </c>
      <c r="F78" s="225">
        <v>-326.79010046230223</v>
      </c>
      <c r="G78" s="229" t="s">
        <v>354</v>
      </c>
      <c r="H78" s="229" t="s">
        <v>354</v>
      </c>
      <c r="I78" s="229" t="s">
        <v>354</v>
      </c>
      <c r="J78" s="229" t="s">
        <v>354</v>
      </c>
      <c r="K78" s="225">
        <f t="shared" si="5"/>
        <v>-51509.838725254638</v>
      </c>
      <c r="L78" s="226">
        <v>-50994.71555533832</v>
      </c>
      <c r="M78" s="226">
        <v>-30.450521750779686</v>
      </c>
      <c r="N78" s="226">
        <v>-484.67264816553705</v>
      </c>
      <c r="O78" s="229" t="s">
        <v>354</v>
      </c>
      <c r="P78" s="229" t="s">
        <v>354</v>
      </c>
      <c r="Q78" s="229" t="s">
        <v>354</v>
      </c>
      <c r="R78" s="229" t="s">
        <v>354</v>
      </c>
      <c r="S78" s="225">
        <f t="shared" si="6"/>
        <v>-57298.135749807843</v>
      </c>
      <c r="T78" s="226">
        <v>-56712.732136523729</v>
      </c>
      <c r="U78" s="226">
        <v>-26.120728831315503</v>
      </c>
      <c r="V78" s="226">
        <v>-559.28288445279475</v>
      </c>
      <c r="W78" s="229" t="s">
        <v>354</v>
      </c>
      <c r="X78" s="229" t="s">
        <v>354</v>
      </c>
      <c r="Y78" s="229" t="s">
        <v>354</v>
      </c>
      <c r="Z78" s="229" t="s">
        <v>354</v>
      </c>
      <c r="AA78" s="225">
        <f t="shared" si="7"/>
        <v>-56170.15299292632</v>
      </c>
      <c r="AB78" s="226">
        <v>-55595.090407143391</v>
      </c>
      <c r="AC78" s="226">
        <v>-20.265624335040897</v>
      </c>
      <c r="AD78" s="226">
        <v>-554.79696144788454</v>
      </c>
      <c r="AE78" s="229" t="s">
        <v>354</v>
      </c>
      <c r="AF78" s="229" t="s">
        <v>354</v>
      </c>
      <c r="AG78" s="229" t="s">
        <v>354</v>
      </c>
      <c r="AH78" s="229" t="s">
        <v>354</v>
      </c>
      <c r="AI78" s="221"/>
    </row>
    <row r="79" spans="1:36" s="19" customFormat="1" ht="12.75" customHeight="1">
      <c r="A79" s="26"/>
      <c r="B79" s="227" t="s">
        <v>115</v>
      </c>
      <c r="C79" s="224">
        <f t="shared" si="4"/>
        <v>1085624.1245220713</v>
      </c>
      <c r="D79" s="225">
        <v>941536.99317936006</v>
      </c>
      <c r="E79" s="225">
        <v>87679.811739456098</v>
      </c>
      <c r="F79" s="225">
        <v>43163.714310448333</v>
      </c>
      <c r="G79" s="225">
        <v>8203.5076890792297</v>
      </c>
      <c r="H79" s="225">
        <v>958.68377015269004</v>
      </c>
      <c r="I79" s="225">
        <v>4072.4977835748</v>
      </c>
      <c r="J79" s="225">
        <v>8.9160500000000003</v>
      </c>
      <c r="K79" s="225">
        <f t="shared" si="5"/>
        <v>1060501.829343972</v>
      </c>
      <c r="L79" s="226">
        <v>934539.1536828439</v>
      </c>
      <c r="M79" s="226">
        <v>68358.353943021531</v>
      </c>
      <c r="N79" s="226">
        <v>43402.080060948203</v>
      </c>
      <c r="O79" s="226">
        <v>10007.648368830698</v>
      </c>
      <c r="P79" s="226">
        <v>839.43925609179996</v>
      </c>
      <c r="Q79" s="226">
        <v>3320.6645922359999</v>
      </c>
      <c r="R79" s="226">
        <v>34.489440000000002</v>
      </c>
      <c r="S79" s="225">
        <f t="shared" si="6"/>
        <v>1060330.3111382371</v>
      </c>
      <c r="T79" s="226">
        <v>951123.04495282448</v>
      </c>
      <c r="U79" s="226">
        <v>58145.847487433573</v>
      </c>
      <c r="V79" s="226">
        <v>36707.42555842836</v>
      </c>
      <c r="W79" s="226">
        <v>10756.1216345352</v>
      </c>
      <c r="X79" s="226">
        <v>345.88615452852997</v>
      </c>
      <c r="Y79" s="226">
        <v>3190.5516838237327</v>
      </c>
      <c r="Z79" s="226">
        <v>61.4336666632</v>
      </c>
      <c r="AA79" s="225">
        <f t="shared" si="7"/>
        <v>1025777.0897467587</v>
      </c>
      <c r="AB79" s="226">
        <v>918020.47719876794</v>
      </c>
      <c r="AC79" s="226">
        <v>54404.600715382679</v>
      </c>
      <c r="AD79" s="226">
        <v>38051.317702701614</v>
      </c>
      <c r="AE79" s="226">
        <v>11148.216151905601</v>
      </c>
      <c r="AF79" s="226">
        <v>260.6435265368001</v>
      </c>
      <c r="AG79" s="226">
        <v>3880.688851464</v>
      </c>
      <c r="AH79" s="226">
        <v>11.1456</v>
      </c>
      <c r="AI79" s="221"/>
    </row>
    <row r="80" spans="1:36" s="21" customFormat="1" ht="12.75" customHeight="1">
      <c r="A80" s="26"/>
      <c r="B80" s="46" t="s">
        <v>597</v>
      </c>
      <c r="C80" s="224">
        <f t="shared" si="4"/>
        <v>-37960.400731915965</v>
      </c>
      <c r="D80" s="225">
        <v>-39632.967792967858</v>
      </c>
      <c r="E80" s="225">
        <v>871.25107524007387</v>
      </c>
      <c r="F80" s="225">
        <v>801.31598581181993</v>
      </c>
      <c r="G80" s="229" t="s">
        <v>354</v>
      </c>
      <c r="H80" s="229" t="s">
        <v>354</v>
      </c>
      <c r="I80" s="229" t="s">
        <v>354</v>
      </c>
      <c r="J80" s="229" t="s">
        <v>354</v>
      </c>
      <c r="K80" s="225">
        <f t="shared" si="5"/>
        <v>-12059.522569248766</v>
      </c>
      <c r="L80" s="226">
        <v>-13673.861291851301</v>
      </c>
      <c r="M80" s="226">
        <v>865.71553697558306</v>
      </c>
      <c r="N80" s="226">
        <v>748.62318562695191</v>
      </c>
      <c r="O80" s="229" t="s">
        <v>354</v>
      </c>
      <c r="P80" s="229" t="s">
        <v>354</v>
      </c>
      <c r="Q80" s="229" t="s">
        <v>354</v>
      </c>
      <c r="R80" s="229" t="s">
        <v>354</v>
      </c>
      <c r="S80" s="225">
        <f t="shared" si="6"/>
        <v>-16368.628613694789</v>
      </c>
      <c r="T80" s="226">
        <v>-18045.257210063144</v>
      </c>
      <c r="U80" s="226">
        <v>867.9226492268898</v>
      </c>
      <c r="V80" s="226">
        <v>808.70594714146546</v>
      </c>
      <c r="W80" s="229" t="s">
        <v>354</v>
      </c>
      <c r="X80" s="229" t="s">
        <v>354</v>
      </c>
      <c r="Y80" s="229" t="s">
        <v>354</v>
      </c>
      <c r="Z80" s="229" t="s">
        <v>354</v>
      </c>
      <c r="AA80" s="225">
        <f t="shared" si="7"/>
        <v>-14479.179618220689</v>
      </c>
      <c r="AB80" s="226">
        <v>-16204.096728042448</v>
      </c>
      <c r="AC80" s="226">
        <v>864.75479970633717</v>
      </c>
      <c r="AD80" s="226">
        <v>860.16231011542231</v>
      </c>
      <c r="AE80" s="229" t="s">
        <v>354</v>
      </c>
      <c r="AF80" s="229" t="s">
        <v>354</v>
      </c>
      <c r="AG80" s="229" t="s">
        <v>354</v>
      </c>
      <c r="AH80" s="229" t="s">
        <v>354</v>
      </c>
      <c r="AI80" s="222"/>
    </row>
    <row r="81" spans="1:35" s="21" customFormat="1" ht="12.75" customHeight="1">
      <c r="A81" s="26"/>
      <c r="B81" s="230" t="s">
        <v>598</v>
      </c>
      <c r="C81" s="224"/>
      <c r="D81" s="226"/>
      <c r="E81" s="226"/>
      <c r="F81" s="226"/>
      <c r="G81" s="226"/>
      <c r="H81" s="226"/>
      <c r="I81" s="226"/>
      <c r="J81" s="226"/>
      <c r="K81" s="225"/>
      <c r="L81" s="226"/>
      <c r="M81" s="226"/>
      <c r="N81" s="226"/>
      <c r="O81" s="226"/>
      <c r="P81" s="226"/>
      <c r="Q81" s="226"/>
      <c r="R81" s="226"/>
      <c r="S81" s="225"/>
      <c r="T81" s="226"/>
      <c r="U81" s="226"/>
      <c r="V81" s="226"/>
      <c r="W81" s="226"/>
      <c r="X81" s="226"/>
      <c r="Y81" s="226"/>
      <c r="Z81" s="226"/>
      <c r="AA81" s="225"/>
      <c r="AB81" s="226"/>
      <c r="AC81" s="226"/>
      <c r="AD81" s="226"/>
      <c r="AE81" s="226"/>
      <c r="AF81" s="226"/>
      <c r="AG81" s="226"/>
      <c r="AH81" s="226"/>
      <c r="AI81" s="222"/>
    </row>
    <row r="82" spans="1:35" ht="12.75" customHeight="1">
      <c r="A82" s="24"/>
      <c r="B82" s="34" t="s">
        <v>599</v>
      </c>
      <c r="C82" s="224">
        <f t="shared" si="4"/>
        <v>1047663.7237901554</v>
      </c>
      <c r="D82" s="225">
        <v>901904.02538639214</v>
      </c>
      <c r="E82" s="225">
        <v>88551.062814696168</v>
      </c>
      <c r="F82" s="225">
        <v>43965.030296260156</v>
      </c>
      <c r="G82" s="225">
        <v>8203.5076890792297</v>
      </c>
      <c r="H82" s="225">
        <v>958.68377015269004</v>
      </c>
      <c r="I82" s="225">
        <v>4072.4977835748</v>
      </c>
      <c r="J82" s="225">
        <v>8.9160500000000003</v>
      </c>
      <c r="K82" s="225">
        <f t="shared" si="5"/>
        <v>1048442.3067747236</v>
      </c>
      <c r="L82" s="225">
        <v>920865.29239099263</v>
      </c>
      <c r="M82" s="225">
        <v>69224.06947999711</v>
      </c>
      <c r="N82" s="225">
        <v>44150.703246575154</v>
      </c>
      <c r="O82" s="225">
        <v>10007.648368830698</v>
      </c>
      <c r="P82" s="225">
        <v>839.43925609179996</v>
      </c>
      <c r="Q82" s="225">
        <v>3320.6645922359999</v>
      </c>
      <c r="R82" s="225">
        <v>34.489440000000002</v>
      </c>
      <c r="S82" s="225">
        <f t="shared" si="6"/>
        <v>1043961.6825245422</v>
      </c>
      <c r="T82" s="225">
        <v>933077.78774276131</v>
      </c>
      <c r="U82" s="225">
        <v>59013.77013666046</v>
      </c>
      <c r="V82" s="225">
        <v>37516.131505569829</v>
      </c>
      <c r="W82" s="225">
        <v>10756.1216345352</v>
      </c>
      <c r="X82" s="225">
        <v>345.88615452852997</v>
      </c>
      <c r="Y82" s="225">
        <v>3190.5516838237327</v>
      </c>
      <c r="Z82" s="225">
        <v>61.4336666632</v>
      </c>
      <c r="AA82" s="225">
        <f t="shared" si="7"/>
        <v>1011297.9101285379</v>
      </c>
      <c r="AB82" s="225">
        <v>901816.38047072547</v>
      </c>
      <c r="AC82" s="225">
        <v>55269.355515089017</v>
      </c>
      <c r="AD82" s="225">
        <v>38911.480012817032</v>
      </c>
      <c r="AE82" s="225">
        <v>11148.216151905601</v>
      </c>
      <c r="AF82" s="225">
        <v>260.6435265368001</v>
      </c>
      <c r="AG82" s="225">
        <v>3880.688851464</v>
      </c>
      <c r="AH82" s="225">
        <v>11.1456</v>
      </c>
      <c r="AI82" s="223"/>
    </row>
    <row r="83" spans="1:35" ht="12" customHeight="1">
      <c r="A83" s="8"/>
    </row>
    <row r="84" spans="1:35" ht="12" customHeight="1">
      <c r="A84" s="8" t="s">
        <v>10</v>
      </c>
    </row>
    <row r="85" spans="1:35" s="39" customFormat="1" ht="12.95" customHeight="1">
      <c r="A85" s="3" t="s">
        <v>604</v>
      </c>
      <c r="B85" s="3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  <c r="AA85" s="49"/>
      <c r="AB85" s="49"/>
      <c r="AC85" s="49"/>
      <c r="AD85" s="49"/>
      <c r="AE85" s="49"/>
      <c r="AF85" s="49"/>
      <c r="AG85" s="49"/>
      <c r="AH85" s="49"/>
    </row>
    <row r="86" spans="1:35" s="39" customFormat="1" ht="12.95" customHeight="1">
      <c r="A86" s="231" t="s">
        <v>602</v>
      </c>
      <c r="B86" s="3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  <c r="AA86" s="49"/>
      <c r="AB86" s="49"/>
      <c r="AC86" s="49"/>
      <c r="AD86" s="49"/>
      <c r="AE86" s="49"/>
      <c r="AF86" s="49"/>
      <c r="AG86" s="49"/>
      <c r="AH86" s="49"/>
    </row>
    <row r="87" spans="1:35" ht="12.95" customHeight="1">
      <c r="A87" s="3" t="s">
        <v>603</v>
      </c>
      <c r="B87" s="3"/>
    </row>
    <row r="88" spans="1:35" ht="12.95" customHeight="1">
      <c r="A88" s="3" t="s">
        <v>605</v>
      </c>
      <c r="B88" s="3"/>
    </row>
    <row r="89" spans="1:35" ht="12.95" customHeight="1">
      <c r="A89" s="231" t="s">
        <v>606</v>
      </c>
      <c r="B89" s="3"/>
    </row>
    <row r="90" spans="1:35" ht="12.95" customHeight="1">
      <c r="A90" s="3" t="s">
        <v>600</v>
      </c>
      <c r="B90" s="3"/>
    </row>
    <row r="91" spans="1:35" ht="12" customHeight="1">
      <c r="A91" s="9"/>
      <c r="B91" s="10"/>
    </row>
    <row r="92" spans="1:35" ht="12" customHeight="1">
      <c r="A92" s="9"/>
    </row>
    <row r="93" spans="1:35" ht="12" customHeight="1">
      <c r="A93" s="9"/>
    </row>
    <row r="94" spans="1:35" ht="12" customHeight="1">
      <c r="A94" s="9"/>
    </row>
    <row r="95" spans="1:35" ht="15" customHeight="1">
      <c r="A95" s="9"/>
    </row>
    <row r="96" spans="1:35" ht="15" customHeight="1">
      <c r="A96" s="9"/>
    </row>
    <row r="97" spans="1:2" ht="15" customHeight="1">
      <c r="A97" s="9"/>
    </row>
    <row r="98" spans="1:2" ht="15" customHeight="1">
      <c r="A98" s="9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A187" s="9"/>
      <c r="B187" s="10"/>
    </row>
    <row r="188" spans="1:2" ht="15" customHeight="1">
      <c r="A188" s="9"/>
      <c r="B188" s="10"/>
    </row>
    <row r="189" spans="1:2" ht="15" customHeight="1">
      <c r="A189" s="9"/>
      <c r="B189" s="10"/>
    </row>
    <row r="190" spans="1:2" ht="15" customHeight="1">
      <c r="A190" s="9"/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>
      <c r="B214" s="10"/>
    </row>
    <row r="215" spans="2:2" ht="15" customHeight="1">
      <c r="B215" s="10"/>
    </row>
    <row r="216" spans="2:2" ht="15" customHeight="1">
      <c r="B216" s="10"/>
    </row>
    <row r="217" spans="2:2" ht="15" customHeight="1">
      <c r="B217" s="10"/>
    </row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  <row r="1670" ht="15" customHeight="1"/>
    <row r="1671" ht="15" customHeight="1"/>
  </sheetData>
  <mergeCells count="14">
    <mergeCell ref="AA4:AH4"/>
    <mergeCell ref="AA5:AA6"/>
    <mergeCell ref="AB5:AH5"/>
    <mergeCell ref="A4:A6"/>
    <mergeCell ref="B4:B6"/>
    <mergeCell ref="C4:J4"/>
    <mergeCell ref="K4:R4"/>
    <mergeCell ref="S4:Z4"/>
    <mergeCell ref="C5:C6"/>
    <mergeCell ref="D5:J5"/>
    <mergeCell ref="K5:K6"/>
    <mergeCell ref="L5:R5"/>
    <mergeCell ref="S5:S6"/>
    <mergeCell ref="T5:Z5"/>
  </mergeCells>
  <phoneticPr fontId="8" type="noConversion"/>
  <pageMargins left="0.59055118110236227" right="0" top="0.59055118110236227" bottom="0.39370078740157483" header="0.11811023622047245" footer="0.11811023622047245"/>
  <pageSetup paperSize="9" scale="65" orientation="portrait" r:id="rId1"/>
  <headerFooter alignWithMargins="0">
    <oddFooter>&amp;L&amp;"MetaNormalLF-Roman,Standard"Statistisches Bundesamt, Tabellen zu den UGR, Teil 3, 2018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 enableFormatConditionsCalculation="0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7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16384" width="11.42578125" style="6"/>
  </cols>
  <sheetData>
    <row r="1" spans="1:20" s="4" customFormat="1" ht="18" customHeight="1">
      <c r="A1" s="232" t="s">
        <v>608</v>
      </c>
      <c r="B1" s="22"/>
      <c r="D1" s="5"/>
      <c r="E1" s="5"/>
      <c r="F1" s="5"/>
      <c r="I1" s="36"/>
      <c r="J1" s="22"/>
    </row>
    <row r="2" spans="1:20" s="4" customFormat="1" ht="18" customHeight="1">
      <c r="A2" s="233" t="s">
        <v>607</v>
      </c>
      <c r="B2" s="22"/>
      <c r="D2" s="5"/>
      <c r="E2" s="5"/>
      <c r="F2" s="5"/>
      <c r="I2" s="23"/>
      <c r="J2" s="22"/>
    </row>
    <row r="3" spans="1:20" ht="12.7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76530.89298200827</v>
      </c>
      <c r="D5" s="235">
        <v>76362.470289155957</v>
      </c>
      <c r="E5" s="235">
        <v>74260.189332722919</v>
      </c>
      <c r="F5" s="235">
        <v>72635.232371415623</v>
      </c>
      <c r="G5" s="235">
        <v>72265.976965620357</v>
      </c>
      <c r="H5" s="235">
        <v>71581.034185704673</v>
      </c>
      <c r="I5" s="235">
        <v>70997.757157082757</v>
      </c>
      <c r="J5" s="235">
        <v>70077.009041676094</v>
      </c>
      <c r="K5" s="235">
        <v>73198.619165542317</v>
      </c>
      <c r="L5" s="235">
        <v>72530.839410322063</v>
      </c>
      <c r="M5" s="235">
        <v>72402.572661934522</v>
      </c>
      <c r="N5" s="235">
        <v>74086.244522467372</v>
      </c>
      <c r="O5" s="235">
        <v>75855.030623708255</v>
      </c>
      <c r="P5" s="235">
        <v>76206.079194336431</v>
      </c>
      <c r="Q5" s="235">
        <v>76882.745532046029</v>
      </c>
      <c r="R5" s="235">
        <v>77680.290790716608</v>
      </c>
      <c r="S5" s="235">
        <v>76359.02959907132</v>
      </c>
    </row>
    <row r="6" spans="1:20" s="14" customFormat="1" ht="12.75" customHeight="1">
      <c r="A6" s="15" t="s">
        <v>5</v>
      </c>
      <c r="B6" s="45" t="s">
        <v>131</v>
      </c>
      <c r="C6" s="235">
        <v>76038.822466277445</v>
      </c>
      <c r="D6" s="235">
        <v>75965.849571142608</v>
      </c>
      <c r="E6" s="235">
        <v>73850.413048602146</v>
      </c>
      <c r="F6" s="235">
        <v>72183.557557963693</v>
      </c>
      <c r="G6" s="235">
        <v>71794.953608234326</v>
      </c>
      <c r="H6" s="235">
        <v>71095.510000986993</v>
      </c>
      <c r="I6" s="235">
        <v>70489.40979653754</v>
      </c>
      <c r="J6" s="235">
        <v>69479.808148912882</v>
      </c>
      <c r="K6" s="235">
        <v>72722.87344678049</v>
      </c>
      <c r="L6" s="235">
        <v>72166.414344835212</v>
      </c>
      <c r="M6" s="235">
        <v>72011.34476346607</v>
      </c>
      <c r="N6" s="235">
        <v>73700.808779507337</v>
      </c>
      <c r="O6" s="235">
        <v>75574.329075841364</v>
      </c>
      <c r="P6" s="235">
        <v>75746.899076751855</v>
      </c>
      <c r="Q6" s="235">
        <v>76585.999888455641</v>
      </c>
      <c r="R6" s="235">
        <v>77251.385050861456</v>
      </c>
      <c r="S6" s="235">
        <v>75890.020879230608</v>
      </c>
    </row>
    <row r="7" spans="1:20" s="14" customFormat="1" ht="12.75" customHeight="1">
      <c r="A7" s="15" t="s">
        <v>6</v>
      </c>
      <c r="B7" s="45" t="s">
        <v>132</v>
      </c>
      <c r="C7" s="235">
        <v>438.22961725420674</v>
      </c>
      <c r="D7" s="235">
        <v>343.17977990384941</v>
      </c>
      <c r="E7" s="235">
        <v>358.73811289758009</v>
      </c>
      <c r="F7" s="235">
        <v>400.27505606874428</v>
      </c>
      <c r="G7" s="235">
        <v>417.80936856422733</v>
      </c>
      <c r="H7" s="235">
        <v>431.94518095921421</v>
      </c>
      <c r="I7" s="235">
        <v>454.77278420721268</v>
      </c>
      <c r="J7" s="235">
        <v>542.00405453212124</v>
      </c>
      <c r="K7" s="235">
        <v>419.91079378800339</v>
      </c>
      <c r="L7" s="235">
        <v>305.81964289803665</v>
      </c>
      <c r="M7" s="235">
        <v>333.77833240424837</v>
      </c>
      <c r="N7" s="235">
        <v>331.90609506982258</v>
      </c>
      <c r="O7" s="235">
        <v>230.44814537902104</v>
      </c>
      <c r="P7" s="235">
        <v>408.58206607720285</v>
      </c>
      <c r="Q7" s="235">
        <v>247.17439181612593</v>
      </c>
      <c r="R7" s="235">
        <v>368.09546619622267</v>
      </c>
      <c r="S7" s="235">
        <v>365.63818106767036</v>
      </c>
      <c r="T7" s="37"/>
    </row>
    <row r="8" spans="1:20" s="14" customFormat="1" ht="12.75" customHeight="1">
      <c r="A8" s="15" t="s">
        <v>48</v>
      </c>
      <c r="B8" s="45" t="s">
        <v>133</v>
      </c>
      <c r="C8" s="235">
        <v>53.840898476611649</v>
      </c>
      <c r="D8" s="235">
        <v>53.440938109498624</v>
      </c>
      <c r="E8" s="235">
        <v>51.038171223196144</v>
      </c>
      <c r="F8" s="235">
        <v>51.399757383182099</v>
      </c>
      <c r="G8" s="235">
        <v>53.213988821810148</v>
      </c>
      <c r="H8" s="235">
        <v>53.579003758466619</v>
      </c>
      <c r="I8" s="235">
        <v>53.574576338001748</v>
      </c>
      <c r="J8" s="235">
        <v>55.196838231086929</v>
      </c>
      <c r="K8" s="235">
        <v>55.834924973822439</v>
      </c>
      <c r="L8" s="235">
        <v>58.605422588823956</v>
      </c>
      <c r="M8" s="235">
        <v>57.449566064203353</v>
      </c>
      <c r="N8" s="235">
        <v>53.529647890218392</v>
      </c>
      <c r="O8" s="235">
        <v>50.253402487874475</v>
      </c>
      <c r="P8" s="235">
        <v>50.598051507371231</v>
      </c>
      <c r="Q8" s="235">
        <v>49.571251774264603</v>
      </c>
      <c r="R8" s="235">
        <v>60.810273658933973</v>
      </c>
      <c r="S8" s="235">
        <v>103.37053877304312</v>
      </c>
    </row>
    <row r="9" spans="1:20" s="14" customFormat="1" ht="12.75" customHeight="1">
      <c r="A9" s="15" t="s">
        <v>49</v>
      </c>
      <c r="B9" s="33" t="s">
        <v>134</v>
      </c>
      <c r="C9" s="235">
        <v>22442.551319530969</v>
      </c>
      <c r="D9" s="235">
        <v>20202.035705169645</v>
      </c>
      <c r="E9" s="235">
        <v>18974.804532902788</v>
      </c>
      <c r="F9" s="235">
        <v>17006.564421782867</v>
      </c>
      <c r="G9" s="235">
        <v>15106.73859230103</v>
      </c>
      <c r="H9" s="235">
        <v>14444.661838256177</v>
      </c>
      <c r="I9" s="235">
        <v>11725.295762082855</v>
      </c>
      <c r="J9" s="235">
        <v>10160.519153541365</v>
      </c>
      <c r="K9" s="235">
        <v>9872.3688311163023</v>
      </c>
      <c r="L9" s="235">
        <v>7961.5707395847567</v>
      </c>
      <c r="M9" s="235">
        <v>8122.1752169179636</v>
      </c>
      <c r="N9" s="235">
        <v>9185.5836473798299</v>
      </c>
      <c r="O9" s="235">
        <v>7593.9822649143052</v>
      </c>
      <c r="P9" s="235">
        <v>7226.9106446228661</v>
      </c>
      <c r="Q9" s="235">
        <v>6160.8388266894262</v>
      </c>
      <c r="R9" s="235">
        <v>6348.3685605464307</v>
      </c>
      <c r="S9" s="235">
        <v>5619.7801202241189</v>
      </c>
    </row>
    <row r="10" spans="1:20" s="14" customFormat="1" ht="12.75" customHeight="1">
      <c r="A10" s="15" t="s">
        <v>7</v>
      </c>
      <c r="B10" s="46" t="s">
        <v>96</v>
      </c>
      <c r="C10" s="235">
        <v>17612.727204440973</v>
      </c>
      <c r="D10" s="235">
        <v>15358.937276110806</v>
      </c>
      <c r="E10" s="235">
        <v>14422.687914798324</v>
      </c>
      <c r="F10" s="235">
        <v>13209.927572258974</v>
      </c>
      <c r="G10" s="235">
        <v>10740.036708135267</v>
      </c>
      <c r="H10" s="235">
        <v>9026.7955821712585</v>
      </c>
      <c r="I10" s="235">
        <v>7358.4139501791915</v>
      </c>
      <c r="J10" s="235">
        <v>6250.7220145569945</v>
      </c>
      <c r="K10" s="235">
        <v>6024.2536894682535</v>
      </c>
      <c r="L10" s="235">
        <v>4733.2857109642355</v>
      </c>
      <c r="M10" s="235">
        <v>4780.0100834399755</v>
      </c>
      <c r="N10" s="235">
        <v>6211.8144470727557</v>
      </c>
      <c r="O10" s="235">
        <v>4827.2312806645159</v>
      </c>
      <c r="P10" s="235">
        <v>4327.4232008716344</v>
      </c>
      <c r="Q10" s="235">
        <v>3598.2913683471097</v>
      </c>
      <c r="R10" s="235">
        <v>3832.6887039722578</v>
      </c>
      <c r="S10" s="235">
        <v>3224.8198583556969</v>
      </c>
    </row>
    <row r="11" spans="1:20" s="14" customFormat="1" ht="12.75" customHeight="1">
      <c r="A11" s="15" t="s">
        <v>50</v>
      </c>
      <c r="B11" s="45" t="s">
        <v>135</v>
      </c>
      <c r="C11" s="235">
        <v>3213.5489549565877</v>
      </c>
      <c r="D11" s="235">
        <v>3161.9533345227919</v>
      </c>
      <c r="E11" s="235">
        <v>3013.7271145876125</v>
      </c>
      <c r="F11" s="235">
        <v>2503.3208318046431</v>
      </c>
      <c r="G11" s="235">
        <v>2419.9965365754324</v>
      </c>
      <c r="H11" s="235">
        <v>4156.3896220548331</v>
      </c>
      <c r="I11" s="235">
        <v>3207.4592164297637</v>
      </c>
      <c r="J11" s="235">
        <v>2770.8404344672304</v>
      </c>
      <c r="K11" s="235">
        <v>2477.0952021732601</v>
      </c>
      <c r="L11" s="235">
        <v>2029.50297206255</v>
      </c>
      <c r="M11" s="235">
        <v>2274.6073142291889</v>
      </c>
      <c r="N11" s="235">
        <v>2018.2369476443178</v>
      </c>
      <c r="O11" s="235">
        <v>1915.9074564954999</v>
      </c>
      <c r="P11" s="235">
        <v>1948.2583134237022</v>
      </c>
      <c r="Q11" s="235">
        <v>1661.9136293974798</v>
      </c>
      <c r="R11" s="235">
        <v>1525.5368341066737</v>
      </c>
      <c r="S11" s="235">
        <v>1455.1111899032542</v>
      </c>
    </row>
    <row r="12" spans="1:20" s="14" customFormat="1" ht="12.75" customHeight="1">
      <c r="A12" s="15" t="s">
        <v>51</v>
      </c>
      <c r="B12" s="45" t="s">
        <v>136</v>
      </c>
      <c r="C12" s="235">
        <v>1616.2751601334107</v>
      </c>
      <c r="D12" s="235">
        <v>1681.1450945360461</v>
      </c>
      <c r="E12" s="235">
        <v>1538.3895035168525</v>
      </c>
      <c r="F12" s="235">
        <v>1293.3160177192481</v>
      </c>
      <c r="G12" s="235">
        <v>1946.7053475903299</v>
      </c>
      <c r="H12" s="235">
        <v>1261.4766340300866</v>
      </c>
      <c r="I12" s="235">
        <v>1159.4225954738988</v>
      </c>
      <c r="J12" s="235">
        <v>1138.95670451714</v>
      </c>
      <c r="K12" s="235">
        <v>1371.0199394747879</v>
      </c>
      <c r="L12" s="235">
        <v>1198.7820565579711</v>
      </c>
      <c r="M12" s="235">
        <v>1067.557819248799</v>
      </c>
      <c r="N12" s="235">
        <v>955.5322526627574</v>
      </c>
      <c r="O12" s="235">
        <v>850.8435277542892</v>
      </c>
      <c r="P12" s="235">
        <v>951.22913032752933</v>
      </c>
      <c r="Q12" s="235">
        <v>900.63382894483698</v>
      </c>
      <c r="R12" s="235">
        <v>990.14302246749833</v>
      </c>
      <c r="S12" s="235">
        <v>939.84907196516826</v>
      </c>
    </row>
    <row r="13" spans="1:20" s="14" customFormat="1" ht="12.75" customHeight="1">
      <c r="A13" s="15" t="s">
        <v>52</v>
      </c>
      <c r="B13" s="34" t="s">
        <v>137</v>
      </c>
      <c r="C13" s="235">
        <v>208346.10959519411</v>
      </c>
      <c r="D13" s="235">
        <v>200228.1616884617</v>
      </c>
      <c r="E13" s="235">
        <v>195382.13601702004</v>
      </c>
      <c r="F13" s="235">
        <v>198104.1096318677</v>
      </c>
      <c r="G13" s="235">
        <v>201823.71265900918</v>
      </c>
      <c r="H13" s="235">
        <v>193816.70333307236</v>
      </c>
      <c r="I13" s="235">
        <v>195705.098557463</v>
      </c>
      <c r="J13" s="235">
        <v>202211.13507001428</v>
      </c>
      <c r="K13" s="235">
        <v>199262.22453895205</v>
      </c>
      <c r="L13" s="235">
        <v>177639.42628922235</v>
      </c>
      <c r="M13" s="235">
        <v>187073.16076705488</v>
      </c>
      <c r="N13" s="235">
        <v>189021.1593116447</v>
      </c>
      <c r="O13" s="235">
        <v>181178.98597539403</v>
      </c>
      <c r="P13" s="235">
        <v>180558.16104643847</v>
      </c>
      <c r="Q13" s="235">
        <v>180925.8826577992</v>
      </c>
      <c r="R13" s="235">
        <v>182702.69779604566</v>
      </c>
      <c r="S13" s="235">
        <v>183967.48202587449</v>
      </c>
    </row>
    <row r="14" spans="1:20" s="14" customFormat="1" ht="12.75" customHeight="1">
      <c r="A14" s="15" t="s">
        <v>53</v>
      </c>
      <c r="B14" s="45" t="s">
        <v>138</v>
      </c>
      <c r="C14" s="235">
        <v>11125.336028357064</v>
      </c>
      <c r="D14" s="235">
        <v>11526.09310339345</v>
      </c>
      <c r="E14" s="235">
        <v>11093.648378187998</v>
      </c>
      <c r="F14" s="235">
        <v>10964.858527614879</v>
      </c>
      <c r="G14" s="235">
        <v>10806.679378233624</v>
      </c>
      <c r="H14" s="235">
        <v>10295.967634133915</v>
      </c>
      <c r="I14" s="235">
        <v>10835.804096032678</v>
      </c>
      <c r="J14" s="235">
        <v>10649.00099965313</v>
      </c>
      <c r="K14" s="235">
        <v>9893.4858172450186</v>
      </c>
      <c r="L14" s="235">
        <v>10044.859566834433</v>
      </c>
      <c r="M14" s="235">
        <v>10676.475829540823</v>
      </c>
      <c r="N14" s="235">
        <v>10151.234749322562</v>
      </c>
      <c r="O14" s="235">
        <v>10309.705550056753</v>
      </c>
      <c r="P14" s="235">
        <v>10064.723555575241</v>
      </c>
      <c r="Q14" s="235">
        <v>10289.963187061898</v>
      </c>
      <c r="R14" s="235">
        <v>9936.9311651945663</v>
      </c>
      <c r="S14" s="235">
        <v>8940.5050156270845</v>
      </c>
    </row>
    <row r="15" spans="1:20" s="14" customFormat="1" ht="12.75" customHeight="1">
      <c r="A15" s="15" t="s">
        <v>54</v>
      </c>
      <c r="B15" s="45" t="s">
        <v>139</v>
      </c>
      <c r="C15" s="235">
        <v>2125.410044394067</v>
      </c>
      <c r="D15" s="235">
        <v>2013.3890374194484</v>
      </c>
      <c r="E15" s="235">
        <v>1767.6163626869043</v>
      </c>
      <c r="F15" s="235">
        <v>2036.505225813677</v>
      </c>
      <c r="G15" s="235">
        <v>1672.302491837255</v>
      </c>
      <c r="H15" s="235">
        <v>1725.7762294093538</v>
      </c>
      <c r="I15" s="235">
        <v>1531.8678625213734</v>
      </c>
      <c r="J15" s="235">
        <v>1504.9118350281467</v>
      </c>
      <c r="K15" s="235">
        <v>1252.8195523942807</v>
      </c>
      <c r="L15" s="235">
        <v>1076.1674071668456</v>
      </c>
      <c r="M15" s="235">
        <v>1012.9806055186102</v>
      </c>
      <c r="N15" s="235">
        <v>932.66071655095141</v>
      </c>
      <c r="O15" s="235">
        <v>919.95903950190029</v>
      </c>
      <c r="P15" s="235">
        <v>954.31483549866334</v>
      </c>
      <c r="Q15" s="235">
        <v>940.57424735467202</v>
      </c>
      <c r="R15" s="235">
        <v>929.50330964437251</v>
      </c>
      <c r="S15" s="235">
        <v>778.82300345980218</v>
      </c>
    </row>
    <row r="16" spans="1:20" s="14" customFormat="1" ht="12.75" customHeight="1">
      <c r="A16" s="15" t="s">
        <v>55</v>
      </c>
      <c r="B16" s="45" t="s">
        <v>140</v>
      </c>
      <c r="C16" s="235">
        <v>1804.4268795885905</v>
      </c>
      <c r="D16" s="235">
        <v>1793.9472424921325</v>
      </c>
      <c r="E16" s="235">
        <v>1540.3649619924886</v>
      </c>
      <c r="F16" s="235">
        <v>2921.7141822730273</v>
      </c>
      <c r="G16" s="235">
        <v>3754.0309079283256</v>
      </c>
      <c r="H16" s="235">
        <v>3905.1348339042138</v>
      </c>
      <c r="I16" s="235">
        <v>3733.596883935541</v>
      </c>
      <c r="J16" s="235">
        <v>4101.7478296033105</v>
      </c>
      <c r="K16" s="235">
        <v>3978.6594587225313</v>
      </c>
      <c r="L16" s="235">
        <v>4652.2435240348586</v>
      </c>
      <c r="M16" s="235">
        <v>5345.3012655873372</v>
      </c>
      <c r="N16" s="235">
        <v>7667.4971400451277</v>
      </c>
      <c r="O16" s="235">
        <v>5011.9523065843714</v>
      </c>
      <c r="P16" s="235">
        <v>5194.1969383126188</v>
      </c>
      <c r="Q16" s="235">
        <v>6925.9759005845754</v>
      </c>
      <c r="R16" s="235">
        <v>6279.1763148901618</v>
      </c>
      <c r="S16" s="235">
        <v>6505.4075205101799</v>
      </c>
    </row>
    <row r="17" spans="1:19" s="14" customFormat="1" ht="12.75" customHeight="1">
      <c r="A17" s="15" t="s">
        <v>56</v>
      </c>
      <c r="B17" s="45" t="s">
        <v>97</v>
      </c>
      <c r="C17" s="235">
        <v>9030.1701294245941</v>
      </c>
      <c r="D17" s="235">
        <v>8715.5073043834127</v>
      </c>
      <c r="E17" s="235">
        <v>8659.9894293074867</v>
      </c>
      <c r="F17" s="235">
        <v>9141.3367354397287</v>
      </c>
      <c r="G17" s="235">
        <v>8412.6958730590668</v>
      </c>
      <c r="H17" s="235">
        <v>15393.208767622105</v>
      </c>
      <c r="I17" s="235">
        <v>10339.878346218027</v>
      </c>
      <c r="J17" s="235">
        <v>11825.623817032454</v>
      </c>
      <c r="K17" s="235">
        <v>11278.963313044047</v>
      </c>
      <c r="L17" s="235">
        <v>10192.304945452564</v>
      </c>
      <c r="M17" s="235">
        <v>11191.639075456169</v>
      </c>
      <c r="N17" s="235">
        <v>10275.05595015467</v>
      </c>
      <c r="O17" s="235">
        <v>9822.8253804457599</v>
      </c>
      <c r="P17" s="235">
        <v>10486.447897517322</v>
      </c>
      <c r="Q17" s="235">
        <v>10458.983465456025</v>
      </c>
      <c r="R17" s="235">
        <v>11208.221842823132</v>
      </c>
      <c r="S17" s="235">
        <v>9709.1612433573046</v>
      </c>
    </row>
    <row r="18" spans="1:19" s="14" customFormat="1" ht="12.75" customHeight="1">
      <c r="A18" s="15" t="s">
        <v>57</v>
      </c>
      <c r="B18" s="45" t="s">
        <v>141</v>
      </c>
      <c r="C18" s="235">
        <v>816.0860774248531</v>
      </c>
      <c r="D18" s="235">
        <v>880.81074669110296</v>
      </c>
      <c r="E18" s="235">
        <v>869.73255797104412</v>
      </c>
      <c r="F18" s="235">
        <v>795.24786631330085</v>
      </c>
      <c r="G18" s="235">
        <v>805.23962933638984</v>
      </c>
      <c r="H18" s="235">
        <v>1013.921396586245</v>
      </c>
      <c r="I18" s="235">
        <v>991.64078260725341</v>
      </c>
      <c r="J18" s="235">
        <v>921.55808264014502</v>
      </c>
      <c r="K18" s="235">
        <v>907.38319417348487</v>
      </c>
      <c r="L18" s="235">
        <v>872.83510692340144</v>
      </c>
      <c r="M18" s="235">
        <v>876.96909653113494</v>
      </c>
      <c r="N18" s="235">
        <v>776.44651303122305</v>
      </c>
      <c r="O18" s="235">
        <v>828.67642409988036</v>
      </c>
      <c r="P18" s="235">
        <v>837.18218952060886</v>
      </c>
      <c r="Q18" s="235">
        <v>826.29681347074688</v>
      </c>
      <c r="R18" s="235">
        <v>825.35415344820888</v>
      </c>
      <c r="S18" s="235">
        <v>741.77886017016158</v>
      </c>
    </row>
    <row r="19" spans="1:19" s="14" customFormat="1" ht="12.75" customHeight="1">
      <c r="A19" s="15" t="s">
        <v>58</v>
      </c>
      <c r="B19" s="45" t="s">
        <v>98</v>
      </c>
      <c r="C19" s="235">
        <v>26201.117492030509</v>
      </c>
      <c r="D19" s="235">
        <v>24388.495835455993</v>
      </c>
      <c r="E19" s="235">
        <v>24648.070015039753</v>
      </c>
      <c r="F19" s="235">
        <v>24486.879727344487</v>
      </c>
      <c r="G19" s="235">
        <v>25361.154392925091</v>
      </c>
      <c r="H19" s="235">
        <v>25877.931758006205</v>
      </c>
      <c r="I19" s="235">
        <v>25456.397836222204</v>
      </c>
      <c r="J19" s="235">
        <v>25366.838503402279</v>
      </c>
      <c r="K19" s="235">
        <v>25433.731140178839</v>
      </c>
      <c r="L19" s="235">
        <v>24278.373292131699</v>
      </c>
      <c r="M19" s="235">
        <v>24088.929949682504</v>
      </c>
      <c r="N19" s="235">
        <v>24086.516251259294</v>
      </c>
      <c r="O19" s="235">
        <v>23947.165340621515</v>
      </c>
      <c r="P19" s="235">
        <v>23873.066334143612</v>
      </c>
      <c r="Q19" s="235">
        <v>22825.856878116731</v>
      </c>
      <c r="R19" s="235">
        <v>24761.099462439379</v>
      </c>
      <c r="S19" s="235">
        <v>25168.332817298291</v>
      </c>
    </row>
    <row r="20" spans="1:19" s="14" customFormat="1" ht="12.75" customHeight="1">
      <c r="A20" s="15" t="s">
        <v>59</v>
      </c>
      <c r="B20" s="47" t="s">
        <v>99</v>
      </c>
      <c r="C20" s="235">
        <v>5973.0416909366677</v>
      </c>
      <c r="D20" s="235">
        <v>4371.6399464606648</v>
      </c>
      <c r="E20" s="235">
        <v>4319.1463823397626</v>
      </c>
      <c r="F20" s="235">
        <v>3474.4250564180138</v>
      </c>
      <c r="G20" s="235">
        <v>3838.9478702432698</v>
      </c>
      <c r="H20" s="235">
        <v>3724.9199471241554</v>
      </c>
      <c r="I20" s="235">
        <v>3753.9499372153932</v>
      </c>
      <c r="J20" s="235">
        <v>3754.6584450715227</v>
      </c>
      <c r="K20" s="235">
        <v>3758.6543433437264</v>
      </c>
      <c r="L20" s="235">
        <v>2913.6199881746106</v>
      </c>
      <c r="M20" s="235">
        <v>3745.9631764020355</v>
      </c>
      <c r="N20" s="235">
        <v>4285.9672494640872</v>
      </c>
      <c r="O20" s="235">
        <v>4573.511123552933</v>
      </c>
      <c r="P20" s="235">
        <v>4638.0953211927554</v>
      </c>
      <c r="Q20" s="235">
        <v>4863.4782026959356</v>
      </c>
      <c r="R20" s="235">
        <v>4962.7881905246768</v>
      </c>
      <c r="S20" s="235">
        <v>4521.6039821339145</v>
      </c>
    </row>
    <row r="21" spans="1:19" s="14" customFormat="1" ht="12.75" customHeight="1">
      <c r="A21" s="15" t="s">
        <v>60</v>
      </c>
      <c r="B21" s="48" t="s">
        <v>100</v>
      </c>
      <c r="C21" s="235">
        <v>20228.075801093841</v>
      </c>
      <c r="D21" s="235">
        <v>20016.855888995327</v>
      </c>
      <c r="E21" s="235">
        <v>20328.923632699989</v>
      </c>
      <c r="F21" s="235">
        <v>21012.454670926472</v>
      </c>
      <c r="G21" s="235">
        <v>21522.206522681819</v>
      </c>
      <c r="H21" s="235">
        <v>22153.01181088205</v>
      </c>
      <c r="I21" s="235">
        <v>21702.447899006813</v>
      </c>
      <c r="J21" s="235">
        <v>21612.180058330756</v>
      </c>
      <c r="K21" s="235">
        <v>21675.076796835114</v>
      </c>
      <c r="L21" s="235">
        <v>21364.753303957088</v>
      </c>
      <c r="M21" s="235">
        <v>20342.96677328047</v>
      </c>
      <c r="N21" s="235">
        <v>19800.549001795207</v>
      </c>
      <c r="O21" s="235">
        <v>19373.654217068583</v>
      </c>
      <c r="P21" s="235">
        <v>19234.971012950857</v>
      </c>
      <c r="Q21" s="235">
        <v>17962.378675420794</v>
      </c>
      <c r="R21" s="235">
        <v>19798.311271914703</v>
      </c>
      <c r="S21" s="235">
        <v>20646.728835164377</v>
      </c>
    </row>
    <row r="22" spans="1:19" s="14" customFormat="1" ht="12.75" customHeight="1">
      <c r="A22" s="15" t="s">
        <v>61</v>
      </c>
      <c r="B22" s="45" t="s">
        <v>101</v>
      </c>
      <c r="C22" s="235">
        <v>33315.784184948425</v>
      </c>
      <c r="D22" s="235">
        <v>34557.098322240774</v>
      </c>
      <c r="E22" s="235">
        <v>36444.065304800068</v>
      </c>
      <c r="F22" s="235">
        <v>33617.781566762867</v>
      </c>
      <c r="G22" s="235">
        <v>36125.177573306108</v>
      </c>
      <c r="H22" s="235">
        <v>31071.803517355656</v>
      </c>
      <c r="I22" s="235">
        <v>33072.938529832623</v>
      </c>
      <c r="J22" s="235">
        <v>37150.583466800788</v>
      </c>
      <c r="K22" s="235">
        <v>37068.282669292152</v>
      </c>
      <c r="L22" s="235">
        <v>35198.666412823448</v>
      </c>
      <c r="M22" s="235">
        <v>30029.442992038486</v>
      </c>
      <c r="N22" s="235">
        <v>31950.287364288324</v>
      </c>
      <c r="O22" s="235">
        <v>31091.535967521075</v>
      </c>
      <c r="P22" s="235">
        <v>30066.864774024456</v>
      </c>
      <c r="Q22" s="235">
        <v>28141.617218998275</v>
      </c>
      <c r="R22" s="235">
        <v>28145.562550782422</v>
      </c>
      <c r="S22" s="235">
        <v>25875.558779249332</v>
      </c>
    </row>
    <row r="23" spans="1:19" s="14" customFormat="1" ht="12.75" customHeight="1">
      <c r="A23" s="15" t="s">
        <v>26</v>
      </c>
      <c r="B23" s="45" t="s">
        <v>23</v>
      </c>
      <c r="C23" s="235">
        <v>2668.7007793082189</v>
      </c>
      <c r="D23" s="235">
        <v>2760.1438036259719</v>
      </c>
      <c r="E23" s="235">
        <v>1907.1483791319336</v>
      </c>
      <c r="F23" s="235">
        <v>1093.1701355513146</v>
      </c>
      <c r="G23" s="235">
        <v>833.92413356612781</v>
      </c>
      <c r="H23" s="235">
        <v>714.73611873578102</v>
      </c>
      <c r="I23" s="235">
        <v>1094.0716677693276</v>
      </c>
      <c r="J23" s="235">
        <v>1059.2381699651437</v>
      </c>
      <c r="K23" s="235">
        <v>1150.0207162373292</v>
      </c>
      <c r="L23" s="235">
        <v>830.74247372054822</v>
      </c>
      <c r="M23" s="235">
        <v>796.59876211257347</v>
      </c>
      <c r="N23" s="235">
        <v>985.04120508578171</v>
      </c>
      <c r="O23" s="235">
        <v>1092.3317341514596</v>
      </c>
      <c r="P23" s="235">
        <v>1051.9366698808383</v>
      </c>
      <c r="Q23" s="235">
        <v>879.624727535033</v>
      </c>
      <c r="R23" s="235">
        <v>850.73291341184756</v>
      </c>
      <c r="S23" s="235">
        <v>452.75386740568496</v>
      </c>
    </row>
    <row r="24" spans="1:19" s="14" customFormat="1" ht="12.75" customHeight="1">
      <c r="A24" s="15" t="s">
        <v>27</v>
      </c>
      <c r="B24" s="45" t="s">
        <v>142</v>
      </c>
      <c r="C24" s="235">
        <v>3462.6987906649892</v>
      </c>
      <c r="D24" s="235">
        <v>4214.9533897840829</v>
      </c>
      <c r="E24" s="235">
        <v>4105.5575021875429</v>
      </c>
      <c r="F24" s="235">
        <v>3909.6656607402592</v>
      </c>
      <c r="G24" s="235">
        <v>3778.7100187311908</v>
      </c>
      <c r="H24" s="235">
        <v>3471.2440626912876</v>
      </c>
      <c r="I24" s="235">
        <v>3410.7720820636532</v>
      </c>
      <c r="J24" s="235">
        <v>3559.7009511842716</v>
      </c>
      <c r="K24" s="235">
        <v>3235.403046652159</v>
      </c>
      <c r="L24" s="235">
        <v>2875.4803816454946</v>
      </c>
      <c r="M24" s="235">
        <v>3191.3153298591023</v>
      </c>
      <c r="N24" s="235">
        <v>2798.6780604274286</v>
      </c>
      <c r="O24" s="235">
        <v>2648.7192431005205</v>
      </c>
      <c r="P24" s="235">
        <v>2553.4544226840881</v>
      </c>
      <c r="Q24" s="235">
        <v>2655.3475923562346</v>
      </c>
      <c r="R24" s="235">
        <v>2849.3257069526394</v>
      </c>
      <c r="S24" s="235">
        <v>2637.4209695436411</v>
      </c>
    </row>
    <row r="25" spans="1:19" s="14" customFormat="1" ht="12.75" customHeight="1">
      <c r="A25" s="15" t="s">
        <v>62</v>
      </c>
      <c r="B25" s="45" t="s">
        <v>143</v>
      </c>
      <c r="C25" s="235">
        <v>45455.265066599313</v>
      </c>
      <c r="D25" s="235">
        <v>41199.75907994547</v>
      </c>
      <c r="E25" s="235">
        <v>39356.314640249395</v>
      </c>
      <c r="F25" s="235">
        <v>41069.714837422289</v>
      </c>
      <c r="G25" s="235">
        <v>41711.184375169883</v>
      </c>
      <c r="H25" s="235">
        <v>38594.748199270864</v>
      </c>
      <c r="I25" s="235">
        <v>40055.898035484286</v>
      </c>
      <c r="J25" s="235">
        <v>43664.605469960312</v>
      </c>
      <c r="K25" s="235">
        <v>43560.490370084037</v>
      </c>
      <c r="L25" s="235">
        <v>38361.621526742798</v>
      </c>
      <c r="M25" s="235">
        <v>39576.206048864165</v>
      </c>
      <c r="N25" s="235">
        <v>41482.226900470341</v>
      </c>
      <c r="O25" s="235">
        <v>40345.683061138305</v>
      </c>
      <c r="P25" s="235">
        <v>39858.910885297075</v>
      </c>
      <c r="Q25" s="235">
        <v>40326.701447838612</v>
      </c>
      <c r="R25" s="235">
        <v>39909.843621107437</v>
      </c>
      <c r="S25" s="235">
        <v>42808.413967583023</v>
      </c>
    </row>
    <row r="26" spans="1:19" s="14" customFormat="1" ht="12.75" customHeight="1">
      <c r="A26" s="15" t="s">
        <v>28</v>
      </c>
      <c r="B26" s="48" t="s">
        <v>102</v>
      </c>
      <c r="C26" s="235">
        <v>6314.588934851512</v>
      </c>
      <c r="D26" s="235">
        <v>6087.5020207283551</v>
      </c>
      <c r="E26" s="235">
        <v>5729.822671912616</v>
      </c>
      <c r="F26" s="235">
        <v>5694.4777965902513</v>
      </c>
      <c r="G26" s="235">
        <v>5345.8605407186396</v>
      </c>
      <c r="H26" s="235">
        <v>5076.0215825683981</v>
      </c>
      <c r="I26" s="235">
        <v>4770.7685733290773</v>
      </c>
      <c r="J26" s="235">
        <v>5022.2322379971965</v>
      </c>
      <c r="K26" s="235">
        <v>5390.6883201780183</v>
      </c>
      <c r="L26" s="235">
        <v>4755.6108229891151</v>
      </c>
      <c r="M26" s="235">
        <v>4976.3982301913447</v>
      </c>
      <c r="N26" s="235">
        <v>5167.071652905468</v>
      </c>
      <c r="O26" s="235">
        <v>4645.9833604531441</v>
      </c>
      <c r="P26" s="235">
        <v>4663.0722443939258</v>
      </c>
      <c r="Q26" s="235">
        <v>4954.5735064818073</v>
      </c>
      <c r="R26" s="235">
        <v>4997.4593836258946</v>
      </c>
      <c r="S26" s="235">
        <v>7088.840171490735</v>
      </c>
    </row>
    <row r="27" spans="1:19" s="14" customFormat="1" ht="12.75" customHeight="1">
      <c r="A27" s="15" t="s">
        <v>63</v>
      </c>
      <c r="B27" s="48" t="s">
        <v>144</v>
      </c>
      <c r="C27" s="235">
        <v>39140.676131747801</v>
      </c>
      <c r="D27" s="235">
        <v>35112.257059217118</v>
      </c>
      <c r="E27" s="235">
        <v>33626.491968336777</v>
      </c>
      <c r="F27" s="235">
        <v>35375.237040832035</v>
      </c>
      <c r="G27" s="235">
        <v>36365.323834451243</v>
      </c>
      <c r="H27" s="235">
        <v>33518.726616702465</v>
      </c>
      <c r="I27" s="235">
        <v>35285.129462155208</v>
      </c>
      <c r="J27" s="235">
        <v>38642.373231963116</v>
      </c>
      <c r="K27" s="235">
        <v>38169.802049906015</v>
      </c>
      <c r="L27" s="235">
        <v>33606.01070375368</v>
      </c>
      <c r="M27" s="235">
        <v>34599.807818672823</v>
      </c>
      <c r="N27" s="235">
        <v>36315.155247564871</v>
      </c>
      <c r="O27" s="235">
        <v>35699.69970068516</v>
      </c>
      <c r="P27" s="235">
        <v>35195.838640903152</v>
      </c>
      <c r="Q27" s="235">
        <v>35372.127941356805</v>
      </c>
      <c r="R27" s="235">
        <v>34912.384237481543</v>
      </c>
      <c r="S27" s="235">
        <v>35719.573796092285</v>
      </c>
    </row>
    <row r="28" spans="1:19" s="14" customFormat="1" ht="12.75" customHeight="1">
      <c r="A28" s="15" t="s">
        <v>29</v>
      </c>
      <c r="B28" s="45" t="s">
        <v>103</v>
      </c>
      <c r="C28" s="235">
        <v>56005.575127195312</v>
      </c>
      <c r="D28" s="235">
        <v>51331.220365395326</v>
      </c>
      <c r="E28" s="235">
        <v>49022.6382381078</v>
      </c>
      <c r="F28" s="235">
        <v>51807.709663757982</v>
      </c>
      <c r="G28" s="235">
        <v>52428.002083740903</v>
      </c>
      <c r="H28" s="235">
        <v>46099.304980512621</v>
      </c>
      <c r="I28" s="235">
        <v>48714.037476218778</v>
      </c>
      <c r="J28" s="235">
        <v>45988.000063809632</v>
      </c>
      <c r="K28" s="235">
        <v>45450.878758099374</v>
      </c>
      <c r="L28" s="235">
        <v>34383.599857290435</v>
      </c>
      <c r="M28" s="235">
        <v>44601.986838173791</v>
      </c>
      <c r="N28" s="235">
        <v>42567.37296581336</v>
      </c>
      <c r="O28" s="235">
        <v>39910.56958561518</v>
      </c>
      <c r="P28" s="235">
        <v>40137.94823632123</v>
      </c>
      <c r="Q28" s="235">
        <v>42101.388829792151</v>
      </c>
      <c r="R28" s="235">
        <v>42045.743087727933</v>
      </c>
      <c r="S28" s="235">
        <v>46213.808380845221</v>
      </c>
    </row>
    <row r="29" spans="1:19" s="14" customFormat="1" ht="12.75" customHeight="1">
      <c r="A29" s="15" t="s">
        <v>64</v>
      </c>
      <c r="B29" s="48" t="s">
        <v>145</v>
      </c>
      <c r="C29" s="235">
        <v>49072.555078378129</v>
      </c>
      <c r="D29" s="235">
        <v>44209.174694745809</v>
      </c>
      <c r="E29" s="235">
        <v>41937.915483315533</v>
      </c>
      <c r="F29" s="235">
        <v>44727.763800054112</v>
      </c>
      <c r="G29" s="235">
        <v>45295.117816981416</v>
      </c>
      <c r="H29" s="235">
        <v>39367.795741825299</v>
      </c>
      <c r="I29" s="235">
        <v>42320.25196499889</v>
      </c>
      <c r="J29" s="235">
        <v>39427.065149690854</v>
      </c>
      <c r="K29" s="235">
        <v>39379.95392959001</v>
      </c>
      <c r="L29" s="235">
        <v>29909.924998587048</v>
      </c>
      <c r="M29" s="235">
        <v>39199.258781461409</v>
      </c>
      <c r="N29" s="235">
        <v>37160.482358953101</v>
      </c>
      <c r="O29" s="235">
        <v>34692.486301013436</v>
      </c>
      <c r="P29" s="235">
        <v>35275.138074572176</v>
      </c>
      <c r="Q29" s="235">
        <v>37234.548901137248</v>
      </c>
      <c r="R29" s="235">
        <v>36836.47360305654</v>
      </c>
      <c r="S29" s="235">
        <v>39663.853365292132</v>
      </c>
    </row>
    <row r="30" spans="1:19" s="14" customFormat="1" ht="12.75" customHeight="1">
      <c r="A30" s="15" t="s">
        <v>65</v>
      </c>
      <c r="B30" s="48" t="s">
        <v>104</v>
      </c>
      <c r="C30" s="235">
        <v>4922.8605105178149</v>
      </c>
      <c r="D30" s="235">
        <v>5198.3006486233762</v>
      </c>
      <c r="E30" s="235">
        <v>5211.2943136577233</v>
      </c>
      <c r="F30" s="235">
        <v>5081.5426273894682</v>
      </c>
      <c r="G30" s="235">
        <v>5338.9851256804213</v>
      </c>
      <c r="H30" s="235">
        <v>4870.3272670736951</v>
      </c>
      <c r="I30" s="235">
        <v>4390.2692702538225</v>
      </c>
      <c r="J30" s="235">
        <v>4203.1968457828898</v>
      </c>
      <c r="K30" s="235">
        <v>4021.4656933304695</v>
      </c>
      <c r="L30" s="235">
        <v>2833.8020876635142</v>
      </c>
      <c r="M30" s="235">
        <v>3175.960890746825</v>
      </c>
      <c r="N30" s="235">
        <v>3083.204927644495</v>
      </c>
      <c r="O30" s="235">
        <v>3000.5016003056749</v>
      </c>
      <c r="P30" s="235">
        <v>3105.9174507185621</v>
      </c>
      <c r="Q30" s="235">
        <v>3408.3398480273804</v>
      </c>
      <c r="R30" s="235">
        <v>3334.3590599402701</v>
      </c>
      <c r="S30" s="235">
        <v>4433.6777988490257</v>
      </c>
    </row>
    <row r="31" spans="1:19" s="14" customFormat="1" ht="12.75" customHeight="1">
      <c r="A31" s="15" t="s">
        <v>66</v>
      </c>
      <c r="B31" s="48" t="s">
        <v>3</v>
      </c>
      <c r="C31" s="235">
        <v>2010.159538299371</v>
      </c>
      <c r="D31" s="235">
        <v>1923.7450220261371</v>
      </c>
      <c r="E31" s="235">
        <v>1873.4284411345434</v>
      </c>
      <c r="F31" s="235">
        <v>1998.4032363144026</v>
      </c>
      <c r="G31" s="235">
        <v>1793.8991410790695</v>
      </c>
      <c r="H31" s="235">
        <v>1861.1819716136208</v>
      </c>
      <c r="I31" s="235">
        <v>2003.5162409660595</v>
      </c>
      <c r="J31" s="235">
        <v>2357.7380683358874</v>
      </c>
      <c r="K31" s="235">
        <v>2049.4591351788908</v>
      </c>
      <c r="L31" s="235">
        <v>1639.8727710398741</v>
      </c>
      <c r="M31" s="235">
        <v>2226.7671659655548</v>
      </c>
      <c r="N31" s="235">
        <v>2323.6856792157664</v>
      </c>
      <c r="O31" s="235">
        <v>2217.5816842960726</v>
      </c>
      <c r="P31" s="235">
        <v>1756.8927110304958</v>
      </c>
      <c r="Q31" s="235">
        <v>1458.5000806275193</v>
      </c>
      <c r="R31" s="235">
        <v>1874.9104247311279</v>
      </c>
      <c r="S31" s="235">
        <v>2116.2772167040625</v>
      </c>
    </row>
    <row r="32" spans="1:19" s="14" customFormat="1" ht="12.75" customHeight="1">
      <c r="A32" s="15" t="s">
        <v>30</v>
      </c>
      <c r="B32" s="45" t="s">
        <v>24</v>
      </c>
      <c r="C32" s="235">
        <v>3971.298443766977</v>
      </c>
      <c r="D32" s="235">
        <v>4004.1229516756152</v>
      </c>
      <c r="E32" s="235">
        <v>3669.0400201836801</v>
      </c>
      <c r="F32" s="235">
        <v>3558.7762250919391</v>
      </c>
      <c r="G32" s="235">
        <v>3777.3694183951834</v>
      </c>
      <c r="H32" s="235">
        <v>3753.5644605565099</v>
      </c>
      <c r="I32" s="235">
        <v>4319.9065278443468</v>
      </c>
      <c r="J32" s="235">
        <v>4003.6862516662841</v>
      </c>
      <c r="K32" s="235">
        <v>4012.2788363515056</v>
      </c>
      <c r="L32" s="235">
        <v>4142.9274121876915</v>
      </c>
      <c r="M32" s="235">
        <v>3884.4609772487897</v>
      </c>
      <c r="N32" s="235">
        <v>3851.6113630059681</v>
      </c>
      <c r="O32" s="235">
        <v>3647.009778669456</v>
      </c>
      <c r="P32" s="235">
        <v>3763.4079137085228</v>
      </c>
      <c r="Q32" s="235">
        <v>3480.1431429588329</v>
      </c>
      <c r="R32" s="235">
        <v>3701.5014223678622</v>
      </c>
      <c r="S32" s="235">
        <v>3477.0827864606758</v>
      </c>
    </row>
    <row r="33" spans="1:21" s="14" customFormat="1" ht="12.75" customHeight="1">
      <c r="A33" s="15" t="s">
        <v>31</v>
      </c>
      <c r="B33" s="46" t="s">
        <v>146</v>
      </c>
      <c r="C33" s="235">
        <v>1738.6652057509298</v>
      </c>
      <c r="D33" s="235">
        <v>1799.562035521318</v>
      </c>
      <c r="E33" s="235">
        <v>1609.6463228832768</v>
      </c>
      <c r="F33" s="235">
        <v>1530.0511516923859</v>
      </c>
      <c r="G33" s="235">
        <v>1422.1022256134406</v>
      </c>
      <c r="H33" s="235">
        <v>1321.6218919872813</v>
      </c>
      <c r="I33" s="235">
        <v>1360.2371525966551</v>
      </c>
      <c r="J33" s="235">
        <v>1494.7016060487408</v>
      </c>
      <c r="K33" s="235">
        <v>1213.5745117716383</v>
      </c>
      <c r="L33" s="235">
        <v>1042.8508852261409</v>
      </c>
      <c r="M33" s="235">
        <v>1068.7223836659518</v>
      </c>
      <c r="N33" s="235">
        <v>1116.7796057768851</v>
      </c>
      <c r="O33" s="235">
        <v>1107.3631912905471</v>
      </c>
      <c r="P33" s="235">
        <v>1119.9775653809593</v>
      </c>
      <c r="Q33" s="235">
        <v>1060.8923599416776</v>
      </c>
      <c r="R33" s="235">
        <v>1050.3833072087641</v>
      </c>
      <c r="S33" s="235">
        <v>1160.6404210792148</v>
      </c>
    </row>
    <row r="34" spans="1:21" s="14" customFormat="1" ht="12.75" customHeight="1">
      <c r="A34" s="15" t="s">
        <v>32</v>
      </c>
      <c r="B34" s="46" t="s">
        <v>105</v>
      </c>
      <c r="C34" s="235">
        <v>1652.524457689311</v>
      </c>
      <c r="D34" s="235">
        <v>1610.2726841443482</v>
      </c>
      <c r="E34" s="235">
        <v>1696.2036208136169</v>
      </c>
      <c r="F34" s="235">
        <v>1594.8351447583273</v>
      </c>
      <c r="G34" s="235">
        <v>1346.8840056033875</v>
      </c>
      <c r="H34" s="235">
        <v>1270.4987597110846</v>
      </c>
      <c r="I34" s="235">
        <v>1295.5219764617664</v>
      </c>
      <c r="J34" s="235">
        <v>1441.3464195523748</v>
      </c>
      <c r="K34" s="235">
        <v>1294.9380157308058</v>
      </c>
      <c r="L34" s="235">
        <v>1090.0611629984137</v>
      </c>
      <c r="M34" s="235">
        <v>1254.55737113687</v>
      </c>
      <c r="N34" s="235">
        <v>1278.0362133491988</v>
      </c>
      <c r="O34" s="235">
        <v>1140.2272268616925</v>
      </c>
      <c r="P34" s="235">
        <v>1202.2452375082976</v>
      </c>
      <c r="Q34" s="235">
        <v>1325.763354100467</v>
      </c>
      <c r="R34" s="235">
        <v>1193.1379637953548</v>
      </c>
      <c r="S34" s="235">
        <v>1270.9781264112905</v>
      </c>
    </row>
    <row r="35" spans="1:21" s="14" customFormat="1" ht="12.75" customHeight="1">
      <c r="A35" s="15" t="s">
        <v>67</v>
      </c>
      <c r="B35" s="45" t="s">
        <v>25</v>
      </c>
      <c r="C35" s="235">
        <v>3204.249474052599</v>
      </c>
      <c r="D35" s="235">
        <v>3336.4386604364004</v>
      </c>
      <c r="E35" s="235">
        <v>3113.0193879136323</v>
      </c>
      <c r="F35" s="235">
        <v>3378.9512379836997</v>
      </c>
      <c r="G35" s="235">
        <v>3216.7008984432732</v>
      </c>
      <c r="H35" s="235">
        <v>3258.6440793610136</v>
      </c>
      <c r="I35" s="235">
        <v>3394.2396483606149</v>
      </c>
      <c r="J35" s="235">
        <v>3425.4077401212171</v>
      </c>
      <c r="K35" s="235">
        <v>3257.8359669501397</v>
      </c>
      <c r="L35" s="235">
        <v>2936.7353038750239</v>
      </c>
      <c r="M35" s="235">
        <v>3158.0855576856206</v>
      </c>
      <c r="N35" s="235">
        <v>2956.766484944083</v>
      </c>
      <c r="O35" s="235">
        <v>3043.8600616079348</v>
      </c>
      <c r="P35" s="235">
        <v>3011.4535406330779</v>
      </c>
      <c r="Q35" s="235">
        <v>2763.4104257745257</v>
      </c>
      <c r="R35" s="235">
        <v>2697.1687038865789</v>
      </c>
      <c r="S35" s="235">
        <v>2501.7167573956467</v>
      </c>
    </row>
    <row r="36" spans="1:21" s="14" customFormat="1" ht="12.75" customHeight="1">
      <c r="A36" s="15" t="s">
        <v>68</v>
      </c>
      <c r="B36" s="45" t="s">
        <v>106</v>
      </c>
      <c r="C36" s="235">
        <v>3881.4141782864317</v>
      </c>
      <c r="D36" s="235">
        <v>3954.2187291960595</v>
      </c>
      <c r="E36" s="235">
        <v>3901.4851087296593</v>
      </c>
      <c r="F36" s="235">
        <v>4029.0892073463738</v>
      </c>
      <c r="G36" s="235">
        <v>4231.7259461566837</v>
      </c>
      <c r="H36" s="235">
        <v>4010.834430641778</v>
      </c>
      <c r="I36" s="235">
        <v>3951.3723037297495</v>
      </c>
      <c r="J36" s="235">
        <v>3921.3860252355812</v>
      </c>
      <c r="K36" s="235">
        <v>3678.1690037263602</v>
      </c>
      <c r="L36" s="235">
        <v>3389.3313588154379</v>
      </c>
      <c r="M36" s="235">
        <v>3779.6823740392665</v>
      </c>
      <c r="N36" s="235">
        <v>3710.0572740258249</v>
      </c>
      <c r="O36" s="235">
        <v>3764.9254814029591</v>
      </c>
      <c r="P36" s="235">
        <v>3816.0042801646046</v>
      </c>
      <c r="Q36" s="235">
        <v>3525.1068114855793</v>
      </c>
      <c r="R36" s="235">
        <v>3750.3289805393842</v>
      </c>
      <c r="S36" s="235">
        <v>3580.5302450727258</v>
      </c>
    </row>
    <row r="37" spans="1:21" s="14" customFormat="1" ht="12.75" customHeight="1">
      <c r="A37" s="15" t="s">
        <v>69</v>
      </c>
      <c r="B37" s="45" t="s">
        <v>147</v>
      </c>
      <c r="C37" s="235">
        <v>655.1580452532869</v>
      </c>
      <c r="D37" s="235">
        <v>669.61583729401741</v>
      </c>
      <c r="E37" s="235">
        <v>667.15829893469129</v>
      </c>
      <c r="F37" s="235">
        <v>643.39323407993822</v>
      </c>
      <c r="G37" s="235">
        <v>624.81143054207882</v>
      </c>
      <c r="H37" s="235">
        <v>607.37221986185125</v>
      </c>
      <c r="I37" s="235">
        <v>729.22841328846448</v>
      </c>
      <c r="J37" s="235">
        <v>537.80333250791489</v>
      </c>
      <c r="K37" s="235">
        <v>473.95494313160691</v>
      </c>
      <c r="L37" s="235">
        <v>564.61515181571758</v>
      </c>
      <c r="M37" s="235">
        <v>730.37925948089344</v>
      </c>
      <c r="N37" s="235">
        <v>615.42819291445664</v>
      </c>
      <c r="O37" s="235">
        <v>648.79725019036141</v>
      </c>
      <c r="P37" s="235">
        <v>708.21685842911097</v>
      </c>
      <c r="Q37" s="235">
        <v>571.34893913263181</v>
      </c>
      <c r="R37" s="235">
        <v>578.28866356300352</v>
      </c>
      <c r="S37" s="235">
        <v>538.40883795150717</v>
      </c>
    </row>
    <row r="38" spans="1:21" s="17" customFormat="1" ht="12.75" customHeight="1">
      <c r="A38" s="15" t="s">
        <v>70</v>
      </c>
      <c r="B38" s="45" t="s">
        <v>148</v>
      </c>
      <c r="C38" s="235">
        <v>1053.6780862026721</v>
      </c>
      <c r="D38" s="235">
        <v>1276.4171736275516</v>
      </c>
      <c r="E38" s="235">
        <v>1145.5068207884499</v>
      </c>
      <c r="F38" s="235">
        <v>1359.8654145573662</v>
      </c>
      <c r="G38" s="235">
        <v>1347.9523950948428</v>
      </c>
      <c r="H38" s="235">
        <v>1266.6692694909602</v>
      </c>
      <c r="I38" s="235">
        <v>1236.7769272871774</v>
      </c>
      <c r="J38" s="235">
        <v>1425.1919927668259</v>
      </c>
      <c r="K38" s="235">
        <v>1754.1989532822838</v>
      </c>
      <c r="L38" s="235">
        <v>1359.9697728777301</v>
      </c>
      <c r="M38" s="235">
        <v>1436.0469035121671</v>
      </c>
      <c r="N38" s="235">
        <v>1449.5971557598405</v>
      </c>
      <c r="O38" s="235">
        <v>1519.7295964655329</v>
      </c>
      <c r="P38" s="235">
        <v>1483.6727499626859</v>
      </c>
      <c r="Q38" s="235">
        <v>1361.5395354799734</v>
      </c>
      <c r="R38" s="235">
        <v>1540.2403808833483</v>
      </c>
      <c r="S38" s="235">
        <v>1315.6755762649764</v>
      </c>
      <c r="T38" s="16"/>
      <c r="U38" s="16"/>
    </row>
    <row r="39" spans="1:21" s="17" customFormat="1" ht="12.75" customHeight="1">
      <c r="A39" s="15" t="s">
        <v>71</v>
      </c>
      <c r="B39" s="45" t="s">
        <v>149</v>
      </c>
      <c r="C39" s="235">
        <v>178.55110425594302</v>
      </c>
      <c r="D39" s="235">
        <v>196.09538573921395</v>
      </c>
      <c r="E39" s="235">
        <v>164.93066711056449</v>
      </c>
      <c r="F39" s="235">
        <v>164.5638873238517</v>
      </c>
      <c r="G39" s="235">
        <v>167.06548132632111</v>
      </c>
      <c r="H39" s="235">
        <v>163.72072323361289</v>
      </c>
      <c r="I39" s="235">
        <v>180.91200898847472</v>
      </c>
      <c r="J39" s="235">
        <v>169.80251303575358</v>
      </c>
      <c r="K39" s="235">
        <v>367.15627188444586</v>
      </c>
      <c r="L39" s="235">
        <v>346.04074665970307</v>
      </c>
      <c r="M39" s="235">
        <v>373.38014692066207</v>
      </c>
      <c r="N39" s="235">
        <v>369.86520541935323</v>
      </c>
      <c r="O39" s="235">
        <v>377.94975606877478</v>
      </c>
      <c r="P39" s="235">
        <v>374.13616187543704</v>
      </c>
      <c r="Q39" s="235">
        <v>465.34778036058719</v>
      </c>
      <c r="R39" s="235">
        <v>450.15424537923838</v>
      </c>
      <c r="S39" s="235">
        <v>290.48485018872003</v>
      </c>
    </row>
    <row r="40" spans="1:21" s="17" customFormat="1" ht="12.75" customHeight="1">
      <c r="A40" s="15" t="s">
        <v>72</v>
      </c>
      <c r="B40" s="34" t="s">
        <v>150</v>
      </c>
      <c r="C40" s="235">
        <v>371299.58312848635</v>
      </c>
      <c r="D40" s="235">
        <v>381167.338140646</v>
      </c>
      <c r="E40" s="235">
        <v>384403.59830508189</v>
      </c>
      <c r="F40" s="235">
        <v>404699.74217902002</v>
      </c>
      <c r="G40" s="235">
        <v>403309.98792923708</v>
      </c>
      <c r="H40" s="235">
        <v>403074.78847611952</v>
      </c>
      <c r="I40" s="235">
        <v>415279.65769311762</v>
      </c>
      <c r="J40" s="235">
        <v>434408.66261444276</v>
      </c>
      <c r="K40" s="235">
        <v>418045.05686600722</v>
      </c>
      <c r="L40" s="235">
        <v>393051.54650411109</v>
      </c>
      <c r="M40" s="235">
        <v>417361.46133143042</v>
      </c>
      <c r="N40" s="235">
        <v>415208.79484591016</v>
      </c>
      <c r="O40" s="235">
        <v>414212.03255904751</v>
      </c>
      <c r="P40" s="235">
        <v>420743.87257923651</v>
      </c>
      <c r="Q40" s="235">
        <v>406731.32161305135</v>
      </c>
      <c r="R40" s="235">
        <v>401346.21769759746</v>
      </c>
      <c r="S40" s="235">
        <v>396977.53758703242</v>
      </c>
    </row>
    <row r="41" spans="1:21" s="17" customFormat="1" ht="12.75" customHeight="1">
      <c r="A41" s="15" t="s">
        <v>73</v>
      </c>
      <c r="B41" s="45" t="s">
        <v>151</v>
      </c>
      <c r="C41" s="235">
        <v>368611.90749520232</v>
      </c>
      <c r="D41" s="235">
        <v>378673.67946925032</v>
      </c>
      <c r="E41" s="235">
        <v>382200.85352618643</v>
      </c>
      <c r="F41" s="235">
        <v>402658.97460294602</v>
      </c>
      <c r="G41" s="235">
        <v>401394.35458043817</v>
      </c>
      <c r="H41" s="235">
        <v>401208.77295304276</v>
      </c>
      <c r="I41" s="235">
        <v>413485.67928274337</v>
      </c>
      <c r="J41" s="235">
        <v>432756.21627767745</v>
      </c>
      <c r="K41" s="235">
        <v>416511.72281534766</v>
      </c>
      <c r="L41" s="235">
        <v>391607.52950200136</v>
      </c>
      <c r="M41" s="235">
        <v>415949.96678889706</v>
      </c>
      <c r="N41" s="235">
        <v>413821.12945625727</v>
      </c>
      <c r="O41" s="235">
        <v>412718.39338822931</v>
      </c>
      <c r="P41" s="235">
        <v>417696.2207720236</v>
      </c>
      <c r="Q41" s="235">
        <v>403502.56142420525</v>
      </c>
      <c r="R41" s="235">
        <v>397936.46426013095</v>
      </c>
      <c r="S41" s="235">
        <v>393463.85933335568</v>
      </c>
    </row>
    <row r="42" spans="1:21" s="17" customFormat="1" ht="12.75" customHeight="1">
      <c r="A42" s="15" t="s">
        <v>74</v>
      </c>
      <c r="B42" s="45" t="s">
        <v>152</v>
      </c>
      <c r="C42" s="235">
        <v>2687.675633284035</v>
      </c>
      <c r="D42" s="235">
        <v>2493.6586713956553</v>
      </c>
      <c r="E42" s="235">
        <v>2202.7447788954782</v>
      </c>
      <c r="F42" s="235">
        <v>2040.7675760739698</v>
      </c>
      <c r="G42" s="235">
        <v>1915.6333487989268</v>
      </c>
      <c r="H42" s="235">
        <v>1866.0155230767803</v>
      </c>
      <c r="I42" s="235">
        <v>1793.978410374257</v>
      </c>
      <c r="J42" s="235">
        <v>1652.4463367653211</v>
      </c>
      <c r="K42" s="235">
        <v>1533.3340506595409</v>
      </c>
      <c r="L42" s="235">
        <v>1444.0170021097349</v>
      </c>
      <c r="M42" s="235">
        <v>1411.4945425333653</v>
      </c>
      <c r="N42" s="235">
        <v>1387.6653896528685</v>
      </c>
      <c r="O42" s="235">
        <v>1493.6391708182059</v>
      </c>
      <c r="P42" s="235">
        <v>3047.6518072129347</v>
      </c>
      <c r="Q42" s="235">
        <v>3228.7601888461209</v>
      </c>
      <c r="R42" s="235">
        <v>3409.753437466537</v>
      </c>
      <c r="S42" s="235">
        <v>3513.6782536767514</v>
      </c>
    </row>
    <row r="43" spans="1:21" s="18" customFormat="1" ht="12.75" customHeight="1">
      <c r="A43" s="15" t="s">
        <v>75</v>
      </c>
      <c r="B43" s="34" t="s">
        <v>153</v>
      </c>
      <c r="C43" s="235">
        <v>38713.442056177031</v>
      </c>
      <c r="D43" s="235">
        <v>36915.935248798371</v>
      </c>
      <c r="E43" s="235">
        <v>34612.119523255002</v>
      </c>
      <c r="F43" s="235">
        <v>31352.988468135383</v>
      </c>
      <c r="G43" s="235">
        <v>31142.440480538564</v>
      </c>
      <c r="H43" s="235">
        <v>29951.564628766271</v>
      </c>
      <c r="I43" s="235">
        <v>29115.519182979773</v>
      </c>
      <c r="J43" s="235">
        <v>27891.991640023582</v>
      </c>
      <c r="K43" s="235">
        <v>26489.898962584564</v>
      </c>
      <c r="L43" s="235">
        <v>26378.982934975429</v>
      </c>
      <c r="M43" s="235">
        <v>24265.183909064959</v>
      </c>
      <c r="N43" s="235">
        <v>23717.18285734778</v>
      </c>
      <c r="O43" s="235">
        <v>22782.189906281605</v>
      </c>
      <c r="P43" s="235">
        <v>22275.207344713566</v>
      </c>
      <c r="Q43" s="235">
        <v>21665.11795145115</v>
      </c>
      <c r="R43" s="235">
        <v>21434.803357995224</v>
      </c>
      <c r="S43" s="235">
        <v>21305.277491596928</v>
      </c>
    </row>
    <row r="44" spans="1:21" s="17" customFormat="1" ht="12.75" customHeight="1">
      <c r="A44" s="15" t="s">
        <v>76</v>
      </c>
      <c r="B44" s="45" t="s">
        <v>154</v>
      </c>
      <c r="C44" s="235">
        <v>38.08354490315628</v>
      </c>
      <c r="D44" s="235">
        <v>37.684612204050104</v>
      </c>
      <c r="E44" s="235">
        <v>41.715331728547156</v>
      </c>
      <c r="F44" s="235">
        <v>45.14179701691657</v>
      </c>
      <c r="G44" s="235">
        <v>44.016599622830256</v>
      </c>
      <c r="H44" s="235">
        <v>43.54199688368309</v>
      </c>
      <c r="I44" s="235">
        <v>42.965665854508842</v>
      </c>
      <c r="J44" s="235">
        <v>41.14436974969567</v>
      </c>
      <c r="K44" s="235">
        <v>43.317811418814273</v>
      </c>
      <c r="L44" s="235">
        <v>89.551642557953954</v>
      </c>
      <c r="M44" s="235">
        <v>87.699998488005022</v>
      </c>
      <c r="N44" s="235">
        <v>81.623457608256302</v>
      </c>
      <c r="O44" s="235">
        <v>77.895321473778736</v>
      </c>
      <c r="P44" s="235">
        <v>80.417032608602426</v>
      </c>
      <c r="Q44" s="235">
        <v>85.314135035240753</v>
      </c>
      <c r="R44" s="235">
        <v>91.390032115038892</v>
      </c>
      <c r="S44" s="235">
        <v>94.316621494767716</v>
      </c>
    </row>
    <row r="45" spans="1:21" s="14" customFormat="1" ht="12.75" customHeight="1">
      <c r="A45" s="15" t="s">
        <v>77</v>
      </c>
      <c r="B45" s="45" t="s">
        <v>155</v>
      </c>
      <c r="C45" s="235">
        <v>38675.358511273873</v>
      </c>
      <c r="D45" s="235">
        <v>36878.250636594319</v>
      </c>
      <c r="E45" s="235">
        <v>34570.404191526453</v>
      </c>
      <c r="F45" s="235">
        <v>31307.846671118466</v>
      </c>
      <c r="G45" s="235">
        <v>31098.423880915732</v>
      </c>
      <c r="H45" s="235">
        <v>29908.022631882588</v>
      </c>
      <c r="I45" s="235">
        <v>29072.553517125263</v>
      </c>
      <c r="J45" s="235">
        <v>27850.847270273887</v>
      </c>
      <c r="K45" s="235">
        <v>26446.581151165748</v>
      </c>
      <c r="L45" s="235">
        <v>26289.431292417474</v>
      </c>
      <c r="M45" s="235">
        <v>24177.483910576953</v>
      </c>
      <c r="N45" s="235">
        <v>23635.559399739523</v>
      </c>
      <c r="O45" s="235">
        <v>22704.294584807827</v>
      </c>
      <c r="P45" s="235">
        <v>22194.790312104964</v>
      </c>
      <c r="Q45" s="235">
        <v>21579.803816415908</v>
      </c>
      <c r="R45" s="235">
        <v>21343.413325880185</v>
      </c>
      <c r="S45" s="235">
        <v>21210.960870102161</v>
      </c>
    </row>
    <row r="46" spans="1:21" s="14" customFormat="1" ht="12.75" customHeight="1">
      <c r="A46" s="15">
        <v>37</v>
      </c>
      <c r="B46" s="48" t="s">
        <v>156</v>
      </c>
      <c r="C46" s="235">
        <v>706.45887822437464</v>
      </c>
      <c r="D46" s="235">
        <v>867.05653611274988</v>
      </c>
      <c r="E46" s="235">
        <v>514.74209949918907</v>
      </c>
      <c r="F46" s="235">
        <v>477.27166970284344</v>
      </c>
      <c r="G46" s="235">
        <v>480.24678040258766</v>
      </c>
      <c r="H46" s="235">
        <v>473.7149791427143</v>
      </c>
      <c r="I46" s="235">
        <v>538.23064345432101</v>
      </c>
      <c r="J46" s="235">
        <v>541.81492924326824</v>
      </c>
      <c r="K46" s="235">
        <v>559.19124460979447</v>
      </c>
      <c r="L46" s="235">
        <v>501.3884598437628</v>
      </c>
      <c r="M46" s="235">
        <v>487.10705315777039</v>
      </c>
      <c r="N46" s="235">
        <v>462.41025238762649</v>
      </c>
      <c r="O46" s="235">
        <v>447.40079163079366</v>
      </c>
      <c r="P46" s="235">
        <v>453.91102386006673</v>
      </c>
      <c r="Q46" s="235">
        <v>485.00279322403412</v>
      </c>
      <c r="R46" s="235">
        <v>524.5661645869726</v>
      </c>
      <c r="S46" s="235">
        <v>532.98735252114625</v>
      </c>
    </row>
    <row r="47" spans="1:21" s="14" customFormat="1" ht="12.75" customHeight="1">
      <c r="A47" s="15" t="s">
        <v>78</v>
      </c>
      <c r="B47" s="48" t="s">
        <v>157</v>
      </c>
      <c r="C47" s="235">
        <v>37968.899633049499</v>
      </c>
      <c r="D47" s="235">
        <v>36011.194100481567</v>
      </c>
      <c r="E47" s="235">
        <v>34055.662092027262</v>
      </c>
      <c r="F47" s="235">
        <v>30830.575001415622</v>
      </c>
      <c r="G47" s="235">
        <v>30618.177100513145</v>
      </c>
      <c r="H47" s="235">
        <v>29434.307652739873</v>
      </c>
      <c r="I47" s="235">
        <v>28534.322873670942</v>
      </c>
      <c r="J47" s="235">
        <v>27309.032341030619</v>
      </c>
      <c r="K47" s="235">
        <v>25887.389906555953</v>
      </c>
      <c r="L47" s="235">
        <v>25788.042832573712</v>
      </c>
      <c r="M47" s="235">
        <v>23690.376857419182</v>
      </c>
      <c r="N47" s="235">
        <v>23173.149147351894</v>
      </c>
      <c r="O47" s="235">
        <v>22256.893793177034</v>
      </c>
      <c r="P47" s="235">
        <v>21740.879288244898</v>
      </c>
      <c r="Q47" s="235">
        <v>21094.801023191874</v>
      </c>
      <c r="R47" s="235">
        <v>20818.847161293212</v>
      </c>
      <c r="S47" s="235">
        <v>20677.973517581013</v>
      </c>
    </row>
    <row r="48" spans="1:21" s="14" customFormat="1" ht="12.75" customHeight="1">
      <c r="A48" s="15" t="s">
        <v>79</v>
      </c>
      <c r="B48" s="34" t="s">
        <v>34</v>
      </c>
      <c r="C48" s="235">
        <v>11070.690401992601</v>
      </c>
      <c r="D48" s="235">
        <v>11173.948598277271</v>
      </c>
      <c r="E48" s="235">
        <v>10568.043970208113</v>
      </c>
      <c r="F48" s="235">
        <v>10010.375835573375</v>
      </c>
      <c r="G48" s="235">
        <v>9740.7855315901616</v>
      </c>
      <c r="H48" s="235">
        <v>9197.8011945798971</v>
      </c>
      <c r="I48" s="235">
        <v>9779.2703613453923</v>
      </c>
      <c r="J48" s="235">
        <v>8666.1141500434314</v>
      </c>
      <c r="K48" s="235">
        <v>8971.3107702239067</v>
      </c>
      <c r="L48" s="235">
        <v>8859.3600525661968</v>
      </c>
      <c r="M48" s="235">
        <v>8985.4466616068275</v>
      </c>
      <c r="N48" s="235">
        <v>9272.8654459041281</v>
      </c>
      <c r="O48" s="235">
        <v>9155.5371796878935</v>
      </c>
      <c r="P48" s="235">
        <v>9609.0168474645761</v>
      </c>
      <c r="Q48" s="235">
        <v>9733.6276286510401</v>
      </c>
      <c r="R48" s="235">
        <v>10703.847724649384</v>
      </c>
      <c r="S48" s="235">
        <v>11112.933360913459</v>
      </c>
    </row>
    <row r="49" spans="1:20" s="14" customFormat="1" ht="12.75" customHeight="1">
      <c r="A49" s="15" t="s">
        <v>80</v>
      </c>
      <c r="B49" s="45" t="s">
        <v>158</v>
      </c>
      <c r="C49" s="235">
        <v>5460.6115744158087</v>
      </c>
      <c r="D49" s="235">
        <v>5405.3292384692677</v>
      </c>
      <c r="E49" s="235">
        <v>5118.2468883995689</v>
      </c>
      <c r="F49" s="235">
        <v>4938.766549054104</v>
      </c>
      <c r="G49" s="235">
        <v>4806.091001622176</v>
      </c>
      <c r="H49" s="235">
        <v>4518.7546491588255</v>
      </c>
      <c r="I49" s="235">
        <v>4797.7655936661495</v>
      </c>
      <c r="J49" s="235">
        <v>4247.5165671559644</v>
      </c>
      <c r="K49" s="235">
        <v>4374.7185668994789</v>
      </c>
      <c r="L49" s="235">
        <v>3535.9427570760081</v>
      </c>
      <c r="M49" s="235">
        <v>3544.6961060156395</v>
      </c>
      <c r="N49" s="235">
        <v>3585.0365897844181</v>
      </c>
      <c r="O49" s="235">
        <v>3583.1066372705582</v>
      </c>
      <c r="P49" s="235">
        <v>3772.2508003581916</v>
      </c>
      <c r="Q49" s="235">
        <v>3868.4419656568489</v>
      </c>
      <c r="R49" s="235">
        <v>4227.150344778679</v>
      </c>
      <c r="S49" s="235">
        <v>4385.7548170076152</v>
      </c>
    </row>
    <row r="50" spans="1:20" s="14" customFormat="1" ht="12.75" customHeight="1">
      <c r="A50" s="15" t="s">
        <v>81</v>
      </c>
      <c r="B50" s="45" t="s">
        <v>159</v>
      </c>
      <c r="C50" s="235">
        <v>5610.0788275767927</v>
      </c>
      <c r="D50" s="235">
        <v>5768.6193598080044</v>
      </c>
      <c r="E50" s="235">
        <v>5449.797081808545</v>
      </c>
      <c r="F50" s="235">
        <v>5071.6092865192713</v>
      </c>
      <c r="G50" s="235">
        <v>4934.6945299679865</v>
      </c>
      <c r="H50" s="235">
        <v>4679.0465454210716</v>
      </c>
      <c r="I50" s="235">
        <v>4981.5047676792437</v>
      </c>
      <c r="J50" s="235">
        <v>4418.5975828874671</v>
      </c>
      <c r="K50" s="235">
        <v>4596.5922033244278</v>
      </c>
      <c r="L50" s="235">
        <v>5323.4172954901887</v>
      </c>
      <c r="M50" s="235">
        <v>5440.7505555911875</v>
      </c>
      <c r="N50" s="235">
        <v>5687.8288561197096</v>
      </c>
      <c r="O50" s="235">
        <v>5572.4305424173344</v>
      </c>
      <c r="P50" s="235">
        <v>5836.7660471063846</v>
      </c>
      <c r="Q50" s="235">
        <v>5865.1856629941904</v>
      </c>
      <c r="R50" s="235">
        <v>6476.6973798707049</v>
      </c>
      <c r="S50" s="235">
        <v>6727.1785439058431</v>
      </c>
    </row>
    <row r="51" spans="1:20" s="14" customFormat="1" ht="12.75" customHeight="1">
      <c r="A51" s="15" t="s">
        <v>82</v>
      </c>
      <c r="B51" s="34" t="s">
        <v>160</v>
      </c>
      <c r="C51" s="235">
        <v>23981.647920081221</v>
      </c>
      <c r="D51" s="235">
        <v>25782.378574481096</v>
      </c>
      <c r="E51" s="235">
        <v>24273.283967148491</v>
      </c>
      <c r="F51" s="235">
        <v>22426.781423466986</v>
      </c>
      <c r="G51" s="235">
        <v>21931.074530052465</v>
      </c>
      <c r="H51" s="235">
        <v>21117.970375418023</v>
      </c>
      <c r="I51" s="235">
        <v>22275.073047556085</v>
      </c>
      <c r="J51" s="235">
        <v>19949.83503684762</v>
      </c>
      <c r="K51" s="235">
        <v>21093.725617716918</v>
      </c>
      <c r="L51" s="235">
        <v>19610.539336692644</v>
      </c>
      <c r="M51" s="235">
        <v>21289.278052525256</v>
      </c>
      <c r="N51" s="235">
        <v>20418.82642462169</v>
      </c>
      <c r="O51" s="235">
        <v>20131.194819221011</v>
      </c>
      <c r="P51" s="235">
        <v>20799.492453377796</v>
      </c>
      <c r="Q51" s="235">
        <v>21614.475778359272</v>
      </c>
      <c r="R51" s="235">
        <v>20145.407550700817</v>
      </c>
      <c r="S51" s="235">
        <v>20769.433130678128</v>
      </c>
    </row>
    <row r="52" spans="1:20" s="14" customFormat="1" ht="12.75" customHeight="1">
      <c r="A52" s="15" t="s">
        <v>33</v>
      </c>
      <c r="B52" s="45" t="s">
        <v>161</v>
      </c>
      <c r="C52" s="235">
        <v>2937.2801461221097</v>
      </c>
      <c r="D52" s="235">
        <v>3264.4124481775325</v>
      </c>
      <c r="E52" s="235">
        <v>2671.3325230264722</v>
      </c>
      <c r="F52" s="235">
        <v>2250.1445084289094</v>
      </c>
      <c r="G52" s="235">
        <v>2135.005659992079</v>
      </c>
      <c r="H52" s="235">
        <v>2039.7957989270833</v>
      </c>
      <c r="I52" s="235">
        <v>2302.912829816059</v>
      </c>
      <c r="J52" s="235">
        <v>2023.8670571288817</v>
      </c>
      <c r="K52" s="235">
        <v>2270.6483952833369</v>
      </c>
      <c r="L52" s="235">
        <v>2345.3253519261166</v>
      </c>
      <c r="M52" s="235">
        <v>2401.3299462500863</v>
      </c>
      <c r="N52" s="235">
        <v>1826.8668333839869</v>
      </c>
      <c r="O52" s="235">
        <v>1835.4563943592934</v>
      </c>
      <c r="P52" s="235">
        <v>1953.1707363734404</v>
      </c>
      <c r="Q52" s="235">
        <v>2362.4137562011847</v>
      </c>
      <c r="R52" s="235">
        <v>1933.5539757667812</v>
      </c>
      <c r="S52" s="235">
        <v>2029.1658534380501</v>
      </c>
      <c r="T52" s="37"/>
    </row>
    <row r="53" spans="1:20" s="14" customFormat="1" ht="12.75" customHeight="1">
      <c r="A53" s="15" t="s">
        <v>83</v>
      </c>
      <c r="B53" s="45" t="s">
        <v>162</v>
      </c>
      <c r="C53" s="235">
        <v>8609.9612440915007</v>
      </c>
      <c r="D53" s="235">
        <v>9037.0547190818143</v>
      </c>
      <c r="E53" s="235">
        <v>8265.1010376101494</v>
      </c>
      <c r="F53" s="235">
        <v>7564.5897057711372</v>
      </c>
      <c r="G53" s="235">
        <v>7781.347471817493</v>
      </c>
      <c r="H53" s="235">
        <v>7808.7337208590516</v>
      </c>
      <c r="I53" s="235">
        <v>8176.4364566553104</v>
      </c>
      <c r="J53" s="235">
        <v>7229.5918268466166</v>
      </c>
      <c r="K53" s="235">
        <v>7386.9368214942151</v>
      </c>
      <c r="L53" s="235">
        <v>7133.9466873481806</v>
      </c>
      <c r="M53" s="235">
        <v>7605.0739488537674</v>
      </c>
      <c r="N53" s="235">
        <v>7740.263017293697</v>
      </c>
      <c r="O53" s="235">
        <v>7610.417031631031</v>
      </c>
      <c r="P53" s="235">
        <v>7791.1110098388899</v>
      </c>
      <c r="Q53" s="235">
        <v>8243.9756217540198</v>
      </c>
      <c r="R53" s="235">
        <v>7856.7371270768626</v>
      </c>
      <c r="S53" s="235">
        <v>8054.7388333303961</v>
      </c>
    </row>
    <row r="54" spans="1:20" s="14" customFormat="1" ht="12.75" customHeight="1">
      <c r="A54" s="15" t="s">
        <v>84</v>
      </c>
      <c r="B54" s="45" t="s">
        <v>163</v>
      </c>
      <c r="C54" s="235">
        <v>12434.406529867611</v>
      </c>
      <c r="D54" s="235">
        <v>13480.911407221749</v>
      </c>
      <c r="E54" s="235">
        <v>13336.850406511867</v>
      </c>
      <c r="F54" s="235">
        <v>12612.047209266937</v>
      </c>
      <c r="G54" s="235">
        <v>12014.721398242895</v>
      </c>
      <c r="H54" s="235">
        <v>11269.440855631887</v>
      </c>
      <c r="I54" s="235">
        <v>11795.723761084715</v>
      </c>
      <c r="J54" s="235">
        <v>10696.376152872122</v>
      </c>
      <c r="K54" s="235">
        <v>11436.140400939365</v>
      </c>
      <c r="L54" s="235">
        <v>10131.267297418348</v>
      </c>
      <c r="M54" s="235">
        <v>11282.874157421404</v>
      </c>
      <c r="N54" s="235">
        <v>10851.696573944006</v>
      </c>
      <c r="O54" s="235">
        <v>10685.321393230686</v>
      </c>
      <c r="P54" s="235">
        <v>11055.210707165465</v>
      </c>
      <c r="Q54" s="235">
        <v>11008.086400404069</v>
      </c>
      <c r="R54" s="235">
        <v>10355.116447857172</v>
      </c>
      <c r="S54" s="235">
        <v>10685.528443909681</v>
      </c>
    </row>
    <row r="55" spans="1:20" s="14" customFormat="1" ht="12.75" customHeight="1">
      <c r="A55" s="15" t="s">
        <v>85</v>
      </c>
      <c r="B55" s="34" t="s">
        <v>107</v>
      </c>
      <c r="C55" s="235">
        <v>59925.620314037034</v>
      </c>
      <c r="D55" s="235">
        <v>69450.331014058043</v>
      </c>
      <c r="E55" s="235">
        <v>71777.97618554272</v>
      </c>
      <c r="F55" s="235">
        <v>71475.504499526738</v>
      </c>
      <c r="G55" s="235">
        <v>83608.108396560798</v>
      </c>
      <c r="H55" s="235">
        <v>84407.777153339412</v>
      </c>
      <c r="I55" s="235">
        <v>87746.405550117663</v>
      </c>
      <c r="J55" s="235">
        <v>97311.69520070625</v>
      </c>
      <c r="K55" s="235">
        <v>97810.266011706772</v>
      </c>
      <c r="L55" s="235">
        <v>87675.03986235823</v>
      </c>
      <c r="M55" s="235">
        <v>89705.998499356923</v>
      </c>
      <c r="N55" s="235">
        <v>85448.480908429381</v>
      </c>
      <c r="O55" s="235">
        <v>90691.633946330039</v>
      </c>
      <c r="P55" s="235">
        <v>91893.560763082758</v>
      </c>
      <c r="Q55" s="235">
        <v>89900.046920748646</v>
      </c>
      <c r="R55" s="235">
        <v>91676.062902007587</v>
      </c>
      <c r="S55" s="235">
        <v>92101.71002415019</v>
      </c>
    </row>
    <row r="56" spans="1:20" s="14" customFormat="1" ht="12.75" customHeight="1">
      <c r="A56" s="15" t="s">
        <v>86</v>
      </c>
      <c r="B56" s="45" t="s">
        <v>164</v>
      </c>
      <c r="C56" s="235">
        <v>2341.2850020814985</v>
      </c>
      <c r="D56" s="235">
        <v>2181.1498578189839</v>
      </c>
      <c r="E56" s="235">
        <v>2029.8864264828442</v>
      </c>
      <c r="F56" s="235">
        <v>1997.1459225960791</v>
      </c>
      <c r="G56" s="235">
        <v>1903.6671336771574</v>
      </c>
      <c r="H56" s="235">
        <v>1726.5472427297814</v>
      </c>
      <c r="I56" s="235">
        <v>1689.3596026865341</v>
      </c>
      <c r="J56" s="235">
        <v>1643.5638546918476</v>
      </c>
      <c r="K56" s="235">
        <v>1836.5523787274815</v>
      </c>
      <c r="L56" s="235">
        <v>1338.8311334174296</v>
      </c>
      <c r="M56" s="235">
        <v>1361.3287579422654</v>
      </c>
      <c r="N56" s="235">
        <v>1367.4504983119687</v>
      </c>
      <c r="O56" s="235">
        <v>1238.0309161438443</v>
      </c>
      <c r="P56" s="235">
        <v>1242.4249062379542</v>
      </c>
      <c r="Q56" s="235">
        <v>1178.3272980887061</v>
      </c>
      <c r="R56" s="235">
        <v>1315.8983413900899</v>
      </c>
      <c r="S56" s="235">
        <v>1297.2675968209658</v>
      </c>
    </row>
    <row r="57" spans="1:20" s="14" customFormat="1" ht="12.75" customHeight="1">
      <c r="A57" s="15" t="s">
        <v>87</v>
      </c>
      <c r="B57" s="45" t="s">
        <v>165</v>
      </c>
      <c r="C57" s="235">
        <v>13365.420485511289</v>
      </c>
      <c r="D57" s="235">
        <v>15445.32160979481</v>
      </c>
      <c r="E57" s="235">
        <v>16957.961963117297</v>
      </c>
      <c r="F57" s="235">
        <v>17107.559057931212</v>
      </c>
      <c r="G57" s="235">
        <v>17337.785161327272</v>
      </c>
      <c r="H57" s="235">
        <v>17389.290605364829</v>
      </c>
      <c r="I57" s="235">
        <v>18222.702533042018</v>
      </c>
      <c r="J57" s="235">
        <v>18724.508165952047</v>
      </c>
      <c r="K57" s="235">
        <v>18160.597729712052</v>
      </c>
      <c r="L57" s="235">
        <v>19666.603776876364</v>
      </c>
      <c r="M57" s="235">
        <v>20107.913249054996</v>
      </c>
      <c r="N57" s="235">
        <v>20849.050983324807</v>
      </c>
      <c r="O57" s="235">
        <v>20926.091539995308</v>
      </c>
      <c r="P57" s="235">
        <v>21101.063974555826</v>
      </c>
      <c r="Q57" s="235">
        <v>19320.925701115688</v>
      </c>
      <c r="R57" s="235">
        <v>19604.140156691366</v>
      </c>
      <c r="S57" s="235">
        <v>19837.013154729138</v>
      </c>
    </row>
    <row r="58" spans="1:20" s="14" customFormat="1" ht="12.75" customHeight="1">
      <c r="A58" s="15" t="s">
        <v>88</v>
      </c>
      <c r="B58" s="45" t="s">
        <v>8</v>
      </c>
      <c r="C58" s="235">
        <v>6021.5572383822364</v>
      </c>
      <c r="D58" s="235">
        <v>13753.085096130109</v>
      </c>
      <c r="E58" s="235">
        <v>15840.002924202567</v>
      </c>
      <c r="F58" s="235">
        <v>14863.932625689999</v>
      </c>
      <c r="G58" s="235">
        <v>25498.391321228446</v>
      </c>
      <c r="H58" s="235">
        <v>23040.803647996891</v>
      </c>
      <c r="I58" s="235">
        <v>23416.404041994916</v>
      </c>
      <c r="J58" s="235">
        <v>31771.304022992408</v>
      </c>
      <c r="K58" s="235">
        <v>32351.580099639639</v>
      </c>
      <c r="L58" s="235">
        <v>25538.358514766798</v>
      </c>
      <c r="M58" s="235">
        <v>27769.259452183549</v>
      </c>
      <c r="N58" s="235">
        <v>23764.10925684619</v>
      </c>
      <c r="O58" s="235">
        <v>27313.410229321147</v>
      </c>
      <c r="P58" s="235">
        <v>27144.542448258107</v>
      </c>
      <c r="Q58" s="235">
        <v>26092.289399769365</v>
      </c>
      <c r="R58" s="235">
        <v>28154.783472065403</v>
      </c>
      <c r="S58" s="235">
        <v>29196.473323387498</v>
      </c>
    </row>
    <row r="59" spans="1:20" s="14" customFormat="1" ht="12.75" customHeight="1">
      <c r="A59" s="15" t="s">
        <v>89</v>
      </c>
      <c r="B59" s="45" t="s">
        <v>35</v>
      </c>
      <c r="C59" s="235">
        <v>23914.471053816211</v>
      </c>
      <c r="D59" s="235">
        <v>23273.464307578906</v>
      </c>
      <c r="E59" s="235">
        <v>23055.521037357339</v>
      </c>
      <c r="F59" s="235">
        <v>23454.858699097262</v>
      </c>
      <c r="G59" s="235">
        <v>24125.465688572625</v>
      </c>
      <c r="H59" s="235">
        <v>27718.092664816922</v>
      </c>
      <c r="I59" s="235">
        <v>29048.584984425175</v>
      </c>
      <c r="J59" s="235">
        <v>30577.934263413626</v>
      </c>
      <c r="K59" s="235">
        <v>30750.646376233199</v>
      </c>
      <c r="L59" s="235">
        <v>28021.579193225196</v>
      </c>
      <c r="M59" s="235">
        <v>26604.899202918281</v>
      </c>
      <c r="N59" s="235">
        <v>25980.767862986846</v>
      </c>
      <c r="O59" s="235">
        <v>27968.170958278028</v>
      </c>
      <c r="P59" s="235">
        <v>28068.793979306181</v>
      </c>
      <c r="Q59" s="235">
        <v>27298.956899669764</v>
      </c>
      <c r="R59" s="235">
        <v>27027.25320993728</v>
      </c>
      <c r="S59" s="235">
        <v>26041.937148370023</v>
      </c>
    </row>
    <row r="60" spans="1:20" s="14" customFormat="1" ht="12.75" customHeight="1">
      <c r="A60" s="15" t="s">
        <v>90</v>
      </c>
      <c r="B60" s="45" t="s">
        <v>166</v>
      </c>
      <c r="C60" s="235">
        <v>10653.336468295831</v>
      </c>
      <c r="D60" s="235">
        <v>11121.549345486223</v>
      </c>
      <c r="E60" s="235">
        <v>10256.924886498822</v>
      </c>
      <c r="F60" s="235">
        <v>10453.014823339297</v>
      </c>
      <c r="G60" s="235">
        <v>11041.453867162762</v>
      </c>
      <c r="H60" s="235">
        <v>10860.513447312898</v>
      </c>
      <c r="I60" s="235">
        <v>11498.815226484248</v>
      </c>
      <c r="J60" s="235">
        <v>11047.435007875509</v>
      </c>
      <c r="K60" s="235">
        <v>11141.724595969947</v>
      </c>
      <c r="L60" s="235">
        <v>9603.8098901677822</v>
      </c>
      <c r="M60" s="235">
        <v>10245.982794513136</v>
      </c>
      <c r="N60" s="235">
        <v>10318.256704797604</v>
      </c>
      <c r="O60" s="235">
        <v>10161.215776229352</v>
      </c>
      <c r="P60" s="235">
        <v>10758.296272684689</v>
      </c>
      <c r="Q60" s="235">
        <v>11068.679572659918</v>
      </c>
      <c r="R60" s="235">
        <v>11030.834129682706</v>
      </c>
      <c r="S60" s="235">
        <v>11090.890713087558</v>
      </c>
    </row>
    <row r="61" spans="1:20" s="14" customFormat="1" ht="12.75" customHeight="1">
      <c r="A61" s="15" t="s">
        <v>91</v>
      </c>
      <c r="B61" s="45" t="s">
        <v>167</v>
      </c>
      <c r="C61" s="235">
        <v>3629.5500659499698</v>
      </c>
      <c r="D61" s="235">
        <v>3675.7607972490073</v>
      </c>
      <c r="E61" s="235">
        <v>3637.67894788386</v>
      </c>
      <c r="F61" s="235">
        <v>3598.9933708728781</v>
      </c>
      <c r="G61" s="235">
        <v>3701.3452245925355</v>
      </c>
      <c r="H61" s="235">
        <v>3672.5295451180918</v>
      </c>
      <c r="I61" s="235">
        <v>3870.5391614847567</v>
      </c>
      <c r="J61" s="235">
        <v>3546.9498857808121</v>
      </c>
      <c r="K61" s="235">
        <v>3569.1648314244485</v>
      </c>
      <c r="L61" s="235">
        <v>3505.8573539046533</v>
      </c>
      <c r="M61" s="235">
        <v>3616.6150427446792</v>
      </c>
      <c r="N61" s="235">
        <v>3168.8456021619695</v>
      </c>
      <c r="O61" s="235">
        <v>3084.7145263623543</v>
      </c>
      <c r="P61" s="235">
        <v>3578.4391820400074</v>
      </c>
      <c r="Q61" s="235">
        <v>4940.8680494452001</v>
      </c>
      <c r="R61" s="235">
        <v>4543.1535922407429</v>
      </c>
      <c r="S61" s="235">
        <v>4638.1280877549998</v>
      </c>
    </row>
    <row r="62" spans="1:20" s="14" customFormat="1" ht="12.75" customHeight="1">
      <c r="A62" s="15" t="s">
        <v>92</v>
      </c>
      <c r="B62" s="34" t="s">
        <v>168</v>
      </c>
      <c r="C62" s="235">
        <v>4770.9313170800842</v>
      </c>
      <c r="D62" s="235">
        <v>5331.2221875368032</v>
      </c>
      <c r="E62" s="235">
        <v>5406.4815948055011</v>
      </c>
      <c r="F62" s="235">
        <v>4798.9429569985741</v>
      </c>
      <c r="G62" s="235">
        <v>4624.2340278372203</v>
      </c>
      <c r="H62" s="235">
        <v>4522.7834280235893</v>
      </c>
      <c r="I62" s="235">
        <v>4948.0990837985955</v>
      </c>
      <c r="J62" s="235">
        <v>3805.6099409621997</v>
      </c>
      <c r="K62" s="235">
        <v>4085.3509447407077</v>
      </c>
      <c r="L62" s="235">
        <v>4102.4186493127418</v>
      </c>
      <c r="M62" s="235">
        <v>4397.1963042583056</v>
      </c>
      <c r="N62" s="235">
        <v>4170.429562626322</v>
      </c>
      <c r="O62" s="235">
        <v>4115.0950276729636</v>
      </c>
      <c r="P62" s="235">
        <v>4261.5011013809835</v>
      </c>
      <c r="Q62" s="235">
        <v>3729.1126518062192</v>
      </c>
      <c r="R62" s="235">
        <v>3700.9572219363672</v>
      </c>
      <c r="S62" s="235">
        <v>3855.3211209451538</v>
      </c>
    </row>
    <row r="63" spans="1:20" s="14" customFormat="1" ht="12.75" customHeight="1">
      <c r="A63" s="15" t="s">
        <v>36</v>
      </c>
      <c r="B63" s="34" t="s">
        <v>108</v>
      </c>
      <c r="C63" s="235">
        <v>4761.0456262395646</v>
      </c>
      <c r="D63" s="235">
        <v>5136.3237947437765</v>
      </c>
      <c r="E63" s="235">
        <v>4312.4976125084204</v>
      </c>
      <c r="F63" s="235">
        <v>4134.8825612880664</v>
      </c>
      <c r="G63" s="235">
        <v>4530.3980867233822</v>
      </c>
      <c r="H63" s="235">
        <v>4487.5254661003055</v>
      </c>
      <c r="I63" s="235">
        <v>4601.5938128101134</v>
      </c>
      <c r="J63" s="235">
        <v>4200.4426237814278</v>
      </c>
      <c r="K63" s="235">
        <v>4496.6030698745253</v>
      </c>
      <c r="L63" s="235">
        <v>3453.5709862183567</v>
      </c>
      <c r="M63" s="235">
        <v>3397.5855689489467</v>
      </c>
      <c r="N63" s="235">
        <v>3673.6714280505812</v>
      </c>
      <c r="O63" s="235">
        <v>3571.1780434914526</v>
      </c>
      <c r="P63" s="235">
        <v>3676.2447057071913</v>
      </c>
      <c r="Q63" s="235">
        <v>3632.4139919207582</v>
      </c>
      <c r="R63" s="235">
        <v>3767.5897649761746</v>
      </c>
      <c r="S63" s="235">
        <v>3960.7760557303091</v>
      </c>
    </row>
    <row r="64" spans="1:20" s="14" customFormat="1" ht="12.75" customHeight="1">
      <c r="A64" s="15" t="s">
        <v>37</v>
      </c>
      <c r="B64" s="34" t="s">
        <v>109</v>
      </c>
      <c r="C64" s="235">
        <v>2143.8962812375689</v>
      </c>
      <c r="D64" s="235">
        <v>2417.5110536601451</v>
      </c>
      <c r="E64" s="235">
        <v>2408.6742501335998</v>
      </c>
      <c r="F64" s="235">
        <v>2196.9415868218994</v>
      </c>
      <c r="G64" s="235">
        <v>2012.7061256142556</v>
      </c>
      <c r="H64" s="235">
        <v>2030.1138050906682</v>
      </c>
      <c r="I64" s="235">
        <v>2277.0548180118221</v>
      </c>
      <c r="J64" s="235">
        <v>1856.7599728579467</v>
      </c>
      <c r="K64" s="235">
        <v>2092.4150982258157</v>
      </c>
      <c r="L64" s="235">
        <v>1889.3413794193525</v>
      </c>
      <c r="M64" s="235">
        <v>1967.6787398375623</v>
      </c>
      <c r="N64" s="235">
        <v>1764.8304031635862</v>
      </c>
      <c r="O64" s="235">
        <v>1809.6243811729605</v>
      </c>
      <c r="P64" s="235">
        <v>2030.4739127453145</v>
      </c>
      <c r="Q64" s="235">
        <v>1903.8298787807612</v>
      </c>
      <c r="R64" s="235">
        <v>1866.1939357399149</v>
      </c>
      <c r="S64" s="235">
        <v>1998.5887011467125</v>
      </c>
    </row>
    <row r="65" spans="1:21" s="14" customFormat="1" ht="12.75" customHeight="1">
      <c r="A65" s="15" t="s">
        <v>38</v>
      </c>
      <c r="B65" s="34" t="s">
        <v>169</v>
      </c>
      <c r="C65" s="235">
        <v>912.94892358413995</v>
      </c>
      <c r="D65" s="235">
        <v>983.49897861290458</v>
      </c>
      <c r="E65" s="235">
        <v>968.89855892583898</v>
      </c>
      <c r="F65" s="235">
        <v>1055.0024093181701</v>
      </c>
      <c r="G65" s="235">
        <v>1109.7123353591755</v>
      </c>
      <c r="H65" s="235">
        <v>1158.425829198128</v>
      </c>
      <c r="I65" s="235">
        <v>1346.4616808777332</v>
      </c>
      <c r="J65" s="235">
        <v>1191.05087722901</v>
      </c>
      <c r="K65" s="235">
        <v>1277.0595073895083</v>
      </c>
      <c r="L65" s="235">
        <v>1119.7692906201423</v>
      </c>
      <c r="M65" s="235">
        <v>1125.4372825097703</v>
      </c>
      <c r="N65" s="235">
        <v>1089.9700883916628</v>
      </c>
      <c r="O65" s="235">
        <v>1113.6753600775596</v>
      </c>
      <c r="P65" s="235">
        <v>1143.6950245530475</v>
      </c>
      <c r="Q65" s="235">
        <v>1179.757263230536</v>
      </c>
      <c r="R65" s="235">
        <v>1331.8660498272632</v>
      </c>
      <c r="S65" s="235">
        <v>1417.5569755891465</v>
      </c>
    </row>
    <row r="66" spans="1:21" s="14" customFormat="1" ht="12.75" customHeight="1">
      <c r="A66" s="31" t="s">
        <v>39</v>
      </c>
      <c r="B66" s="34" t="s">
        <v>110</v>
      </c>
      <c r="C66" s="235">
        <v>8558.3782865977173</v>
      </c>
      <c r="D66" s="235">
        <v>9216.7207080008666</v>
      </c>
      <c r="E66" s="235">
        <v>8910.9309427799799</v>
      </c>
      <c r="F66" s="235">
        <v>8315.0626099162146</v>
      </c>
      <c r="G66" s="235">
        <v>8157.8058968397081</v>
      </c>
      <c r="H66" s="235">
        <v>8341.9555720827884</v>
      </c>
      <c r="I66" s="235">
        <v>9143.8435725283562</v>
      </c>
      <c r="J66" s="235">
        <v>8616.9231571821329</v>
      </c>
      <c r="K66" s="235">
        <v>9565.443076635971</v>
      </c>
      <c r="L66" s="235">
        <v>9173.9251251379628</v>
      </c>
      <c r="M66" s="235">
        <v>9143.790921168551</v>
      </c>
      <c r="N66" s="235">
        <v>8734.280821980883</v>
      </c>
      <c r="O66" s="235">
        <v>8706.8312226586841</v>
      </c>
      <c r="P66" s="235">
        <v>9033.9107748282531</v>
      </c>
      <c r="Q66" s="235">
        <v>8868.2142473295553</v>
      </c>
      <c r="R66" s="235">
        <v>9358.579046317107</v>
      </c>
      <c r="S66" s="235">
        <v>9725.5382103609554</v>
      </c>
    </row>
    <row r="67" spans="1:21" s="14" customFormat="1" ht="12.75" customHeight="1">
      <c r="A67" s="31" t="s">
        <v>40</v>
      </c>
      <c r="B67" s="34" t="s">
        <v>111</v>
      </c>
      <c r="C67" s="235">
        <v>1048.3129297648165</v>
      </c>
      <c r="D67" s="235">
        <v>1138.8426674114028</v>
      </c>
      <c r="E67" s="235">
        <v>1129.3973775925263</v>
      </c>
      <c r="F67" s="235">
        <v>1156.7940982832858</v>
      </c>
      <c r="G67" s="235">
        <v>1137.8003944032175</v>
      </c>
      <c r="H67" s="235">
        <v>1201.146390233683</v>
      </c>
      <c r="I67" s="235">
        <v>1087.1585734424953</v>
      </c>
      <c r="J67" s="235">
        <v>1094.5701327178299</v>
      </c>
      <c r="K67" s="235">
        <v>1247.6484011137186</v>
      </c>
      <c r="L67" s="235">
        <v>998.58687173328224</v>
      </c>
      <c r="M67" s="235">
        <v>1070.4666840870361</v>
      </c>
      <c r="N67" s="235">
        <v>1058.3619479796575</v>
      </c>
      <c r="O67" s="235">
        <v>1029.8178082068853</v>
      </c>
      <c r="P67" s="235">
        <v>1105.3005935091987</v>
      </c>
      <c r="Q67" s="235">
        <v>1057.4949940445433</v>
      </c>
      <c r="R67" s="235">
        <v>1364.8330989716433</v>
      </c>
      <c r="S67" s="235">
        <v>1386.015904667144</v>
      </c>
    </row>
    <row r="68" spans="1:21" s="14" customFormat="1" ht="12.75" customHeight="1">
      <c r="A68" s="31" t="s">
        <v>41</v>
      </c>
      <c r="B68" s="34" t="s">
        <v>170</v>
      </c>
      <c r="C68" s="235">
        <v>8601.8759207891708</v>
      </c>
      <c r="D68" s="235">
        <v>8778.9940085126091</v>
      </c>
      <c r="E68" s="235">
        <v>8586.197263735934</v>
      </c>
      <c r="F68" s="235">
        <v>8218.3135330880596</v>
      </c>
      <c r="G68" s="235">
        <v>7713.2792031014005</v>
      </c>
      <c r="H68" s="235">
        <v>8025.5557691067052</v>
      </c>
      <c r="I68" s="235">
        <v>8987.6372559332212</v>
      </c>
      <c r="J68" s="235">
        <v>7551.4755432359871</v>
      </c>
      <c r="K68" s="235">
        <v>7706.8506521758491</v>
      </c>
      <c r="L68" s="235">
        <v>7184.3356752872742</v>
      </c>
      <c r="M68" s="235">
        <v>7785.3205003367984</v>
      </c>
      <c r="N68" s="235">
        <v>7148.9732963999231</v>
      </c>
      <c r="O68" s="235">
        <v>7047.6870653248388</v>
      </c>
      <c r="P68" s="235">
        <v>7006.0858678421719</v>
      </c>
      <c r="Q68" s="235">
        <v>7310.4793700444779</v>
      </c>
      <c r="R68" s="235">
        <v>7499.3490503690564</v>
      </c>
      <c r="S68" s="235">
        <v>7776.8649373391945</v>
      </c>
    </row>
    <row r="69" spans="1:21" s="14" customFormat="1" ht="12.75" customHeight="1">
      <c r="A69" s="15" t="s">
        <v>93</v>
      </c>
      <c r="B69" s="34" t="s">
        <v>171</v>
      </c>
      <c r="C69" s="235">
        <v>4819.4815337937816</v>
      </c>
      <c r="D69" s="235">
        <v>5582.5797186554655</v>
      </c>
      <c r="E69" s="235">
        <v>5306.9561900920708</v>
      </c>
      <c r="F69" s="235">
        <v>4509.3330073004581</v>
      </c>
      <c r="G69" s="235">
        <v>4312.7453976465767</v>
      </c>
      <c r="H69" s="235">
        <v>4583.2468967785799</v>
      </c>
      <c r="I69" s="235">
        <v>5190.5843094613419</v>
      </c>
      <c r="J69" s="235">
        <v>4050.7027428770602</v>
      </c>
      <c r="K69" s="235">
        <v>5002.8620581978003</v>
      </c>
      <c r="L69" s="235">
        <v>4317.4814505771592</v>
      </c>
      <c r="M69" s="235">
        <v>4481.8180009344605</v>
      </c>
      <c r="N69" s="235">
        <v>4063.083634384564</v>
      </c>
      <c r="O69" s="235">
        <v>4042.065676546697</v>
      </c>
      <c r="P69" s="235">
        <v>4255.5743076077406</v>
      </c>
      <c r="Q69" s="235">
        <v>3740.6182221391027</v>
      </c>
      <c r="R69" s="235">
        <v>3833.4789797217541</v>
      </c>
      <c r="S69" s="235">
        <v>3919.7085409821525</v>
      </c>
    </row>
    <row r="70" spans="1:21" s="14" customFormat="1" ht="12.75" customHeight="1">
      <c r="A70" s="15" t="s">
        <v>94</v>
      </c>
      <c r="B70" s="34" t="s">
        <v>172</v>
      </c>
      <c r="C70" s="235">
        <v>6450.0834652497779</v>
      </c>
      <c r="D70" s="235">
        <v>7301.8123717771441</v>
      </c>
      <c r="E70" s="235">
        <v>7401.2803739074025</v>
      </c>
      <c r="F70" s="235">
        <v>6222.58410638027</v>
      </c>
      <c r="G70" s="235">
        <v>5971.4216405933312</v>
      </c>
      <c r="H70" s="235">
        <v>5881.4550904634943</v>
      </c>
      <c r="I70" s="235">
        <v>6942.7401299296198</v>
      </c>
      <c r="J70" s="235">
        <v>5708.6832355808037</v>
      </c>
      <c r="K70" s="235">
        <v>7094.8939546469419</v>
      </c>
      <c r="L70" s="235">
        <v>6657.6221028772406</v>
      </c>
      <c r="M70" s="235">
        <v>7326.9093956672405</v>
      </c>
      <c r="N70" s="235">
        <v>6700.0060188193838</v>
      </c>
      <c r="O70" s="235">
        <v>6875.1047444487695</v>
      </c>
      <c r="P70" s="235">
        <v>7109.3989844899806</v>
      </c>
      <c r="Q70" s="235">
        <v>7124.9501287317726</v>
      </c>
      <c r="R70" s="235">
        <v>7692.5042779724818</v>
      </c>
      <c r="S70" s="235">
        <v>8333.6463769968377</v>
      </c>
    </row>
    <row r="71" spans="1:21" s="14" customFormat="1" ht="12.75" customHeight="1">
      <c r="A71" s="31" t="s">
        <v>95</v>
      </c>
      <c r="B71" s="33" t="s">
        <v>112</v>
      </c>
      <c r="C71" s="235">
        <v>10337.427220810852</v>
      </c>
      <c r="D71" s="235">
        <v>11089.451527613688</v>
      </c>
      <c r="E71" s="235">
        <v>8950.7145257330376</v>
      </c>
      <c r="F71" s="235">
        <v>7961.3086521282758</v>
      </c>
      <c r="G71" s="235">
        <v>7689.4511910489218</v>
      </c>
      <c r="H71" s="235">
        <v>7534.4606188160742</v>
      </c>
      <c r="I71" s="235">
        <v>7838.9593741490426</v>
      </c>
      <c r="J71" s="235">
        <v>6685.7535704135971</v>
      </c>
      <c r="K71" s="235">
        <v>7525.6526927757113</v>
      </c>
      <c r="L71" s="235">
        <v>6648.6774166402784</v>
      </c>
      <c r="M71" s="235">
        <v>6785.5807791790339</v>
      </c>
      <c r="N71" s="235">
        <v>6223.4705480367847</v>
      </c>
      <c r="O71" s="235">
        <v>6320.4924230276756</v>
      </c>
      <c r="P71" s="235">
        <v>6284.3118623314595</v>
      </c>
      <c r="Q71" s="235">
        <v>4986.0779092656039</v>
      </c>
      <c r="R71" s="235">
        <v>5394.059463228823</v>
      </c>
      <c r="S71" s="235">
        <v>5559.6865588321789</v>
      </c>
      <c r="T71" s="37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</row>
    <row r="73" spans="1:21" s="14" customFormat="1" ht="12.75" customHeight="1">
      <c r="A73" s="24"/>
      <c r="B73" s="34" t="s">
        <v>9</v>
      </c>
      <c r="C73" s="235">
        <v>864714.91922265524</v>
      </c>
      <c r="D73" s="235">
        <v>878259.55627557286</v>
      </c>
      <c r="E73" s="235">
        <v>867634.18052409624</v>
      </c>
      <c r="F73" s="235">
        <v>876280.46435231192</v>
      </c>
      <c r="G73" s="235">
        <v>886188.37938407669</v>
      </c>
      <c r="H73" s="235">
        <v>875358.9700511503</v>
      </c>
      <c r="I73" s="235">
        <v>894988.2099226875</v>
      </c>
      <c r="J73" s="235">
        <v>915438.93370413326</v>
      </c>
      <c r="K73" s="235">
        <v>904838.25021962647</v>
      </c>
      <c r="L73" s="235">
        <v>839253.03407765657</v>
      </c>
      <c r="M73" s="235">
        <v>876687.06127681944</v>
      </c>
      <c r="N73" s="235">
        <v>870986.21571353835</v>
      </c>
      <c r="O73" s="235">
        <v>866232.15902721311</v>
      </c>
      <c r="P73" s="235">
        <v>875218.79800826858</v>
      </c>
      <c r="Q73" s="235">
        <v>857147.0055660893</v>
      </c>
      <c r="R73" s="235">
        <v>857847.10726931982</v>
      </c>
      <c r="S73" s="235">
        <v>856146.88672213058</v>
      </c>
      <c r="T73" s="37"/>
      <c r="U73" s="37"/>
    </row>
    <row r="74" spans="1:21" s="14" customFormat="1" ht="12.75" customHeight="1">
      <c r="A74" s="24"/>
      <c r="B74" s="228" t="s">
        <v>113</v>
      </c>
      <c r="C74" s="235">
        <v>238632.66541117433</v>
      </c>
      <c r="D74" s="235">
        <v>255945.93991834435</v>
      </c>
      <c r="E74" s="235">
        <v>248928.25509742164</v>
      </c>
      <c r="F74" s="235">
        <v>249054.59776588061</v>
      </c>
      <c r="G74" s="235">
        <v>241872.06513832239</v>
      </c>
      <c r="H74" s="235">
        <v>236652.69801807648</v>
      </c>
      <c r="I74" s="235">
        <v>237239.81524851653</v>
      </c>
      <c r="J74" s="235">
        <v>211229.2289893433</v>
      </c>
      <c r="K74" s="235">
        <v>230085.89671679732</v>
      </c>
      <c r="L74" s="235">
        <v>226840.24346915822</v>
      </c>
      <c r="M74" s="235">
        <v>240941.38561122562</v>
      </c>
      <c r="N74" s="235">
        <v>222324.92232479545</v>
      </c>
      <c r="O74" s="235">
        <v>223775.17718712729</v>
      </c>
      <c r="P74" s="235">
        <v>232769.45601836633</v>
      </c>
      <c r="Q74" s="235">
        <v>210259.26456998257</v>
      </c>
      <c r="R74" s="235">
        <v>218097.16882628915</v>
      </c>
      <c r="S74" s="235">
        <v>225800.35601755427</v>
      </c>
      <c r="T74" s="37"/>
    </row>
    <row r="75" spans="1:21" s="14" customFormat="1" ht="12.75" customHeight="1">
      <c r="A75" s="24"/>
      <c r="B75" s="34" t="s">
        <v>114</v>
      </c>
      <c r="C75" s="235">
        <v>1103347.5846338295</v>
      </c>
      <c r="D75" s="235">
        <v>1134205.4961939172</v>
      </c>
      <c r="E75" s="235">
        <v>1116562.4356215179</v>
      </c>
      <c r="F75" s="235">
        <v>1125335.0621181924</v>
      </c>
      <c r="G75" s="235">
        <v>1128060.444522399</v>
      </c>
      <c r="H75" s="235">
        <v>1112011.6680692267</v>
      </c>
      <c r="I75" s="235">
        <v>1132228.025171204</v>
      </c>
      <c r="J75" s="235">
        <v>1126668.1626934765</v>
      </c>
      <c r="K75" s="235">
        <v>1134924.1469364238</v>
      </c>
      <c r="L75" s="235">
        <v>1066093.2775468149</v>
      </c>
      <c r="M75" s="235">
        <v>1117628.4468880449</v>
      </c>
      <c r="N75" s="235">
        <v>1093311.1380383337</v>
      </c>
      <c r="O75" s="235">
        <v>1090007.3362143403</v>
      </c>
      <c r="P75" s="235">
        <v>1107988.2540266349</v>
      </c>
      <c r="Q75" s="235">
        <v>1067406.2701360718</v>
      </c>
      <c r="R75" s="235">
        <v>1075944.2760956089</v>
      </c>
      <c r="S75" s="235">
        <v>1081947.2427396849</v>
      </c>
      <c r="T75" s="37"/>
    </row>
    <row r="76" spans="1:21" s="14" customFormat="1" ht="12.75" customHeight="1">
      <c r="A76" s="26"/>
      <c r="B76" s="227" t="s">
        <v>609</v>
      </c>
      <c r="C76" s="235">
        <v>-17723.460111758086</v>
      </c>
      <c r="D76" s="235">
        <v>-31136.328164325234</v>
      </c>
      <c r="E76" s="235">
        <v>-33560.883444715808</v>
      </c>
      <c r="F76" s="235">
        <v>-35252.102271416989</v>
      </c>
      <c r="G76" s="235">
        <v>-48333.622337092209</v>
      </c>
      <c r="H76" s="235">
        <v>-51509.838725254638</v>
      </c>
      <c r="I76" s="235">
        <v>-52216.931043769466</v>
      </c>
      <c r="J76" s="235">
        <v>-62333.369914917217</v>
      </c>
      <c r="K76" s="235">
        <v>-63392.370874543252</v>
      </c>
      <c r="L76" s="235">
        <v>-56519.844628913786</v>
      </c>
      <c r="M76" s="235">
        <v>-57298.135749807843</v>
      </c>
      <c r="N76" s="235">
        <v>-53049.069199575679</v>
      </c>
      <c r="O76" s="235">
        <v>-58897.846474834121</v>
      </c>
      <c r="P76" s="235">
        <v>-58077.67422238084</v>
      </c>
      <c r="Q76" s="235">
        <v>-55740.172348346714</v>
      </c>
      <c r="R76" s="235">
        <v>-57398.246421393589</v>
      </c>
      <c r="S76" s="235">
        <v>-56170.15299292632</v>
      </c>
      <c r="T76" s="37"/>
    </row>
    <row r="77" spans="1:21" s="14" customFormat="1" ht="12.75" customHeight="1">
      <c r="A77" s="26"/>
      <c r="B77" s="227" t="s">
        <v>115</v>
      </c>
      <c r="C77" s="235">
        <v>1085624.1245220716</v>
      </c>
      <c r="D77" s="235">
        <v>1103069.1680295919</v>
      </c>
      <c r="E77" s="235">
        <v>1083001.5521768022</v>
      </c>
      <c r="F77" s="235">
        <v>1090082.9598467755</v>
      </c>
      <c r="G77" s="235">
        <v>1079726.8221853068</v>
      </c>
      <c r="H77" s="235">
        <v>1060501.829343972</v>
      </c>
      <c r="I77" s="235">
        <v>1080011.0941274345</v>
      </c>
      <c r="J77" s="235">
        <v>1064334.7927785593</v>
      </c>
      <c r="K77" s="235">
        <v>1071531.7760618806</v>
      </c>
      <c r="L77" s="235">
        <v>1009573.4329179011</v>
      </c>
      <c r="M77" s="235">
        <v>1060330.3111382371</v>
      </c>
      <c r="N77" s="235">
        <v>1040262.068838758</v>
      </c>
      <c r="O77" s="235">
        <v>1031109.4897395062</v>
      </c>
      <c r="P77" s="235">
        <v>1049910.579804254</v>
      </c>
      <c r="Q77" s="235">
        <v>1011666.0977877252</v>
      </c>
      <c r="R77" s="235">
        <v>1018546.0296742154</v>
      </c>
      <c r="S77" s="235">
        <v>1025777.0897467586</v>
      </c>
      <c r="T77" s="37"/>
    </row>
    <row r="78" spans="1:21" ht="15" customHeight="1">
      <c r="A78" s="26"/>
      <c r="B78" s="33" t="s">
        <v>610</v>
      </c>
      <c r="C78" s="235">
        <v>-37960.400731915965</v>
      </c>
      <c r="D78" s="235">
        <v>-38576.302454582874</v>
      </c>
      <c r="E78" s="235">
        <v>-4237.1724096801645</v>
      </c>
      <c r="F78" s="235">
        <v>-6249.0605226785929</v>
      </c>
      <c r="G78" s="235">
        <v>-9361.6175204221981</v>
      </c>
      <c r="H78" s="235">
        <v>-12059.522569248766</v>
      </c>
      <c r="I78" s="235">
        <v>-12443.890765133943</v>
      </c>
      <c r="J78" s="235">
        <v>-11866.591306078637</v>
      </c>
      <c r="K78" s="235">
        <v>-18765.258361651162</v>
      </c>
      <c r="L78" s="235">
        <v>-18029.498344484768</v>
      </c>
      <c r="M78" s="235">
        <v>-16368.628613694789</v>
      </c>
      <c r="N78" s="235">
        <v>-15733.276471306744</v>
      </c>
      <c r="O78" s="235">
        <v>-14475.654160781134</v>
      </c>
      <c r="P78" s="235">
        <v>-14287.538488872011</v>
      </c>
      <c r="Q78" s="235">
        <v>-14891.187400206578</v>
      </c>
      <c r="R78" s="235">
        <v>-14375.522644788825</v>
      </c>
      <c r="S78" s="235">
        <v>-14479.179618220689</v>
      </c>
    </row>
    <row r="79" spans="1:21" ht="15" customHeight="1">
      <c r="A79" s="26"/>
      <c r="B79" s="230" t="s">
        <v>598</v>
      </c>
      <c r="C79" s="235"/>
      <c r="D79" s="235"/>
      <c r="E79" s="235"/>
      <c r="F79" s="235"/>
      <c r="G79" s="235"/>
      <c r="H79" s="235"/>
      <c r="I79" s="235"/>
      <c r="J79" s="235"/>
      <c r="K79" s="235"/>
      <c r="L79" s="235"/>
      <c r="M79" s="235"/>
      <c r="N79" s="235"/>
      <c r="O79" s="235"/>
      <c r="P79" s="235"/>
      <c r="Q79" s="235"/>
      <c r="R79" s="235"/>
      <c r="S79" s="235"/>
    </row>
    <row r="80" spans="1:21" ht="15" customHeight="1">
      <c r="A80" s="24"/>
      <c r="B80" s="228" t="s">
        <v>599</v>
      </c>
      <c r="C80" s="235">
        <v>1047663.7237901556</v>
      </c>
      <c r="D80" s="235">
        <v>1064492.865575009</v>
      </c>
      <c r="E80" s="235">
        <v>1078764.379767122</v>
      </c>
      <c r="F80" s="235">
        <v>1083833.899324097</v>
      </c>
      <c r="G80" s="235">
        <v>1070365.2046648846</v>
      </c>
      <c r="H80" s="235">
        <v>1048442.3067747232</v>
      </c>
      <c r="I80" s="235">
        <v>1067567.2033623005</v>
      </c>
      <c r="J80" s="235">
        <v>1052468.2014724805</v>
      </c>
      <c r="K80" s="235">
        <v>1052766.5177002295</v>
      </c>
      <c r="L80" s="235">
        <v>991543.93457341637</v>
      </c>
      <c r="M80" s="235">
        <v>1043961.6825245423</v>
      </c>
      <c r="N80" s="235">
        <v>1024528.7923674514</v>
      </c>
      <c r="O80" s="235">
        <v>1016633.835578725</v>
      </c>
      <c r="P80" s="235">
        <v>1035623.041315382</v>
      </c>
      <c r="Q80" s="235">
        <v>996774.91038751858</v>
      </c>
      <c r="R80" s="235">
        <v>1004170.5070294265</v>
      </c>
      <c r="S80" s="235">
        <v>1011297.9101285379</v>
      </c>
    </row>
    <row r="81" spans="1:19" ht="15" customHeight="1">
      <c r="A81" s="8" t="s">
        <v>10</v>
      </c>
    </row>
    <row r="82" spans="1:19" s="39" customFormat="1" ht="15" customHeight="1">
      <c r="A82" s="3" t="s">
        <v>601</v>
      </c>
      <c r="B82" s="3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74"/>
    </row>
    <row r="83" spans="1:19" ht="15" customHeight="1">
      <c r="A83" s="3" t="s">
        <v>611</v>
      </c>
      <c r="B83" s="3"/>
    </row>
    <row r="84" spans="1:19" ht="15" customHeight="1">
      <c r="A84" s="3" t="s">
        <v>612</v>
      </c>
      <c r="B84" s="3"/>
    </row>
    <row r="85" spans="1:19" ht="12" customHeight="1">
      <c r="A85" s="9"/>
      <c r="B85" s="1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</row>
    <row r="86" spans="1:19" ht="12" customHeight="1">
      <c r="A86" s="9"/>
      <c r="B86" s="1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</row>
    <row r="87" spans="1:19" ht="12" customHeight="1">
      <c r="A87" s="9"/>
      <c r="B87" s="10"/>
    </row>
    <row r="88" spans="1:19" ht="12" customHeight="1">
      <c r="A88" s="9"/>
    </row>
    <row r="89" spans="1:19" ht="12" customHeight="1">
      <c r="A89" s="9"/>
    </row>
    <row r="90" spans="1:19" ht="12" customHeight="1">
      <c r="A90" s="9"/>
    </row>
    <row r="91" spans="1:19" ht="15" customHeight="1">
      <c r="A91" s="9"/>
    </row>
    <row r="92" spans="1:19" ht="15" customHeight="1">
      <c r="A92" s="9"/>
    </row>
    <row r="93" spans="1:19" ht="15" customHeight="1">
      <c r="A93" s="9"/>
    </row>
    <row r="94" spans="1:19" ht="15" customHeight="1">
      <c r="A94" s="9"/>
    </row>
    <row r="95" spans="1:19" ht="15" customHeight="1">
      <c r="A95" s="9"/>
      <c r="B95" s="10"/>
    </row>
    <row r="96" spans="1:19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8" type="noConversion"/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 enableFormatConditionsCalculation="0"/>
  <dimension ref="A1:U1668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8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16384" width="11.42578125" style="6"/>
  </cols>
  <sheetData>
    <row r="1" spans="1:20" s="4" customFormat="1" ht="18" customHeight="1">
      <c r="A1" s="232" t="s">
        <v>613</v>
      </c>
      <c r="B1" s="22"/>
      <c r="E1" s="36"/>
      <c r="F1" s="22"/>
    </row>
    <row r="2" spans="1:20" s="4" customFormat="1" ht="18" customHeight="1">
      <c r="A2" s="233" t="s">
        <v>117</v>
      </c>
      <c r="B2" s="22"/>
      <c r="E2" s="23"/>
      <c r="F2" s="22"/>
    </row>
    <row r="3" spans="1:20" ht="12.75" customHeight="1">
      <c r="B3" s="7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11759.189340878595</v>
      </c>
      <c r="D5" s="235">
        <v>11784.887292186941</v>
      </c>
      <c r="E5" s="235">
        <v>11863.721579963369</v>
      </c>
      <c r="F5" s="235">
        <v>11052.630756663299</v>
      </c>
      <c r="G5" s="235">
        <v>10781.323426686931</v>
      </c>
      <c r="H5" s="235">
        <v>10474.488399253589</v>
      </c>
      <c r="I5" s="235">
        <v>10772.963986027282</v>
      </c>
      <c r="J5" s="235">
        <v>10539.430421276302</v>
      </c>
      <c r="K5" s="235">
        <v>11332.811969375782</v>
      </c>
      <c r="L5" s="235">
        <v>11497.728119782783</v>
      </c>
      <c r="M5" s="235">
        <v>11820.841795323726</v>
      </c>
      <c r="N5" s="235">
        <v>12158.611423950824</v>
      </c>
      <c r="O5" s="235">
        <v>14101.2260946686</v>
      </c>
      <c r="P5" s="235">
        <v>13524.451920788331</v>
      </c>
      <c r="Q5" s="235">
        <v>13148.974689145824</v>
      </c>
      <c r="R5" s="235">
        <v>13657.338464111359</v>
      </c>
      <c r="S5" s="235">
        <v>13493.123593381384</v>
      </c>
    </row>
    <row r="6" spans="1:20" s="14" customFormat="1" ht="12.75" customHeight="1">
      <c r="A6" s="15" t="s">
        <v>5</v>
      </c>
      <c r="B6" s="45" t="s">
        <v>131</v>
      </c>
      <c r="C6" s="235">
        <v>11302.151012987199</v>
      </c>
      <c r="D6" s="235">
        <v>11417.144074170419</v>
      </c>
      <c r="E6" s="235">
        <v>11483.554867256229</v>
      </c>
      <c r="F6" s="235">
        <v>10632.967959337178</v>
      </c>
      <c r="G6" s="235">
        <v>10343.531529979498</v>
      </c>
      <c r="H6" s="235">
        <v>10024.080904982693</v>
      </c>
      <c r="I6" s="235">
        <v>10301.098767558498</v>
      </c>
      <c r="J6" s="235">
        <v>9983.8637684654495</v>
      </c>
      <c r="K6" s="235">
        <v>10891.122693340398</v>
      </c>
      <c r="L6" s="235">
        <v>11155.318300261681</v>
      </c>
      <c r="M6" s="235">
        <v>11452.678831179765</v>
      </c>
      <c r="N6" s="235">
        <v>11794.351780819474</v>
      </c>
      <c r="O6" s="235">
        <v>13830.94817474069</v>
      </c>
      <c r="P6" s="235">
        <v>13075.35600801828</v>
      </c>
      <c r="Q6" s="235">
        <v>12863.401302600572</v>
      </c>
      <c r="R6" s="235">
        <v>13246.876548978606</v>
      </c>
      <c r="S6" s="235">
        <v>13043.323402058506</v>
      </c>
    </row>
    <row r="7" spans="1:20" s="14" customFormat="1" ht="12.75" customHeight="1">
      <c r="A7" s="15" t="s">
        <v>6</v>
      </c>
      <c r="B7" s="45" t="s">
        <v>132</v>
      </c>
      <c r="C7" s="235">
        <v>403.92862771589944</v>
      </c>
      <c r="D7" s="235">
        <v>315.04699829443774</v>
      </c>
      <c r="E7" s="235">
        <v>329.85703877740735</v>
      </c>
      <c r="F7" s="235">
        <v>369.01321421866714</v>
      </c>
      <c r="G7" s="235">
        <v>385.37008655467565</v>
      </c>
      <c r="H7" s="235">
        <v>397.65066868124592</v>
      </c>
      <c r="I7" s="235">
        <v>419.13866000788312</v>
      </c>
      <c r="J7" s="235">
        <v>501.23899125919706</v>
      </c>
      <c r="K7" s="235">
        <v>386.7592473854416</v>
      </c>
      <c r="L7" s="235">
        <v>284.78882383838618</v>
      </c>
      <c r="M7" s="235">
        <v>311.69647419707684</v>
      </c>
      <c r="N7" s="235">
        <v>311.65808610303117</v>
      </c>
      <c r="O7" s="235">
        <v>220.8767365766648</v>
      </c>
      <c r="P7" s="235">
        <v>399.37142434476885</v>
      </c>
      <c r="Q7" s="235">
        <v>236.82326064491011</v>
      </c>
      <c r="R7" s="235">
        <v>350.69703764050712</v>
      </c>
      <c r="S7" s="235">
        <v>348.04596616069188</v>
      </c>
    </row>
    <row r="8" spans="1:20" s="14" customFormat="1" ht="12.75" customHeight="1">
      <c r="A8" s="15" t="s">
        <v>48</v>
      </c>
      <c r="B8" s="45" t="s">
        <v>133</v>
      </c>
      <c r="C8" s="235">
        <v>53.10970017549193</v>
      </c>
      <c r="D8" s="235">
        <v>52.696219722082944</v>
      </c>
      <c r="E8" s="235">
        <v>50.309673929728831</v>
      </c>
      <c r="F8" s="235">
        <v>50.649583107451996</v>
      </c>
      <c r="G8" s="235">
        <v>52.421810152754936</v>
      </c>
      <c r="H8" s="235">
        <v>52.756825589648074</v>
      </c>
      <c r="I8" s="235">
        <v>52.726558460900605</v>
      </c>
      <c r="J8" s="235">
        <v>54.327661551653819</v>
      </c>
      <c r="K8" s="235">
        <v>54.930028649940013</v>
      </c>
      <c r="L8" s="235">
        <v>57.620995682717314</v>
      </c>
      <c r="M8" s="235">
        <v>56.46648994688374</v>
      </c>
      <c r="N8" s="235">
        <v>52.601557028317856</v>
      </c>
      <c r="O8" s="235">
        <v>49.401183351247148</v>
      </c>
      <c r="P8" s="235">
        <v>49.724488425281969</v>
      </c>
      <c r="Q8" s="235">
        <v>48.750125900340606</v>
      </c>
      <c r="R8" s="235">
        <v>59.764877492250278</v>
      </c>
      <c r="S8" s="235">
        <v>101.75422516218536</v>
      </c>
    </row>
    <row r="9" spans="1:20" s="14" customFormat="1" ht="12.75" customHeight="1">
      <c r="A9" s="15" t="s">
        <v>49</v>
      </c>
      <c r="B9" s="33" t="s">
        <v>134</v>
      </c>
      <c r="C9" s="235">
        <v>5175.6623197887056</v>
      </c>
      <c r="D9" s="235">
        <v>5137.802843030021</v>
      </c>
      <c r="E9" s="235">
        <v>4880.4698184718209</v>
      </c>
      <c r="F9" s="235">
        <v>4625.9185305956162</v>
      </c>
      <c r="G9" s="235">
        <v>5325.7492774892426</v>
      </c>
      <c r="H9" s="235">
        <v>6480.3579210857451</v>
      </c>
      <c r="I9" s="235">
        <v>5515.6854951034802</v>
      </c>
      <c r="J9" s="235">
        <v>5018.393851331477</v>
      </c>
      <c r="K9" s="235">
        <v>5025.8687349354386</v>
      </c>
      <c r="L9" s="235">
        <v>4288.2905078658523</v>
      </c>
      <c r="M9" s="235">
        <v>4486.0838130642032</v>
      </c>
      <c r="N9" s="235">
        <v>5732.4198191665937</v>
      </c>
      <c r="O9" s="235">
        <v>3278.6513452822742</v>
      </c>
      <c r="P9" s="235">
        <v>3461.3806291718715</v>
      </c>
      <c r="Q9" s="235">
        <v>3192.47058221118</v>
      </c>
      <c r="R9" s="235">
        <v>3091.6849199381213</v>
      </c>
      <c r="S9" s="235">
        <v>2979.5614131100474</v>
      </c>
    </row>
    <row r="10" spans="1:20" s="14" customFormat="1" ht="12.75" customHeight="1">
      <c r="A10" s="15" t="s">
        <v>7</v>
      </c>
      <c r="B10" s="46" t="s">
        <v>96</v>
      </c>
      <c r="C10" s="235">
        <v>1037.1745100261687</v>
      </c>
      <c r="D10" s="235">
        <v>956.96857739081975</v>
      </c>
      <c r="E10" s="235">
        <v>917.52855583100279</v>
      </c>
      <c r="F10" s="235">
        <v>1328.7186237910507</v>
      </c>
      <c r="G10" s="235">
        <v>1404.2127255197172</v>
      </c>
      <c r="H10" s="235">
        <v>1440.3657139517729</v>
      </c>
      <c r="I10" s="235">
        <v>1494.1576827383642</v>
      </c>
      <c r="J10" s="235">
        <v>1421.953260686161</v>
      </c>
      <c r="K10" s="235">
        <v>1478.614631833143</v>
      </c>
      <c r="L10" s="235">
        <v>1353.1195036534891</v>
      </c>
      <c r="M10" s="235">
        <v>1398.2093422123237</v>
      </c>
      <c r="N10" s="235">
        <v>3004.641878678447</v>
      </c>
      <c r="O10" s="235">
        <v>761.28797749964974</v>
      </c>
      <c r="P10" s="235">
        <v>794.24791255886385</v>
      </c>
      <c r="Q10" s="235">
        <v>843.33287236812362</v>
      </c>
      <c r="R10" s="235">
        <v>782.16965502810831</v>
      </c>
      <c r="S10" s="235">
        <v>785.17150800739103</v>
      </c>
    </row>
    <row r="11" spans="1:20" s="14" customFormat="1" ht="12.75" customHeight="1">
      <c r="A11" s="15" t="s">
        <v>50</v>
      </c>
      <c r="B11" s="45" t="s">
        <v>135</v>
      </c>
      <c r="C11" s="235">
        <v>3027.2314525840561</v>
      </c>
      <c r="D11" s="235">
        <v>2977.1752427350566</v>
      </c>
      <c r="E11" s="235">
        <v>2842.5550262174725</v>
      </c>
      <c r="F11" s="235">
        <v>2362.0550883731207</v>
      </c>
      <c r="G11" s="235">
        <v>2288.2306233371737</v>
      </c>
      <c r="H11" s="235">
        <v>4022.2249731471229</v>
      </c>
      <c r="I11" s="235">
        <v>3109.4173349276393</v>
      </c>
      <c r="J11" s="235">
        <v>2690.1160393526138</v>
      </c>
      <c r="K11" s="235">
        <v>2390.5004906464806</v>
      </c>
      <c r="L11" s="235">
        <v>1940.0787681721836</v>
      </c>
      <c r="M11" s="235">
        <v>2216.9017449171283</v>
      </c>
      <c r="N11" s="235">
        <v>1964.0098433110616</v>
      </c>
      <c r="O11" s="235">
        <v>1846.1637530562014</v>
      </c>
      <c r="P11" s="235">
        <v>1885.0639837554759</v>
      </c>
      <c r="Q11" s="235">
        <v>1608.9651198118829</v>
      </c>
      <c r="R11" s="235">
        <v>1487.4240596626983</v>
      </c>
      <c r="S11" s="235">
        <v>1427.6449744963991</v>
      </c>
    </row>
    <row r="12" spans="1:20" s="14" customFormat="1" ht="12.75" customHeight="1">
      <c r="A12" s="15" t="s">
        <v>51</v>
      </c>
      <c r="B12" s="45" t="s">
        <v>136</v>
      </c>
      <c r="C12" s="235">
        <v>1111.2563571784815</v>
      </c>
      <c r="D12" s="235">
        <v>1203.6590229041453</v>
      </c>
      <c r="E12" s="235">
        <v>1120.3862364233451</v>
      </c>
      <c r="F12" s="235">
        <v>935.14481843144506</v>
      </c>
      <c r="G12" s="235">
        <v>1633.3059286323512</v>
      </c>
      <c r="H12" s="235">
        <v>1017.7672339868509</v>
      </c>
      <c r="I12" s="235">
        <v>912.11047743747622</v>
      </c>
      <c r="J12" s="235">
        <v>906.32455129270147</v>
      </c>
      <c r="K12" s="235">
        <v>1156.7536124558142</v>
      </c>
      <c r="L12" s="235">
        <v>995.09223604017973</v>
      </c>
      <c r="M12" s="235">
        <v>870.97272593475202</v>
      </c>
      <c r="N12" s="235">
        <v>763.76809717708625</v>
      </c>
      <c r="O12" s="235">
        <v>671.19961472642285</v>
      </c>
      <c r="P12" s="235">
        <v>782.06873285753147</v>
      </c>
      <c r="Q12" s="235">
        <v>740.17259003117351</v>
      </c>
      <c r="R12" s="235">
        <v>822.09120524731452</v>
      </c>
      <c r="S12" s="235">
        <v>766.74493060625741</v>
      </c>
    </row>
    <row r="13" spans="1:20" s="14" customFormat="1" ht="12.75" customHeight="1">
      <c r="A13" s="15" t="s">
        <v>52</v>
      </c>
      <c r="B13" s="34" t="s">
        <v>137</v>
      </c>
      <c r="C13" s="235">
        <v>194047.48556308696</v>
      </c>
      <c r="D13" s="235">
        <v>183570.3659393212</v>
      </c>
      <c r="E13" s="235">
        <v>178374.36045540648</v>
      </c>
      <c r="F13" s="235">
        <v>182089.283202586</v>
      </c>
      <c r="G13" s="235">
        <v>184519.18322235998</v>
      </c>
      <c r="H13" s="235">
        <v>178332.93167657073</v>
      </c>
      <c r="I13" s="235">
        <v>181054.50582937631</v>
      </c>
      <c r="J13" s="235">
        <v>185097.76254786208</v>
      </c>
      <c r="K13" s="235">
        <v>183892.06021054534</v>
      </c>
      <c r="L13" s="235">
        <v>162236.134683449</v>
      </c>
      <c r="M13" s="235">
        <v>180293.13404682683</v>
      </c>
      <c r="N13" s="235">
        <v>182769.24524228284</v>
      </c>
      <c r="O13" s="235">
        <v>175532.2752497936</v>
      </c>
      <c r="P13" s="235">
        <v>174933.29204555982</v>
      </c>
      <c r="Q13" s="235">
        <v>175227.25033470965</v>
      </c>
      <c r="R13" s="235">
        <v>176922.31213836779</v>
      </c>
      <c r="S13" s="235">
        <v>178350.97485514998</v>
      </c>
    </row>
    <row r="14" spans="1:20" s="14" customFormat="1" ht="12.75" customHeight="1">
      <c r="A14" s="15" t="s">
        <v>53</v>
      </c>
      <c r="B14" s="45" t="s">
        <v>138</v>
      </c>
      <c r="C14" s="235">
        <v>10591.298677023806</v>
      </c>
      <c r="D14" s="235">
        <v>10909.80055228992</v>
      </c>
      <c r="E14" s="235">
        <v>10434.483583553063</v>
      </c>
      <c r="F14" s="235">
        <v>10264.780041325961</v>
      </c>
      <c r="G14" s="235">
        <v>10063.763398678631</v>
      </c>
      <c r="H14" s="235">
        <v>9522.5649764454156</v>
      </c>
      <c r="I14" s="235">
        <v>10032.999302464023</v>
      </c>
      <c r="J14" s="235">
        <v>9838.2897718985987</v>
      </c>
      <c r="K14" s="235">
        <v>9044.5276562233121</v>
      </c>
      <c r="L14" s="235">
        <v>9139.9312469861634</v>
      </c>
      <c r="M14" s="235">
        <v>9687.3048596798162</v>
      </c>
      <c r="N14" s="235">
        <v>9100.2836573415989</v>
      </c>
      <c r="O14" s="235">
        <v>9224.3244422765692</v>
      </c>
      <c r="P14" s="235">
        <v>8980.3900391165025</v>
      </c>
      <c r="Q14" s="235">
        <v>9177.1516794459367</v>
      </c>
      <c r="R14" s="235">
        <v>8814.3807403116025</v>
      </c>
      <c r="S14" s="235">
        <v>7820.150779468675</v>
      </c>
    </row>
    <row r="15" spans="1:20" s="14" customFormat="1" ht="12.75" customHeight="1">
      <c r="A15" s="15" t="s">
        <v>54</v>
      </c>
      <c r="B15" s="45" t="s">
        <v>139</v>
      </c>
      <c r="C15" s="235">
        <v>1775.8241975119977</v>
      </c>
      <c r="D15" s="235">
        <v>1730.6648870799027</v>
      </c>
      <c r="E15" s="235">
        <v>1525.7163994229281</v>
      </c>
      <c r="F15" s="235">
        <v>1773.210371736729</v>
      </c>
      <c r="G15" s="235">
        <v>1497.7861502762732</v>
      </c>
      <c r="H15" s="235">
        <v>1525.9408352209193</v>
      </c>
      <c r="I15" s="235">
        <v>1295.903264430327</v>
      </c>
      <c r="J15" s="235">
        <v>1280.6592656134296</v>
      </c>
      <c r="K15" s="235">
        <v>1059.1337801719856</v>
      </c>
      <c r="L15" s="235">
        <v>906.01856747706483</v>
      </c>
      <c r="M15" s="235">
        <v>862.47550089190793</v>
      </c>
      <c r="N15" s="235">
        <v>819.56821286742729</v>
      </c>
      <c r="O15" s="235">
        <v>794.34805732879306</v>
      </c>
      <c r="P15" s="235">
        <v>828.25942363866068</v>
      </c>
      <c r="Q15" s="235">
        <v>845.13655084055495</v>
      </c>
      <c r="R15" s="235">
        <v>828.69756449633678</v>
      </c>
      <c r="S15" s="235">
        <v>709.61359951545683</v>
      </c>
    </row>
    <row r="16" spans="1:20" s="14" customFormat="1" ht="12.75" customHeight="1">
      <c r="A16" s="15" t="s">
        <v>55</v>
      </c>
      <c r="B16" s="45" t="s">
        <v>140</v>
      </c>
      <c r="C16" s="235">
        <v>1784.2863446878578</v>
      </c>
      <c r="D16" s="235">
        <v>1774.6040856689795</v>
      </c>
      <c r="E16" s="235">
        <v>1523.1935128965961</v>
      </c>
      <c r="F16" s="235">
        <v>2890.8328608013144</v>
      </c>
      <c r="G16" s="235">
        <v>3714.0906301398372</v>
      </c>
      <c r="H16" s="235">
        <v>3863.1384423772724</v>
      </c>
      <c r="I16" s="235">
        <v>3696.6634590118892</v>
      </c>
      <c r="J16" s="235">
        <v>4058.351478226296</v>
      </c>
      <c r="K16" s="235">
        <v>3935.5651920573005</v>
      </c>
      <c r="L16" s="235">
        <v>4600.7364999916163</v>
      </c>
      <c r="M16" s="235">
        <v>5286.6616396492327</v>
      </c>
      <c r="N16" s="235">
        <v>7580.7382705549735</v>
      </c>
      <c r="O16" s="235">
        <v>4954.295150696229</v>
      </c>
      <c r="P16" s="235">
        <v>5136.6028172955794</v>
      </c>
      <c r="Q16" s="235">
        <v>6847.094886185112</v>
      </c>
      <c r="R16" s="235">
        <v>6206.8908269422282</v>
      </c>
      <c r="S16" s="235">
        <v>6430.4254003055703</v>
      </c>
    </row>
    <row r="17" spans="1:19" s="14" customFormat="1" ht="12.75" customHeight="1">
      <c r="A17" s="15" t="s">
        <v>56</v>
      </c>
      <c r="B17" s="45" t="s">
        <v>97</v>
      </c>
      <c r="C17" s="235">
        <v>8953.8491149789734</v>
      </c>
      <c r="D17" s="235">
        <v>8637.8442022556628</v>
      </c>
      <c r="E17" s="235">
        <v>8589.5908460672345</v>
      </c>
      <c r="F17" s="235">
        <v>9068.1605395561346</v>
      </c>
      <c r="G17" s="235">
        <v>8343.1124330225539</v>
      </c>
      <c r="H17" s="235">
        <v>15300.185419022804</v>
      </c>
      <c r="I17" s="235">
        <v>10260.843314495443</v>
      </c>
      <c r="J17" s="235">
        <v>11740.329877609845</v>
      </c>
      <c r="K17" s="235">
        <v>11183.858147287887</v>
      </c>
      <c r="L17" s="235">
        <v>10110.752507962605</v>
      </c>
      <c r="M17" s="235">
        <v>11106.276885772406</v>
      </c>
      <c r="N17" s="235">
        <v>10193.475711577357</v>
      </c>
      <c r="O17" s="235">
        <v>9748.5409915423807</v>
      </c>
      <c r="P17" s="235">
        <v>10405.894728333174</v>
      </c>
      <c r="Q17" s="235">
        <v>10376.011852169442</v>
      </c>
      <c r="R17" s="235">
        <v>11115.592059238625</v>
      </c>
      <c r="S17" s="235">
        <v>9635.53687028897</v>
      </c>
    </row>
    <row r="18" spans="1:19" s="14" customFormat="1" ht="12.75" customHeight="1">
      <c r="A18" s="15" t="s">
        <v>57</v>
      </c>
      <c r="B18" s="45" t="s">
        <v>141</v>
      </c>
      <c r="C18" s="235">
        <v>810.20875289530409</v>
      </c>
      <c r="D18" s="235">
        <v>874.53817080081546</v>
      </c>
      <c r="E18" s="235">
        <v>863.39756008758673</v>
      </c>
      <c r="F18" s="235">
        <v>789.33036058476148</v>
      </c>
      <c r="G18" s="235">
        <v>799.16693954663333</v>
      </c>
      <c r="H18" s="235">
        <v>1007.4754093458652</v>
      </c>
      <c r="I18" s="235">
        <v>985.14734533252783</v>
      </c>
      <c r="J18" s="235">
        <v>915.39891478325353</v>
      </c>
      <c r="K18" s="235">
        <v>901.2957800922328</v>
      </c>
      <c r="L18" s="235">
        <v>866.73145255894497</v>
      </c>
      <c r="M18" s="235">
        <v>870.87354358775485</v>
      </c>
      <c r="N18" s="235">
        <v>770.79858399641057</v>
      </c>
      <c r="O18" s="235">
        <v>822.66430501973025</v>
      </c>
      <c r="P18" s="235">
        <v>831.10622063975268</v>
      </c>
      <c r="Q18" s="235">
        <v>819.11400936721736</v>
      </c>
      <c r="R18" s="235">
        <v>818.10764905547717</v>
      </c>
      <c r="S18" s="235">
        <v>735.09846260773543</v>
      </c>
    </row>
    <row r="19" spans="1:19" s="14" customFormat="1" ht="12.75" customHeight="1">
      <c r="A19" s="15" t="s">
        <v>58</v>
      </c>
      <c r="B19" s="45" t="s">
        <v>98</v>
      </c>
      <c r="C19" s="235">
        <v>25795.256704204825</v>
      </c>
      <c r="D19" s="235">
        <v>24018.013557963095</v>
      </c>
      <c r="E19" s="235">
        <v>24279.086074211082</v>
      </c>
      <c r="F19" s="235">
        <v>24127.096826630059</v>
      </c>
      <c r="G19" s="235">
        <v>25000.219042884288</v>
      </c>
      <c r="H19" s="235">
        <v>25530.764144436631</v>
      </c>
      <c r="I19" s="235">
        <v>25112.524560001151</v>
      </c>
      <c r="J19" s="235">
        <v>25026.732079761041</v>
      </c>
      <c r="K19" s="235">
        <v>25097.373047836576</v>
      </c>
      <c r="L19" s="235">
        <v>23947.872150129675</v>
      </c>
      <c r="M19" s="235">
        <v>23762.410568184765</v>
      </c>
      <c r="N19" s="235">
        <v>23768.514414842582</v>
      </c>
      <c r="O19" s="235">
        <v>23625.791527665904</v>
      </c>
      <c r="P19" s="235">
        <v>23559.896573015947</v>
      </c>
      <c r="Q19" s="235">
        <v>22518.959407613576</v>
      </c>
      <c r="R19" s="235">
        <v>24447.538585480641</v>
      </c>
      <c r="S19" s="235">
        <v>24866.038008868818</v>
      </c>
    </row>
    <row r="20" spans="1:19" s="14" customFormat="1" ht="12.75" customHeight="1">
      <c r="A20" s="15" t="s">
        <v>59</v>
      </c>
      <c r="B20" s="47" t="s">
        <v>99</v>
      </c>
      <c r="C20" s="235">
        <v>5945.1550824172946</v>
      </c>
      <c r="D20" s="235">
        <v>4363.185510746639</v>
      </c>
      <c r="E20" s="235">
        <v>4310.7331039492256</v>
      </c>
      <c r="F20" s="235">
        <v>3467.7267250456657</v>
      </c>
      <c r="G20" s="235">
        <v>3831.6236828856845</v>
      </c>
      <c r="H20" s="235">
        <v>3717.634406094774</v>
      </c>
      <c r="I20" s="235">
        <v>3746.7525458111895</v>
      </c>
      <c r="J20" s="235">
        <v>3746.9346702559897</v>
      </c>
      <c r="K20" s="235">
        <v>3751.0331879952073</v>
      </c>
      <c r="L20" s="235">
        <v>2907.801423580619</v>
      </c>
      <c r="M20" s="235">
        <v>3738.5427367234583</v>
      </c>
      <c r="N20" s="235">
        <v>4278.9343290895704</v>
      </c>
      <c r="O20" s="235">
        <v>4566.889232875501</v>
      </c>
      <c r="P20" s="235">
        <v>4631.2853125194897</v>
      </c>
      <c r="Q20" s="235">
        <v>4856.2844162095826</v>
      </c>
      <c r="R20" s="235">
        <v>4955.5435360569563</v>
      </c>
      <c r="S20" s="235">
        <v>4514.8814346537438</v>
      </c>
    </row>
    <row r="21" spans="1:19" s="14" customFormat="1" ht="12.75" customHeight="1">
      <c r="A21" s="15" t="s">
        <v>60</v>
      </c>
      <c r="B21" s="48" t="s">
        <v>100</v>
      </c>
      <c r="C21" s="235">
        <v>19850.101621787529</v>
      </c>
      <c r="D21" s="235">
        <v>19654.828047216455</v>
      </c>
      <c r="E21" s="235">
        <v>19968.352970261854</v>
      </c>
      <c r="F21" s="235">
        <v>20659.370101584391</v>
      </c>
      <c r="G21" s="235">
        <v>21168.595359998606</v>
      </c>
      <c r="H21" s="235">
        <v>21813.129738341857</v>
      </c>
      <c r="I21" s="235">
        <v>21365.772014189959</v>
      </c>
      <c r="J21" s="235">
        <v>21279.797409505052</v>
      </c>
      <c r="K21" s="235">
        <v>21346.339859841373</v>
      </c>
      <c r="L21" s="235">
        <v>21040.070726549056</v>
      </c>
      <c r="M21" s="235">
        <v>20023.867831461306</v>
      </c>
      <c r="N21" s="235">
        <v>19489.580085753019</v>
      </c>
      <c r="O21" s="235">
        <v>19058.902294790405</v>
      </c>
      <c r="P21" s="235">
        <v>18928.611260496458</v>
      </c>
      <c r="Q21" s="235">
        <v>17662.674991404001</v>
      </c>
      <c r="R21" s="235">
        <v>19491.995049423687</v>
      </c>
      <c r="S21" s="235">
        <v>20351.156574215081</v>
      </c>
    </row>
    <row r="22" spans="1:19" s="14" customFormat="1" ht="12.75" customHeight="1">
      <c r="A22" s="15" t="s">
        <v>61</v>
      </c>
      <c r="B22" s="45" t="s">
        <v>101</v>
      </c>
      <c r="C22" s="235">
        <v>25680.726575037093</v>
      </c>
      <c r="D22" s="235">
        <v>25082.342768472608</v>
      </c>
      <c r="E22" s="235">
        <v>26287.511748875761</v>
      </c>
      <c r="F22" s="235">
        <v>24103.351438917827</v>
      </c>
      <c r="G22" s="235">
        <v>25166.393527485219</v>
      </c>
      <c r="H22" s="235">
        <v>21484.13912715661</v>
      </c>
      <c r="I22" s="235">
        <v>23990.417818202302</v>
      </c>
      <c r="J22" s="235">
        <v>25694.72035999013</v>
      </c>
      <c r="K22" s="235">
        <v>26656.645494376135</v>
      </c>
      <c r="L22" s="235">
        <v>24067.647912592256</v>
      </c>
      <c r="M22" s="235">
        <v>27671.999978002659</v>
      </c>
      <c r="N22" s="235">
        <v>30098.673853482029</v>
      </c>
      <c r="O22" s="235">
        <v>29523.839024672889</v>
      </c>
      <c r="P22" s="235">
        <v>28436.031838215058</v>
      </c>
      <c r="Q22" s="235">
        <v>26561.769168121195</v>
      </c>
      <c r="R22" s="235">
        <v>26509.777998760688</v>
      </c>
      <c r="S22" s="235">
        <v>24376.424883568605</v>
      </c>
    </row>
    <row r="23" spans="1:19" s="14" customFormat="1" ht="12.75" customHeight="1">
      <c r="A23" s="15" t="s">
        <v>26</v>
      </c>
      <c r="B23" s="45" t="s">
        <v>23</v>
      </c>
      <c r="C23" s="235">
        <v>2650.8984416945232</v>
      </c>
      <c r="D23" s="235">
        <v>2740.4011392908114</v>
      </c>
      <c r="E23" s="235">
        <v>1893.3149863330891</v>
      </c>
      <c r="F23" s="235">
        <v>1082.6128672823538</v>
      </c>
      <c r="G23" s="235">
        <v>826.84413241446862</v>
      </c>
      <c r="H23" s="235">
        <v>708.28161359046135</v>
      </c>
      <c r="I23" s="235">
        <v>1083.9116531444395</v>
      </c>
      <c r="J23" s="235">
        <v>1049.2061118092033</v>
      </c>
      <c r="K23" s="235">
        <v>1139.363090344792</v>
      </c>
      <c r="L23" s="235">
        <v>822.4468055452752</v>
      </c>
      <c r="M23" s="235">
        <v>788.47314380134128</v>
      </c>
      <c r="N23" s="235">
        <v>975.8885902280789</v>
      </c>
      <c r="O23" s="235">
        <v>1082.357080021658</v>
      </c>
      <c r="P23" s="235">
        <v>1041.8632146253078</v>
      </c>
      <c r="Q23" s="235">
        <v>870.40573140045694</v>
      </c>
      <c r="R23" s="235">
        <v>841.64226351635079</v>
      </c>
      <c r="S23" s="235">
        <v>445.33201144205941</v>
      </c>
    </row>
    <row r="24" spans="1:19" s="14" customFormat="1" ht="12.75" customHeight="1">
      <c r="A24" s="15" t="s">
        <v>27</v>
      </c>
      <c r="B24" s="45" t="s">
        <v>142</v>
      </c>
      <c r="C24" s="235">
        <v>2141.4237911760956</v>
      </c>
      <c r="D24" s="235">
        <v>2123.9204018327487</v>
      </c>
      <c r="E24" s="235">
        <v>1990.1862208905284</v>
      </c>
      <c r="F24" s="235">
        <v>2148.3578770877034</v>
      </c>
      <c r="G24" s="235">
        <v>2087.8956639201806</v>
      </c>
      <c r="H24" s="235">
        <v>2095.2466693086199</v>
      </c>
      <c r="I24" s="235">
        <v>2128.5446953569417</v>
      </c>
      <c r="J24" s="235">
        <v>2022.3122110766988</v>
      </c>
      <c r="K24" s="235">
        <v>2098.9502261204175</v>
      </c>
      <c r="L24" s="235">
        <v>1960.4297378167737</v>
      </c>
      <c r="M24" s="235">
        <v>2324.1928927904087</v>
      </c>
      <c r="N24" s="235">
        <v>1914.3533736448012</v>
      </c>
      <c r="O24" s="235">
        <v>1909.3954544393873</v>
      </c>
      <c r="P24" s="235">
        <v>1937.5990365255664</v>
      </c>
      <c r="Q24" s="235">
        <v>2012.8092604826766</v>
      </c>
      <c r="R24" s="235">
        <v>2181.0513145213963</v>
      </c>
      <c r="S24" s="235">
        <v>1981.8350260419297</v>
      </c>
    </row>
    <row r="25" spans="1:19" s="14" customFormat="1" ht="12.75" customHeight="1">
      <c r="A25" s="15" t="s">
        <v>62</v>
      </c>
      <c r="B25" s="45" t="s">
        <v>143</v>
      </c>
      <c r="C25" s="235">
        <v>44600.945516671753</v>
      </c>
      <c r="D25" s="235">
        <v>40450.493595969834</v>
      </c>
      <c r="E25" s="235">
        <v>38863.0788702883</v>
      </c>
      <c r="F25" s="235">
        <v>40659.485875143269</v>
      </c>
      <c r="G25" s="235">
        <v>41320.507005919368</v>
      </c>
      <c r="H25" s="235">
        <v>38303.493933772894</v>
      </c>
      <c r="I25" s="235">
        <v>39796.45529063444</v>
      </c>
      <c r="J25" s="235">
        <v>43410.06396498144</v>
      </c>
      <c r="K25" s="235">
        <v>43318.017420932913</v>
      </c>
      <c r="L25" s="235">
        <v>38171.788910600364</v>
      </c>
      <c r="M25" s="235">
        <v>39374.124347853249</v>
      </c>
      <c r="N25" s="235">
        <v>41296.613271834154</v>
      </c>
      <c r="O25" s="235">
        <v>40168.895953422078</v>
      </c>
      <c r="P25" s="235">
        <v>39686.168539286438</v>
      </c>
      <c r="Q25" s="235">
        <v>40147.506648846262</v>
      </c>
      <c r="R25" s="235">
        <v>39731.022918303752</v>
      </c>
      <c r="S25" s="235">
        <v>42613.703523533564</v>
      </c>
    </row>
    <row r="26" spans="1:19" s="14" customFormat="1" ht="12.75" customHeight="1">
      <c r="A26" s="15" t="s">
        <v>28</v>
      </c>
      <c r="B26" s="48" t="s">
        <v>102</v>
      </c>
      <c r="C26" s="235">
        <v>5629.5794554712538</v>
      </c>
      <c r="D26" s="235">
        <v>5485.1046938098589</v>
      </c>
      <c r="E26" s="235">
        <v>5377.0019721550561</v>
      </c>
      <c r="F26" s="235">
        <v>5435.2797422936865</v>
      </c>
      <c r="G26" s="235">
        <v>5103.9852723639096</v>
      </c>
      <c r="H26" s="235">
        <v>4917.9740215074507</v>
      </c>
      <c r="I26" s="235">
        <v>4650.5102627155693</v>
      </c>
      <c r="J26" s="235">
        <v>4924.4453442844879</v>
      </c>
      <c r="K26" s="235">
        <v>5306.6118330011741</v>
      </c>
      <c r="L26" s="235">
        <v>4702.0213500303444</v>
      </c>
      <c r="M26" s="235">
        <v>4917.2850983577246</v>
      </c>
      <c r="N26" s="235">
        <v>5137.0274837092693</v>
      </c>
      <c r="O26" s="235">
        <v>4621.108081205296</v>
      </c>
      <c r="P26" s="235">
        <v>4638.5046320059246</v>
      </c>
      <c r="Q26" s="235">
        <v>4927.3532130257954</v>
      </c>
      <c r="R26" s="235">
        <v>4969.6153655787321</v>
      </c>
      <c r="S26" s="235">
        <v>7048.6385616139032</v>
      </c>
    </row>
    <row r="27" spans="1:19" s="14" customFormat="1" ht="12.75" customHeight="1">
      <c r="A27" s="15" t="s">
        <v>63</v>
      </c>
      <c r="B27" s="48" t="s">
        <v>144</v>
      </c>
      <c r="C27" s="235">
        <v>38971.366061200497</v>
      </c>
      <c r="D27" s="235">
        <v>34965.388902159983</v>
      </c>
      <c r="E27" s="235">
        <v>33486.076898133244</v>
      </c>
      <c r="F27" s="235">
        <v>35224.206132849584</v>
      </c>
      <c r="G27" s="235">
        <v>36216.521733555463</v>
      </c>
      <c r="H27" s="235">
        <v>33385.519912265445</v>
      </c>
      <c r="I27" s="235">
        <v>35145.94502791886</v>
      </c>
      <c r="J27" s="235">
        <v>38485.618620696951</v>
      </c>
      <c r="K27" s="235">
        <v>38011.405587931746</v>
      </c>
      <c r="L27" s="235">
        <v>33469.767560570028</v>
      </c>
      <c r="M27" s="235">
        <v>34456.839249495519</v>
      </c>
      <c r="N27" s="235">
        <v>36159.585788124888</v>
      </c>
      <c r="O27" s="235">
        <v>35547.787872216788</v>
      </c>
      <c r="P27" s="235">
        <v>35047.663907280519</v>
      </c>
      <c r="Q27" s="235">
        <v>35220.153435820466</v>
      </c>
      <c r="R27" s="235">
        <v>34761.407552725024</v>
      </c>
      <c r="S27" s="235">
        <v>35565.064961919663</v>
      </c>
    </row>
    <row r="28" spans="1:19" s="14" customFormat="1" ht="12.75" customHeight="1">
      <c r="A28" s="15" t="s">
        <v>29</v>
      </c>
      <c r="B28" s="45" t="s">
        <v>103</v>
      </c>
      <c r="C28" s="235">
        <v>55024.959024646501</v>
      </c>
      <c r="D28" s="235">
        <v>50243.221321799341</v>
      </c>
      <c r="E28" s="235">
        <v>47903.747009301122</v>
      </c>
      <c r="F28" s="235">
        <v>50560.621178034628</v>
      </c>
      <c r="G28" s="235">
        <v>51070.541000625737</v>
      </c>
      <c r="H28" s="235">
        <v>44790.669771033237</v>
      </c>
      <c r="I28" s="235">
        <v>47638.909016119294</v>
      </c>
      <c r="J28" s="235">
        <v>45104.14564005789</v>
      </c>
      <c r="K28" s="235">
        <v>44697.785013163477</v>
      </c>
      <c r="L28" s="235">
        <v>33865.679188903174</v>
      </c>
      <c r="M28" s="235">
        <v>44075.212138667943</v>
      </c>
      <c r="N28" s="235">
        <v>42122.195924475847</v>
      </c>
      <c r="O28" s="235">
        <v>39498.919229571155</v>
      </c>
      <c r="P28" s="235">
        <v>39727.637389979318</v>
      </c>
      <c r="Q28" s="235">
        <v>41698.440798027594</v>
      </c>
      <c r="R28" s="235">
        <v>41641.199049394076</v>
      </c>
      <c r="S28" s="235">
        <v>45707.637399232808</v>
      </c>
    </row>
    <row r="29" spans="1:19" s="14" customFormat="1" ht="12.75" customHeight="1">
      <c r="A29" s="15" t="s">
        <v>64</v>
      </c>
      <c r="B29" s="48" t="s">
        <v>145</v>
      </c>
      <c r="C29" s="235">
        <v>48858.226479962446</v>
      </c>
      <c r="D29" s="235">
        <v>44009.555377601137</v>
      </c>
      <c r="E29" s="235">
        <v>41747.028897816737</v>
      </c>
      <c r="F29" s="235">
        <v>44535.592732711506</v>
      </c>
      <c r="G29" s="235">
        <v>45089.398019236018</v>
      </c>
      <c r="H29" s="235">
        <v>39181.743260808835</v>
      </c>
      <c r="I29" s="235">
        <v>42105.637568194878</v>
      </c>
      <c r="J29" s="235">
        <v>39216.110929251379</v>
      </c>
      <c r="K29" s="235">
        <v>39161.862215644825</v>
      </c>
      <c r="L29" s="235">
        <v>29746.875463946108</v>
      </c>
      <c r="M29" s="235">
        <v>38989.653469222663</v>
      </c>
      <c r="N29" s="235">
        <v>36940.348089628707</v>
      </c>
      <c r="O29" s="235">
        <v>34481.631497707742</v>
      </c>
      <c r="P29" s="235">
        <v>35071.128981187176</v>
      </c>
      <c r="Q29" s="235">
        <v>37035.445668256129</v>
      </c>
      <c r="R29" s="235">
        <v>36636.41211424124</v>
      </c>
      <c r="S29" s="235">
        <v>39400.835541338871</v>
      </c>
    </row>
    <row r="30" spans="1:19" s="14" customFormat="1" ht="12.75" customHeight="1">
      <c r="A30" s="15" t="s">
        <v>65</v>
      </c>
      <c r="B30" s="48" t="s">
        <v>104</v>
      </c>
      <c r="C30" s="235">
        <v>4175.9513992543134</v>
      </c>
      <c r="D30" s="235">
        <v>4327.9752157642706</v>
      </c>
      <c r="E30" s="235">
        <v>4300.7343781012924</v>
      </c>
      <c r="F30" s="235">
        <v>4044.8977762813056</v>
      </c>
      <c r="G30" s="235">
        <v>4203.3187262270267</v>
      </c>
      <c r="H30" s="235">
        <v>3764.7693378721187</v>
      </c>
      <c r="I30" s="235">
        <v>3547.9232221023567</v>
      </c>
      <c r="J30" s="235">
        <v>3552.8231913177128</v>
      </c>
      <c r="K30" s="235">
        <v>3504.6940410714828</v>
      </c>
      <c r="L30" s="235">
        <v>2493.3506943648335</v>
      </c>
      <c r="M30" s="235">
        <v>2878.8603070574277</v>
      </c>
      <c r="N30" s="235">
        <v>2879.629740726265</v>
      </c>
      <c r="O30" s="235">
        <v>2819.8511068514258</v>
      </c>
      <c r="P30" s="235">
        <v>2915.9847937889162</v>
      </c>
      <c r="Q30" s="235">
        <v>3219.1864192729995</v>
      </c>
      <c r="R30" s="235">
        <v>3147.6123130386331</v>
      </c>
      <c r="S30" s="235">
        <v>4210.0486722161741</v>
      </c>
    </row>
    <row r="31" spans="1:19" s="14" customFormat="1" ht="12.75" customHeight="1">
      <c r="A31" s="15" t="s">
        <v>66</v>
      </c>
      <c r="B31" s="48" t="s">
        <v>3</v>
      </c>
      <c r="C31" s="235">
        <v>1990.7811454297268</v>
      </c>
      <c r="D31" s="235">
        <v>1905.690728433932</v>
      </c>
      <c r="E31" s="235">
        <v>1855.9837333830963</v>
      </c>
      <c r="F31" s="235">
        <v>1980.1306690418151</v>
      </c>
      <c r="G31" s="235">
        <v>1777.8242551626849</v>
      </c>
      <c r="H31" s="235">
        <v>1844.1571723522807</v>
      </c>
      <c r="I31" s="235">
        <v>1985.3482258220592</v>
      </c>
      <c r="J31" s="235">
        <v>2335.2115194888024</v>
      </c>
      <c r="K31" s="235">
        <v>2031.2287564471694</v>
      </c>
      <c r="L31" s="235">
        <v>1625.4530305922331</v>
      </c>
      <c r="M31" s="235">
        <v>2206.6983623878627</v>
      </c>
      <c r="N31" s="235">
        <v>2302.218094120873</v>
      </c>
      <c r="O31" s="235">
        <v>2197.4366250119929</v>
      </c>
      <c r="P31" s="235">
        <v>1740.5236150032256</v>
      </c>
      <c r="Q31" s="235">
        <v>1443.8087104984709</v>
      </c>
      <c r="R31" s="235">
        <v>1857.1746221142034</v>
      </c>
      <c r="S31" s="235">
        <v>2096.7531856777514</v>
      </c>
    </row>
    <row r="32" spans="1:19" s="14" customFormat="1" ht="12.75" customHeight="1">
      <c r="A32" s="15" t="s">
        <v>30</v>
      </c>
      <c r="B32" s="45" t="s">
        <v>24</v>
      </c>
      <c r="C32" s="235">
        <v>3610.7268303870896</v>
      </c>
      <c r="D32" s="235">
        <v>3710.2042593601645</v>
      </c>
      <c r="E32" s="235">
        <v>3413.4178048142217</v>
      </c>
      <c r="F32" s="235">
        <v>3284.412885206481</v>
      </c>
      <c r="G32" s="235">
        <v>3588.1078151974511</v>
      </c>
      <c r="H32" s="235">
        <v>3539.1466957309958</v>
      </c>
      <c r="I32" s="235">
        <v>4064.3243557802375</v>
      </c>
      <c r="J32" s="235">
        <v>3761.0377100789256</v>
      </c>
      <c r="K32" s="235">
        <v>3797.0366091754545</v>
      </c>
      <c r="L32" s="235">
        <v>3948.1604114202505</v>
      </c>
      <c r="M32" s="235">
        <v>3711.875634936478</v>
      </c>
      <c r="N32" s="235">
        <v>3710.9876271431563</v>
      </c>
      <c r="O32" s="235">
        <v>3498.5907399886496</v>
      </c>
      <c r="P32" s="235">
        <v>3613.9331688970183</v>
      </c>
      <c r="Q32" s="235">
        <v>3362.6769422642269</v>
      </c>
      <c r="R32" s="235">
        <v>3576.504235062037</v>
      </c>
      <c r="S32" s="235">
        <v>3383.8057804247201</v>
      </c>
    </row>
    <row r="33" spans="1:21" s="14" customFormat="1" ht="12.75" customHeight="1">
      <c r="A33" s="15" t="s">
        <v>31</v>
      </c>
      <c r="B33" s="46" t="s">
        <v>146</v>
      </c>
      <c r="C33" s="235">
        <v>967.07269757007919</v>
      </c>
      <c r="D33" s="235">
        <v>1166.7157438092804</v>
      </c>
      <c r="E33" s="235">
        <v>987.13615680033411</v>
      </c>
      <c r="F33" s="235">
        <v>887.15440741451732</v>
      </c>
      <c r="G33" s="235">
        <v>790.61196300194968</v>
      </c>
      <c r="H33" s="235">
        <v>738.03102247689981</v>
      </c>
      <c r="I33" s="235">
        <v>809.92398380786597</v>
      </c>
      <c r="J33" s="235">
        <v>1031.5446703635168</v>
      </c>
      <c r="K33" s="235">
        <v>781.54248032607006</v>
      </c>
      <c r="L33" s="235">
        <v>710.86675830051126</v>
      </c>
      <c r="M33" s="235">
        <v>671.79646635728318</v>
      </c>
      <c r="N33" s="235">
        <v>749.3024077633313</v>
      </c>
      <c r="O33" s="235">
        <v>793.11646839096773</v>
      </c>
      <c r="P33" s="235">
        <v>840.26663559596068</v>
      </c>
      <c r="Q33" s="235">
        <v>756.57675098473567</v>
      </c>
      <c r="R33" s="235">
        <v>770.32582851106406</v>
      </c>
      <c r="S33" s="235">
        <v>854.49706691291306</v>
      </c>
    </row>
    <row r="34" spans="1:21" s="14" customFormat="1" ht="12.75" customHeight="1">
      <c r="A34" s="15" t="s">
        <v>32</v>
      </c>
      <c r="B34" s="46" t="s">
        <v>105</v>
      </c>
      <c r="C34" s="235">
        <v>820.27548511359839</v>
      </c>
      <c r="D34" s="235">
        <v>817.5241578513594</v>
      </c>
      <c r="E34" s="235">
        <v>968.33933546270612</v>
      </c>
      <c r="F34" s="235">
        <v>1019.7409200977168</v>
      </c>
      <c r="G34" s="235">
        <v>811.87473477427625</v>
      </c>
      <c r="H34" s="235">
        <v>770.78022754882159</v>
      </c>
      <c r="I34" s="235">
        <v>826.83004080055071</v>
      </c>
      <c r="J34" s="235">
        <v>851.05192740178973</v>
      </c>
      <c r="K34" s="235">
        <v>824.8933644101171</v>
      </c>
      <c r="L34" s="235">
        <v>695.87304801672008</v>
      </c>
      <c r="M34" s="235">
        <v>815.72766831309502</v>
      </c>
      <c r="N34" s="235">
        <v>763.61814868599936</v>
      </c>
      <c r="O34" s="235">
        <v>725.07450915229936</v>
      </c>
      <c r="P34" s="235">
        <v>708.91984334802441</v>
      </c>
      <c r="Q34" s="235">
        <v>743.48681849038405</v>
      </c>
      <c r="R34" s="235">
        <v>625.98057674116114</v>
      </c>
      <c r="S34" s="235">
        <v>758.76844650065505</v>
      </c>
    </row>
    <row r="35" spans="1:21" s="14" customFormat="1" ht="12.75" customHeight="1">
      <c r="A35" s="15" t="s">
        <v>67</v>
      </c>
      <c r="B35" s="45" t="s">
        <v>25</v>
      </c>
      <c r="C35" s="235">
        <v>3121.9940035093564</v>
      </c>
      <c r="D35" s="235">
        <v>3247.6780847575146</v>
      </c>
      <c r="E35" s="235">
        <v>3026.6936566227196</v>
      </c>
      <c r="F35" s="235">
        <v>3291.026335894227</v>
      </c>
      <c r="G35" s="235">
        <v>3127.7001477364443</v>
      </c>
      <c r="H35" s="235">
        <v>3166.5363388589658</v>
      </c>
      <c r="I35" s="235">
        <v>3296.854828057878</v>
      </c>
      <c r="J35" s="235">
        <v>3325.3865902762986</v>
      </c>
      <c r="K35" s="235">
        <v>3152.1357721590971</v>
      </c>
      <c r="L35" s="235">
        <v>2833.5440869753261</v>
      </c>
      <c r="M35" s="235">
        <v>3043.9465025636009</v>
      </c>
      <c r="N35" s="235">
        <v>2839.1760060482338</v>
      </c>
      <c r="O35" s="235">
        <v>2936.6396580987148</v>
      </c>
      <c r="P35" s="235">
        <v>2904.4088114748047</v>
      </c>
      <c r="Q35" s="235">
        <v>2657.0630126138703</v>
      </c>
      <c r="R35" s="235">
        <v>2590.1918900005526</v>
      </c>
      <c r="S35" s="235">
        <v>2399.7536083655586</v>
      </c>
    </row>
    <row r="36" spans="1:21" s="14" customFormat="1" ht="12.75" customHeight="1">
      <c r="A36" s="15" t="s">
        <v>68</v>
      </c>
      <c r="B36" s="45" t="s">
        <v>106</v>
      </c>
      <c r="C36" s="235">
        <v>3850.7796488537688</v>
      </c>
      <c r="D36" s="235">
        <v>3921.8300240097806</v>
      </c>
      <c r="E36" s="235">
        <v>3868.6645248771433</v>
      </c>
      <c r="F36" s="235">
        <v>3993.9713070222419</v>
      </c>
      <c r="G36" s="235">
        <v>4194.1220999471388</v>
      </c>
      <c r="H36" s="235">
        <v>3971.6706728417071</v>
      </c>
      <c r="I36" s="235">
        <v>3911.5345387145671</v>
      </c>
      <c r="J36" s="235">
        <v>3881.2905708221206</v>
      </c>
      <c r="K36" s="235">
        <v>3637.9378662126655</v>
      </c>
      <c r="L36" s="235">
        <v>3345.0658509642603</v>
      </c>
      <c r="M36" s="235">
        <v>3730.5108902990178</v>
      </c>
      <c r="N36" s="235">
        <v>3661.0543467478406</v>
      </c>
      <c r="O36" s="235">
        <v>3711.7706831687315</v>
      </c>
      <c r="P36" s="235">
        <v>3761.6471427030133</v>
      </c>
      <c r="Q36" s="235">
        <v>3469.3954279944332</v>
      </c>
      <c r="R36" s="235">
        <v>3691.0324297700026</v>
      </c>
      <c r="S36" s="235">
        <v>3521.0044242377771</v>
      </c>
    </row>
    <row r="37" spans="1:21" s="14" customFormat="1" ht="12.75" customHeight="1">
      <c r="A37" s="15" t="s">
        <v>69</v>
      </c>
      <c r="B37" s="45" t="s">
        <v>147</v>
      </c>
      <c r="C37" s="235">
        <v>649.48526943922138</v>
      </c>
      <c r="D37" s="235">
        <v>663.75427015040441</v>
      </c>
      <c r="E37" s="235">
        <v>661.24695843057179</v>
      </c>
      <c r="F37" s="235">
        <v>637.49687601469338</v>
      </c>
      <c r="G37" s="235">
        <v>618.81676479248756</v>
      </c>
      <c r="H37" s="235">
        <v>601.04379033532018</v>
      </c>
      <c r="I37" s="235">
        <v>722.17619544892716</v>
      </c>
      <c r="J37" s="235">
        <v>531.79280574339452</v>
      </c>
      <c r="K37" s="235">
        <v>468.04329050174539</v>
      </c>
      <c r="L37" s="235">
        <v>556.55244941806814</v>
      </c>
      <c r="M37" s="235">
        <v>720.86980912568924</v>
      </c>
      <c r="N37" s="235">
        <v>606.39374897007463</v>
      </c>
      <c r="O37" s="235">
        <v>638.92515243574837</v>
      </c>
      <c r="P37" s="235">
        <v>697.41029262098584</v>
      </c>
      <c r="Q37" s="235">
        <v>563.67026599347423</v>
      </c>
      <c r="R37" s="235">
        <v>570.32994928560811</v>
      </c>
      <c r="S37" s="235">
        <v>530.70873364090085</v>
      </c>
    </row>
    <row r="38" spans="1:21" s="17" customFormat="1" ht="12.75" customHeight="1">
      <c r="A38" s="15" t="s">
        <v>70</v>
      </c>
      <c r="B38" s="45" t="s">
        <v>148</v>
      </c>
      <c r="C38" s="235">
        <v>1041.5433272910864</v>
      </c>
      <c r="D38" s="235">
        <v>1263.6035400033916</v>
      </c>
      <c r="E38" s="235">
        <v>1133.5889408779865</v>
      </c>
      <c r="F38" s="235">
        <v>1346.2194712288001</v>
      </c>
      <c r="G38" s="235">
        <v>1333.939773298237</v>
      </c>
      <c r="H38" s="235">
        <v>1253.6434938159996</v>
      </c>
      <c r="I38" s="235">
        <v>1223.5528002768519</v>
      </c>
      <c r="J38" s="235">
        <v>1409.4657077018464</v>
      </c>
      <c r="K38" s="235">
        <v>1736.032039949243</v>
      </c>
      <c r="L38" s="235">
        <v>1345.1466738379702</v>
      </c>
      <c r="M38" s="235">
        <v>1420.7399612573288</v>
      </c>
      <c r="N38" s="235">
        <v>1433.706515574677</v>
      </c>
      <c r="O38" s="235">
        <v>1502.9302846392661</v>
      </c>
      <c r="P38" s="235">
        <v>1467.3314619567873</v>
      </c>
      <c r="Q38" s="235">
        <v>1342.8070918896112</v>
      </c>
      <c r="R38" s="235">
        <v>1519.9457399793412</v>
      </c>
      <c r="S38" s="235">
        <v>1297.2561861630741</v>
      </c>
      <c r="T38" s="14"/>
      <c r="U38" s="14"/>
    </row>
    <row r="39" spans="1:21" s="17" customFormat="1" ht="12.75" customHeight="1">
      <c r="A39" s="15" t="s">
        <v>71</v>
      </c>
      <c r="B39" s="45" t="s">
        <v>149</v>
      </c>
      <c r="C39" s="235">
        <v>175.93116039405541</v>
      </c>
      <c r="D39" s="235">
        <v>193.21117595556015</v>
      </c>
      <c r="E39" s="235">
        <v>161.966265593527</v>
      </c>
      <c r="F39" s="235">
        <v>161.42076260662435</v>
      </c>
      <c r="G39" s="235">
        <v>163.68999869885596</v>
      </c>
      <c r="H39" s="235">
        <v>160.17909325126158</v>
      </c>
      <c r="I39" s="235">
        <v>176.98936729664078</v>
      </c>
      <c r="J39" s="235">
        <v>165.9828896663613</v>
      </c>
      <c r="K39" s="235">
        <v>361.92393920395506</v>
      </c>
      <c r="L39" s="235">
        <v>340.89042395195145</v>
      </c>
      <c r="M39" s="235">
        <v>367.66161509286354</v>
      </c>
      <c r="N39" s="235">
        <v>363.90257650425912</v>
      </c>
      <c r="O39" s="235">
        <v>371.85653726238979</v>
      </c>
      <c r="P39" s="235">
        <v>367.92486829191103</v>
      </c>
      <c r="Q39" s="235">
        <v>457.17403197888427</v>
      </c>
      <c r="R39" s="235">
        <v>442.10051899687232</v>
      </c>
      <c r="S39" s="235">
        <v>283.38464403024216</v>
      </c>
      <c r="T39" s="14"/>
      <c r="U39" s="14"/>
    </row>
    <row r="40" spans="1:21" s="17" customFormat="1" ht="12.75" customHeight="1">
      <c r="A40" s="15" t="s">
        <v>72</v>
      </c>
      <c r="B40" s="34" t="s">
        <v>150</v>
      </c>
      <c r="C40" s="235">
        <v>365603.64632966742</v>
      </c>
      <c r="D40" s="235">
        <v>375623.02447543491</v>
      </c>
      <c r="E40" s="235">
        <v>379122.43363118521</v>
      </c>
      <c r="F40" s="235">
        <v>398987.26314675773</v>
      </c>
      <c r="G40" s="235">
        <v>397621.69981361076</v>
      </c>
      <c r="H40" s="235">
        <v>397466.17068159813</v>
      </c>
      <c r="I40" s="235">
        <v>409497.24500158819</v>
      </c>
      <c r="J40" s="235">
        <v>428442.04728125787</v>
      </c>
      <c r="K40" s="235">
        <v>412127.25274461246</v>
      </c>
      <c r="L40" s="235">
        <v>387242.26989088947</v>
      </c>
      <c r="M40" s="235">
        <v>411233.0091875022</v>
      </c>
      <c r="N40" s="235">
        <v>408923.00192737323</v>
      </c>
      <c r="O40" s="235">
        <v>407645.77953865734</v>
      </c>
      <c r="P40" s="235">
        <v>414004.67503119673</v>
      </c>
      <c r="Q40" s="235">
        <v>399992.43947071087</v>
      </c>
      <c r="R40" s="235">
        <v>394437.26403086539</v>
      </c>
      <c r="S40" s="235">
        <v>389858.47855859844</v>
      </c>
      <c r="T40" s="14"/>
      <c r="U40" s="14"/>
    </row>
    <row r="41" spans="1:21" s="17" customFormat="1" ht="12.75" customHeight="1">
      <c r="A41" s="15" t="s">
        <v>73</v>
      </c>
      <c r="B41" s="45" t="s">
        <v>151</v>
      </c>
      <c r="C41" s="235">
        <v>365568.0291808077</v>
      </c>
      <c r="D41" s="235">
        <v>375584.32680507726</v>
      </c>
      <c r="E41" s="235">
        <v>379078.83964204451</v>
      </c>
      <c r="F41" s="235">
        <v>398941.11590495461</v>
      </c>
      <c r="G41" s="235">
        <v>397575.64084760757</v>
      </c>
      <c r="H41" s="235">
        <v>397402.35094629833</v>
      </c>
      <c r="I41" s="235">
        <v>409428.00067545753</v>
      </c>
      <c r="J41" s="235">
        <v>428370.10892774619</v>
      </c>
      <c r="K41" s="235">
        <v>412056.73801239033</v>
      </c>
      <c r="L41" s="235">
        <v>387150.65464094467</v>
      </c>
      <c r="M41" s="235">
        <v>411073.82112752285</v>
      </c>
      <c r="N41" s="235">
        <v>408745.05713435443</v>
      </c>
      <c r="O41" s="235">
        <v>407356.61671754142</v>
      </c>
      <c r="P41" s="235">
        <v>412222.97899955942</v>
      </c>
      <c r="Q41" s="235">
        <v>398014.59724593128</v>
      </c>
      <c r="R41" s="235">
        <v>392380.08265335334</v>
      </c>
      <c r="S41" s="235">
        <v>387716.49168410012</v>
      </c>
      <c r="T41" s="14"/>
      <c r="U41" s="14"/>
    </row>
    <row r="42" spans="1:21" s="17" customFormat="1" ht="12.75" customHeight="1">
      <c r="A42" s="15" t="s">
        <v>74</v>
      </c>
      <c r="B42" s="45" t="s">
        <v>152</v>
      </c>
      <c r="C42" s="235">
        <v>35.617148859685678</v>
      </c>
      <c r="D42" s="235">
        <v>38.697670357652939</v>
      </c>
      <c r="E42" s="235">
        <v>43.593989140755006</v>
      </c>
      <c r="F42" s="235">
        <v>46.147241803199627</v>
      </c>
      <c r="G42" s="235">
        <v>46.058966003244144</v>
      </c>
      <c r="H42" s="235">
        <v>63.819735299719021</v>
      </c>
      <c r="I42" s="235">
        <v>69.244326130701623</v>
      </c>
      <c r="J42" s="235">
        <v>71.938353511689797</v>
      </c>
      <c r="K42" s="235">
        <v>70.514732222130377</v>
      </c>
      <c r="L42" s="235">
        <v>91.615249944752605</v>
      </c>
      <c r="M42" s="235">
        <v>159.18805997936752</v>
      </c>
      <c r="N42" s="235">
        <v>177.94479301879181</v>
      </c>
      <c r="O42" s="235">
        <v>289.16282111588822</v>
      </c>
      <c r="P42" s="235">
        <v>1781.6960316373354</v>
      </c>
      <c r="Q42" s="235">
        <v>1977.8422247795165</v>
      </c>
      <c r="R42" s="235">
        <v>2057.1813775120072</v>
      </c>
      <c r="S42" s="235">
        <v>2141.9868744984014</v>
      </c>
      <c r="T42" s="14"/>
      <c r="U42" s="14"/>
    </row>
    <row r="43" spans="1:21" s="18" customFormat="1" ht="12.75" customHeight="1">
      <c r="A43" s="15" t="s">
        <v>75</v>
      </c>
      <c r="B43" s="34" t="s">
        <v>153</v>
      </c>
      <c r="C43" s="235">
        <v>8363.7770461405617</v>
      </c>
      <c r="D43" s="235">
        <v>8552.7044145017371</v>
      </c>
      <c r="E43" s="235">
        <v>7938.3607568040534</v>
      </c>
      <c r="F43" s="235">
        <v>6157.5368674174606</v>
      </c>
      <c r="G43" s="235">
        <v>7148.796679348995</v>
      </c>
      <c r="H43" s="235">
        <v>7135.8095646101156</v>
      </c>
      <c r="I43" s="235">
        <v>7728.9544779897824</v>
      </c>
      <c r="J43" s="235">
        <v>7651.3613417125998</v>
      </c>
      <c r="K43" s="235">
        <v>7417.4444576690539</v>
      </c>
      <c r="L43" s="235">
        <v>8135.7490161100141</v>
      </c>
      <c r="M43" s="235">
        <v>7164.1574610645348</v>
      </c>
      <c r="N43" s="235">
        <v>7202.6907770464059</v>
      </c>
      <c r="O43" s="235">
        <v>6718.6579354271826</v>
      </c>
      <c r="P43" s="235">
        <v>6873.4130950099898</v>
      </c>
      <c r="Q43" s="235">
        <v>6698.2281607329323</v>
      </c>
      <c r="R43" s="235">
        <v>6744.6138074205264</v>
      </c>
      <c r="S43" s="235">
        <v>6811.6848115689254</v>
      </c>
      <c r="T43" s="14"/>
      <c r="U43" s="14"/>
    </row>
    <row r="44" spans="1:21" s="17" customFormat="1" ht="12.75" customHeight="1">
      <c r="A44" s="15" t="s">
        <v>76</v>
      </c>
      <c r="B44" s="45" t="s">
        <v>154</v>
      </c>
      <c r="C44" s="235">
        <v>36.614299529261253</v>
      </c>
      <c r="D44" s="235">
        <v>36.148366977141585</v>
      </c>
      <c r="E44" s="235">
        <v>40.201960400564921</v>
      </c>
      <c r="F44" s="235">
        <v>43.533032308713224</v>
      </c>
      <c r="G44" s="235">
        <v>42.328563880505541</v>
      </c>
      <c r="H44" s="235">
        <v>41.801949107914119</v>
      </c>
      <c r="I44" s="235">
        <v>41.128879121023679</v>
      </c>
      <c r="J44" s="235">
        <v>39.205206313871109</v>
      </c>
      <c r="K44" s="235">
        <v>41.122860938995601</v>
      </c>
      <c r="L44" s="235">
        <v>86.264945051759867</v>
      </c>
      <c r="M44" s="235">
        <v>84.282423312044187</v>
      </c>
      <c r="N44" s="235">
        <v>78.287360889600379</v>
      </c>
      <c r="O44" s="235">
        <v>75.065126856286227</v>
      </c>
      <c r="P44" s="235">
        <v>77.282521123478602</v>
      </c>
      <c r="Q44" s="235">
        <v>82.037918663282781</v>
      </c>
      <c r="R44" s="235">
        <v>87.811702267110689</v>
      </c>
      <c r="S44" s="235">
        <v>90.662936472523285</v>
      </c>
      <c r="T44" s="14"/>
      <c r="U44" s="14"/>
    </row>
    <row r="45" spans="1:21" s="14" customFormat="1" ht="12.75" customHeight="1">
      <c r="A45" s="15" t="s">
        <v>77</v>
      </c>
      <c r="B45" s="45" t="s">
        <v>155</v>
      </c>
      <c r="C45" s="235">
        <v>8327.1627466113005</v>
      </c>
      <c r="D45" s="235">
        <v>8516.5560475245948</v>
      </c>
      <c r="E45" s="235">
        <v>7898.1587964034898</v>
      </c>
      <c r="F45" s="235">
        <v>6114.0038351087469</v>
      </c>
      <c r="G45" s="235">
        <v>7106.4681154684877</v>
      </c>
      <c r="H45" s="235">
        <v>7094.0076155021998</v>
      </c>
      <c r="I45" s="235">
        <v>7687.8255988687588</v>
      </c>
      <c r="J45" s="235">
        <v>7612.1561353987272</v>
      </c>
      <c r="K45" s="235">
        <v>7376.3215967300584</v>
      </c>
      <c r="L45" s="235">
        <v>8049.4840710582548</v>
      </c>
      <c r="M45" s="235">
        <v>7079.8750377524912</v>
      </c>
      <c r="N45" s="235">
        <v>7124.4034161568052</v>
      </c>
      <c r="O45" s="235">
        <v>6643.5928085708965</v>
      </c>
      <c r="P45" s="235">
        <v>6796.1305738865103</v>
      </c>
      <c r="Q45" s="235">
        <v>6616.1902420696497</v>
      </c>
      <c r="R45" s="235">
        <v>6656.8021051534151</v>
      </c>
      <c r="S45" s="235">
        <v>6721.0218750964013</v>
      </c>
    </row>
    <row r="46" spans="1:21" s="14" customFormat="1" ht="12.75" customHeight="1">
      <c r="A46" s="15">
        <v>37</v>
      </c>
      <c r="B46" s="48" t="s">
        <v>156</v>
      </c>
      <c r="C46" s="235">
        <v>696.55185000429708</v>
      </c>
      <c r="D46" s="235">
        <v>856.42203465950377</v>
      </c>
      <c r="E46" s="235">
        <v>504.05543576686739</v>
      </c>
      <c r="F46" s="235">
        <v>466.45078370681085</v>
      </c>
      <c r="G46" s="235">
        <v>468.75612201463701</v>
      </c>
      <c r="H46" s="235">
        <v>461.7016127177543</v>
      </c>
      <c r="I46" s="235">
        <v>524.31224906533123</v>
      </c>
      <c r="J46" s="235">
        <v>527.65453743435705</v>
      </c>
      <c r="K46" s="235">
        <v>543.67560819819562</v>
      </c>
      <c r="L46" s="235">
        <v>485.97612190768012</v>
      </c>
      <c r="M46" s="235">
        <v>471.37988680432954</v>
      </c>
      <c r="N46" s="235">
        <v>446.88988585538004</v>
      </c>
      <c r="O46" s="235">
        <v>433.28200574007928</v>
      </c>
      <c r="P46" s="235">
        <v>438.93673359382814</v>
      </c>
      <c r="Q46" s="235">
        <v>468.96040533837538</v>
      </c>
      <c r="R46" s="235">
        <v>507.17090465165256</v>
      </c>
      <c r="S46" s="235">
        <v>515.46704285770033</v>
      </c>
    </row>
    <row r="47" spans="1:21" s="14" customFormat="1" ht="12.75" customHeight="1">
      <c r="A47" s="15" t="s">
        <v>78</v>
      </c>
      <c r="B47" s="48" t="s">
        <v>157</v>
      </c>
      <c r="C47" s="235">
        <v>7630.6108966070042</v>
      </c>
      <c r="D47" s="235">
        <v>7660.1340128650927</v>
      </c>
      <c r="E47" s="235">
        <v>7394.1033606366218</v>
      </c>
      <c r="F47" s="235">
        <v>5647.5530514019356</v>
      </c>
      <c r="G47" s="235">
        <v>6637.7119934538514</v>
      </c>
      <c r="H47" s="235">
        <v>6632.3060027844476</v>
      </c>
      <c r="I47" s="235">
        <v>7163.5133498034274</v>
      </c>
      <c r="J47" s="235">
        <v>7084.5015979643704</v>
      </c>
      <c r="K47" s="235">
        <v>6832.6459885318636</v>
      </c>
      <c r="L47" s="235">
        <v>7563.5079491505749</v>
      </c>
      <c r="M47" s="235">
        <v>6608.4951509481625</v>
      </c>
      <c r="N47" s="235">
        <v>6677.5135303014258</v>
      </c>
      <c r="O47" s="235">
        <v>6210.310802830817</v>
      </c>
      <c r="P47" s="235">
        <v>6357.1938402926826</v>
      </c>
      <c r="Q47" s="235">
        <v>6147.2298367312751</v>
      </c>
      <c r="R47" s="235">
        <v>6149.6312005017626</v>
      </c>
      <c r="S47" s="235">
        <v>6205.5548322387012</v>
      </c>
    </row>
    <row r="48" spans="1:21" s="14" customFormat="1" ht="12.75" customHeight="1">
      <c r="A48" s="15" t="s">
        <v>79</v>
      </c>
      <c r="B48" s="34" t="s">
        <v>34</v>
      </c>
      <c r="C48" s="235">
        <v>10922.048159612894</v>
      </c>
      <c r="D48" s="235">
        <v>11022.191681286982</v>
      </c>
      <c r="E48" s="235">
        <v>10421.166894874092</v>
      </c>
      <c r="F48" s="235">
        <v>9867.0537141402874</v>
      </c>
      <c r="G48" s="235">
        <v>9597.7432737680374</v>
      </c>
      <c r="H48" s="235">
        <v>9056.2503629237763</v>
      </c>
      <c r="I48" s="235">
        <v>9628.1034916182216</v>
      </c>
      <c r="J48" s="235">
        <v>8518.5319919904105</v>
      </c>
      <c r="K48" s="235">
        <v>8814.7992789710952</v>
      </c>
      <c r="L48" s="235">
        <v>8699.8571749753828</v>
      </c>
      <c r="M48" s="235">
        <v>8821.0572570583172</v>
      </c>
      <c r="N48" s="235">
        <v>9091.0127487876161</v>
      </c>
      <c r="O48" s="235">
        <v>8991.1008997271165</v>
      </c>
      <c r="P48" s="235">
        <v>9434.7830739322217</v>
      </c>
      <c r="Q48" s="235">
        <v>9544.1301270796939</v>
      </c>
      <c r="R48" s="235">
        <v>10491.416404988626</v>
      </c>
      <c r="S48" s="235">
        <v>10894.573690324727</v>
      </c>
    </row>
    <row r="49" spans="1:19" s="14" customFormat="1" ht="12.75" customHeight="1">
      <c r="A49" s="15" t="s">
        <v>80</v>
      </c>
      <c r="B49" s="45" t="s">
        <v>158</v>
      </c>
      <c r="C49" s="235">
        <v>5394.9540126406146</v>
      </c>
      <c r="D49" s="235">
        <v>5338.26536972535</v>
      </c>
      <c r="E49" s="235">
        <v>5052.9400653631692</v>
      </c>
      <c r="F49" s="235">
        <v>4873.9261325225716</v>
      </c>
      <c r="G49" s="235">
        <v>4741.9923226539631</v>
      </c>
      <c r="H49" s="235">
        <v>4455.1571403310336</v>
      </c>
      <c r="I49" s="235">
        <v>4729.0290231219024</v>
      </c>
      <c r="J49" s="235">
        <v>4181.8067621550581</v>
      </c>
      <c r="K49" s="235">
        <v>4305.5597286299972</v>
      </c>
      <c r="L49" s="235">
        <v>3478.9837165896561</v>
      </c>
      <c r="M49" s="235">
        <v>3486.3357934244013</v>
      </c>
      <c r="N49" s="235">
        <v>3521.1868524821334</v>
      </c>
      <c r="O49" s="235">
        <v>3522.3987188539377</v>
      </c>
      <c r="P49" s="235">
        <v>3706.8648915060526</v>
      </c>
      <c r="Q49" s="235">
        <v>3796.4642814259887</v>
      </c>
      <c r="R49" s="235">
        <v>4147.8615361958246</v>
      </c>
      <c r="S49" s="235">
        <v>4304.2429170032383</v>
      </c>
    </row>
    <row r="50" spans="1:19" s="14" customFormat="1" ht="12.75" customHeight="1">
      <c r="A50" s="15" t="s">
        <v>81</v>
      </c>
      <c r="B50" s="45" t="s">
        <v>159</v>
      </c>
      <c r="C50" s="235">
        <v>5527.0941469722784</v>
      </c>
      <c r="D50" s="235">
        <v>5683.926311561635</v>
      </c>
      <c r="E50" s="235">
        <v>5368.2268295109234</v>
      </c>
      <c r="F50" s="235">
        <v>4993.1275816177149</v>
      </c>
      <c r="G50" s="235">
        <v>4855.7509511140734</v>
      </c>
      <c r="H50" s="235">
        <v>4601.0932225927418</v>
      </c>
      <c r="I50" s="235">
        <v>4899.0744684963202</v>
      </c>
      <c r="J50" s="235">
        <v>4336.7252298353533</v>
      </c>
      <c r="K50" s="235">
        <v>4509.2395503410989</v>
      </c>
      <c r="L50" s="235">
        <v>5220.873458385724</v>
      </c>
      <c r="M50" s="235">
        <v>5334.7214636339131</v>
      </c>
      <c r="N50" s="235">
        <v>5569.8258963054832</v>
      </c>
      <c r="O50" s="235">
        <v>5468.7021808731797</v>
      </c>
      <c r="P50" s="235">
        <v>5727.9181824261668</v>
      </c>
      <c r="Q50" s="235">
        <v>5747.6658456537025</v>
      </c>
      <c r="R50" s="235">
        <v>6343.5548687928022</v>
      </c>
      <c r="S50" s="235">
        <v>6590.3307733214915</v>
      </c>
    </row>
    <row r="51" spans="1:19" s="14" customFormat="1" ht="12.75" customHeight="1">
      <c r="A51" s="15" t="s">
        <v>82</v>
      </c>
      <c r="B51" s="34" t="s">
        <v>160</v>
      </c>
      <c r="C51" s="235">
        <v>22932.161625698511</v>
      </c>
      <c r="D51" s="235">
        <v>24640.046539523584</v>
      </c>
      <c r="E51" s="235">
        <v>23048.16493997959</v>
      </c>
      <c r="F51" s="235">
        <v>21138.569782805385</v>
      </c>
      <c r="G51" s="235">
        <v>20552.243818792635</v>
      </c>
      <c r="H51" s="235">
        <v>19678.569509879781</v>
      </c>
      <c r="I51" s="235">
        <v>20752.154001728086</v>
      </c>
      <c r="J51" s="235">
        <v>18350.902726807311</v>
      </c>
      <c r="K51" s="235">
        <v>19395.081444420241</v>
      </c>
      <c r="L51" s="235">
        <v>17825.613737775926</v>
      </c>
      <c r="M51" s="235">
        <v>19407.318862477085</v>
      </c>
      <c r="N51" s="235">
        <v>18473.716745843849</v>
      </c>
      <c r="O51" s="235">
        <v>18213.008841402192</v>
      </c>
      <c r="P51" s="235">
        <v>18901.548505891718</v>
      </c>
      <c r="Q51" s="235">
        <v>19703.847378618724</v>
      </c>
      <c r="R51" s="235">
        <v>18329.180167178445</v>
      </c>
      <c r="S51" s="235">
        <v>19036.138555105546</v>
      </c>
    </row>
    <row r="52" spans="1:19" s="14" customFormat="1" ht="12.75" customHeight="1">
      <c r="A52" s="15" t="s">
        <v>33</v>
      </c>
      <c r="B52" s="45" t="s">
        <v>161</v>
      </c>
      <c r="C52" s="235">
        <v>2903.8617692601997</v>
      </c>
      <c r="D52" s="235">
        <v>3229.0428051715608</v>
      </c>
      <c r="E52" s="235">
        <v>2639.0021083641077</v>
      </c>
      <c r="F52" s="235">
        <v>2220.2529507454856</v>
      </c>
      <c r="G52" s="235">
        <v>2104.6632038320417</v>
      </c>
      <c r="H52" s="235">
        <v>2009.0072342084679</v>
      </c>
      <c r="I52" s="235">
        <v>2267.6910305286547</v>
      </c>
      <c r="J52" s="235">
        <v>1989.2656905379943</v>
      </c>
      <c r="K52" s="235">
        <v>2234.8293463846876</v>
      </c>
      <c r="L52" s="235">
        <v>2305.2743927386687</v>
      </c>
      <c r="M52" s="235">
        <v>2357.3651516001319</v>
      </c>
      <c r="N52" s="235">
        <v>1796.8310640649286</v>
      </c>
      <c r="O52" s="235">
        <v>1808.6384283601947</v>
      </c>
      <c r="P52" s="235">
        <v>1925.8194343374787</v>
      </c>
      <c r="Q52" s="235">
        <v>2321.1451687523327</v>
      </c>
      <c r="R52" s="235">
        <v>1901.7604905625699</v>
      </c>
      <c r="S52" s="235">
        <v>1996.4873117149159</v>
      </c>
    </row>
    <row r="53" spans="1:19" s="14" customFormat="1" ht="12.75" customHeight="1">
      <c r="A53" s="15" t="s">
        <v>83</v>
      </c>
      <c r="B53" s="45" t="s">
        <v>162</v>
      </c>
      <c r="C53" s="235">
        <v>8093.6364354657162</v>
      </c>
      <c r="D53" s="235">
        <v>8472.5261576286048</v>
      </c>
      <c r="E53" s="235">
        <v>7662.5277011256649</v>
      </c>
      <c r="F53" s="235">
        <v>6929.5594089968035</v>
      </c>
      <c r="G53" s="235">
        <v>7101.9114261725963</v>
      </c>
      <c r="H53" s="235">
        <v>7104.3936980315002</v>
      </c>
      <c r="I53" s="235">
        <v>7444.2313043074018</v>
      </c>
      <c r="J53" s="235">
        <v>6469.0542441928783</v>
      </c>
      <c r="K53" s="235">
        <v>6581.4155743534238</v>
      </c>
      <c r="L53" s="235">
        <v>6283.3022843197241</v>
      </c>
      <c r="M53" s="235">
        <v>6712.5741197991229</v>
      </c>
      <c r="N53" s="235">
        <v>6814.1385587815848</v>
      </c>
      <c r="O53" s="235">
        <v>6713.5553324686798</v>
      </c>
      <c r="P53" s="235">
        <v>6914.3046006346831</v>
      </c>
      <c r="Q53" s="235">
        <v>7379.3682010745724</v>
      </c>
      <c r="R53" s="235">
        <v>7038.4648982711224</v>
      </c>
      <c r="S53" s="235">
        <v>7286.8860015156106</v>
      </c>
    </row>
    <row r="54" spans="1:19" s="14" customFormat="1" ht="12.75" customHeight="1">
      <c r="A54" s="15" t="s">
        <v>84</v>
      </c>
      <c r="B54" s="45" t="s">
        <v>163</v>
      </c>
      <c r="C54" s="235">
        <v>11934.663420972594</v>
      </c>
      <c r="D54" s="235">
        <v>12938.47757672342</v>
      </c>
      <c r="E54" s="235">
        <v>12746.635130489811</v>
      </c>
      <c r="F54" s="235">
        <v>11988.7574230631</v>
      </c>
      <c r="G54" s="235">
        <v>11345.669188787993</v>
      </c>
      <c r="H54" s="235">
        <v>10565.168577639817</v>
      </c>
      <c r="I54" s="235">
        <v>11040.231666892028</v>
      </c>
      <c r="J54" s="235">
        <v>9892.5827920764405</v>
      </c>
      <c r="K54" s="235">
        <v>10578.83652368213</v>
      </c>
      <c r="L54" s="235">
        <v>9237.0370607175355</v>
      </c>
      <c r="M54" s="235">
        <v>10337.379591077832</v>
      </c>
      <c r="N54" s="235">
        <v>9862.7471229973416</v>
      </c>
      <c r="O54" s="235">
        <v>9690.815080573313</v>
      </c>
      <c r="P54" s="235">
        <v>10061.424470919559</v>
      </c>
      <c r="Q54" s="235">
        <v>10003.33400879182</v>
      </c>
      <c r="R54" s="235">
        <v>9388.9547783447542</v>
      </c>
      <c r="S54" s="235">
        <v>9752.7652418750222</v>
      </c>
    </row>
    <row r="55" spans="1:19" s="14" customFormat="1" ht="12.75" customHeight="1">
      <c r="A55" s="15" t="s">
        <v>85</v>
      </c>
      <c r="B55" s="34" t="s">
        <v>107</v>
      </c>
      <c r="C55" s="235">
        <v>55860.572436696551</v>
      </c>
      <c r="D55" s="235">
        <v>65216.654586980854</v>
      </c>
      <c r="E55" s="235">
        <v>67365.536877907623</v>
      </c>
      <c r="F55" s="235">
        <v>66932.36917713155</v>
      </c>
      <c r="G55" s="235">
        <v>78766.194058863795</v>
      </c>
      <c r="H55" s="235">
        <v>79434.591056849225</v>
      </c>
      <c r="I55" s="235">
        <v>82588.163819707785</v>
      </c>
      <c r="J55" s="235">
        <v>91909.757213158606</v>
      </c>
      <c r="K55" s="235">
        <v>92246.867705977638</v>
      </c>
      <c r="L55" s="235">
        <v>82089.379768675775</v>
      </c>
      <c r="M55" s="235">
        <v>83976.710606228109</v>
      </c>
      <c r="N55" s="235">
        <v>79624.418040415505</v>
      </c>
      <c r="O55" s="235">
        <v>84557.518583615209</v>
      </c>
      <c r="P55" s="235">
        <v>85712.002351558913</v>
      </c>
      <c r="Q55" s="235">
        <v>83779.304454524856</v>
      </c>
      <c r="R55" s="235">
        <v>85596.311378564744</v>
      </c>
      <c r="S55" s="235">
        <v>86105.455939158754</v>
      </c>
    </row>
    <row r="56" spans="1:19" s="14" customFormat="1" ht="12.75" customHeight="1">
      <c r="A56" s="15" t="s">
        <v>86</v>
      </c>
      <c r="B56" s="45" t="s">
        <v>164</v>
      </c>
      <c r="C56" s="235">
        <v>2309.9181056371231</v>
      </c>
      <c r="D56" s="235">
        <v>2149.5986592672134</v>
      </c>
      <c r="E56" s="235">
        <v>1998.5226956961089</v>
      </c>
      <c r="F56" s="235">
        <v>1962.6570518942467</v>
      </c>
      <c r="G56" s="235">
        <v>1868.2934072378766</v>
      </c>
      <c r="H56" s="235">
        <v>1690.9088338941615</v>
      </c>
      <c r="I56" s="235">
        <v>1651.474442285145</v>
      </c>
      <c r="J56" s="235">
        <v>1607.3505134893451</v>
      </c>
      <c r="K56" s="235">
        <v>1795.1748043977016</v>
      </c>
      <c r="L56" s="235">
        <v>1306.1432576292966</v>
      </c>
      <c r="M56" s="235">
        <v>1327.0185600750629</v>
      </c>
      <c r="N56" s="235">
        <v>1332.2105867313146</v>
      </c>
      <c r="O56" s="235">
        <v>1204.9477990619828</v>
      </c>
      <c r="P56" s="235">
        <v>1209.1795202826531</v>
      </c>
      <c r="Q56" s="235">
        <v>1145.6494087602543</v>
      </c>
      <c r="R56" s="235">
        <v>1281.1480996921302</v>
      </c>
      <c r="S56" s="235">
        <v>1261.4818386575632</v>
      </c>
    </row>
    <row r="57" spans="1:19" s="14" customFormat="1" ht="12.75" customHeight="1">
      <c r="A57" s="15" t="s">
        <v>87</v>
      </c>
      <c r="B57" s="45" t="s">
        <v>165</v>
      </c>
      <c r="C57" s="235">
        <v>10557.988371707861</v>
      </c>
      <c r="D57" s="235">
        <v>12535.539979123138</v>
      </c>
      <c r="E57" s="235">
        <v>13974.0248514307</v>
      </c>
      <c r="F57" s="235">
        <v>14063.785608132015</v>
      </c>
      <c r="G57" s="235">
        <v>14220.782455142247</v>
      </c>
      <c r="H57" s="235">
        <v>14195.959202301237</v>
      </c>
      <c r="I57" s="235">
        <v>14928.482358129868</v>
      </c>
      <c r="J57" s="235">
        <v>15348.478019687391</v>
      </c>
      <c r="K57" s="235">
        <v>14720.445853485498</v>
      </c>
      <c r="L57" s="235">
        <v>16122.151010778169</v>
      </c>
      <c r="M57" s="235">
        <v>16490.301760040438</v>
      </c>
      <c r="N57" s="235">
        <v>17107.376466449365</v>
      </c>
      <c r="O57" s="235">
        <v>16996.940492569658</v>
      </c>
      <c r="P57" s="235">
        <v>17112.822802101869</v>
      </c>
      <c r="Q57" s="235">
        <v>15395.025408440659</v>
      </c>
      <c r="R57" s="235">
        <v>15679.996337987948</v>
      </c>
      <c r="S57" s="235">
        <v>15905.628572296153</v>
      </c>
    </row>
    <row r="58" spans="1:19" s="14" customFormat="1" ht="12.75" customHeight="1">
      <c r="A58" s="15" t="s">
        <v>88</v>
      </c>
      <c r="B58" s="45" t="s">
        <v>8</v>
      </c>
      <c r="C58" s="235">
        <v>5828.0200557693706</v>
      </c>
      <c r="D58" s="235">
        <v>13578.899668599663</v>
      </c>
      <c r="E58" s="235">
        <v>15635.118257988168</v>
      </c>
      <c r="F58" s="235">
        <v>14671.287845210421</v>
      </c>
      <c r="G58" s="235">
        <v>25166.721631678996</v>
      </c>
      <c r="H58" s="235">
        <v>22740.542377236405</v>
      </c>
      <c r="I58" s="235">
        <v>23108.655771575075</v>
      </c>
      <c r="J58" s="235">
        <v>31355.227645868967</v>
      </c>
      <c r="K58" s="235">
        <v>31926.201644714809</v>
      </c>
      <c r="L58" s="235">
        <v>25203.565960431759</v>
      </c>
      <c r="M58" s="235">
        <v>27407.949767182981</v>
      </c>
      <c r="N58" s="235">
        <v>23456.513562298729</v>
      </c>
      <c r="O58" s="235">
        <v>26958.823751726686</v>
      </c>
      <c r="P58" s="235">
        <v>26792.100176577584</v>
      </c>
      <c r="Q58" s="235">
        <v>25753.281564878638</v>
      </c>
      <c r="R58" s="235">
        <v>27796.740554177824</v>
      </c>
      <c r="S58" s="235">
        <v>28835.490209023821</v>
      </c>
    </row>
    <row r="59" spans="1:19" s="14" customFormat="1" ht="12.75" customHeight="1">
      <c r="A59" s="15" t="s">
        <v>89</v>
      </c>
      <c r="B59" s="45" t="s">
        <v>35</v>
      </c>
      <c r="C59" s="235">
        <v>23667.292530797789</v>
      </c>
      <c r="D59" s="235">
        <v>23020.960921259721</v>
      </c>
      <c r="E59" s="235">
        <v>22800.976709217859</v>
      </c>
      <c r="F59" s="235">
        <v>23190.933466991351</v>
      </c>
      <c r="G59" s="235">
        <v>23852.522783725632</v>
      </c>
      <c r="H59" s="235">
        <v>27400.49766416927</v>
      </c>
      <c r="I59" s="235">
        <v>28710.471689416678</v>
      </c>
      <c r="J59" s="235">
        <v>30225.266327271522</v>
      </c>
      <c r="K59" s="235">
        <v>30391.364956736423</v>
      </c>
      <c r="L59" s="235">
        <v>27695.008143696781</v>
      </c>
      <c r="M59" s="235">
        <v>26289.812188356671</v>
      </c>
      <c r="N59" s="235">
        <v>25669.1846928702</v>
      </c>
      <c r="O59" s="235">
        <v>27638.912436195082</v>
      </c>
      <c r="P59" s="235">
        <v>27745.107292202869</v>
      </c>
      <c r="Q59" s="235">
        <v>26981.014105151527</v>
      </c>
      <c r="R59" s="235">
        <v>26710.762057800242</v>
      </c>
      <c r="S59" s="235">
        <v>25735.107106171494</v>
      </c>
    </row>
    <row r="60" spans="1:19" s="14" customFormat="1" ht="12.75" customHeight="1">
      <c r="A60" s="15" t="s">
        <v>90</v>
      </c>
      <c r="B60" s="45" t="s">
        <v>166</v>
      </c>
      <c r="C60" s="235">
        <v>9914.9418878619981</v>
      </c>
      <c r="D60" s="235">
        <v>10308.862124888454</v>
      </c>
      <c r="E60" s="235">
        <v>9377.0328835698019</v>
      </c>
      <c r="F60" s="235">
        <v>9507.5856361844872</v>
      </c>
      <c r="G60" s="235">
        <v>10026.145272705769</v>
      </c>
      <c r="H60" s="235">
        <v>9809.2106789186764</v>
      </c>
      <c r="I60" s="235">
        <v>10403.260747065326</v>
      </c>
      <c r="J60" s="235">
        <v>9907.8477457759564</v>
      </c>
      <c r="K60" s="235">
        <v>9933.2087635987536</v>
      </c>
      <c r="L60" s="235">
        <v>8351.2970132991304</v>
      </c>
      <c r="M60" s="235">
        <v>8948.0616501839013</v>
      </c>
      <c r="N60" s="235">
        <v>8984.971047854282</v>
      </c>
      <c r="O60" s="235">
        <v>8793.1795862178951</v>
      </c>
      <c r="P60" s="235">
        <v>9411.6282636508822</v>
      </c>
      <c r="Q60" s="235">
        <v>9741.208974557032</v>
      </c>
      <c r="R60" s="235">
        <v>9761.5947541233436</v>
      </c>
      <c r="S60" s="235">
        <v>9908.6422131222953</v>
      </c>
    </row>
    <row r="61" spans="1:19" s="14" customFormat="1" ht="12.75" customHeight="1">
      <c r="A61" s="15" t="s">
        <v>91</v>
      </c>
      <c r="B61" s="45" t="s">
        <v>167</v>
      </c>
      <c r="C61" s="235">
        <v>3582.4114849224052</v>
      </c>
      <c r="D61" s="235">
        <v>3622.7932338426676</v>
      </c>
      <c r="E61" s="235">
        <v>3579.8614800049954</v>
      </c>
      <c r="F61" s="235">
        <v>3536.1195687190402</v>
      </c>
      <c r="G61" s="235">
        <v>3631.7285083732818</v>
      </c>
      <c r="H61" s="235">
        <v>3597.4723003294812</v>
      </c>
      <c r="I61" s="235">
        <v>3785.8188112356929</v>
      </c>
      <c r="J61" s="235">
        <v>3465.5869610654086</v>
      </c>
      <c r="K61" s="235">
        <v>3480.4716830444609</v>
      </c>
      <c r="L61" s="235">
        <v>3411.2143828406397</v>
      </c>
      <c r="M61" s="235">
        <v>3513.5666803890608</v>
      </c>
      <c r="N61" s="235">
        <v>3074.1616842116009</v>
      </c>
      <c r="O61" s="235">
        <v>2964.7145178439141</v>
      </c>
      <c r="P61" s="235">
        <v>3441.1642967430589</v>
      </c>
      <c r="Q61" s="235">
        <v>4763.1249927367508</v>
      </c>
      <c r="R61" s="235">
        <v>4366.0695747832524</v>
      </c>
      <c r="S61" s="235">
        <v>4459.1059998874098</v>
      </c>
    </row>
    <row r="62" spans="1:19" s="14" customFormat="1" ht="12.75" customHeight="1">
      <c r="A62" s="15" t="s">
        <v>92</v>
      </c>
      <c r="B62" s="34" t="s">
        <v>168</v>
      </c>
      <c r="C62" s="235">
        <v>4489.4214706071243</v>
      </c>
      <c r="D62" s="235">
        <v>5024.5925528263824</v>
      </c>
      <c r="E62" s="235">
        <v>5075.4677768765287</v>
      </c>
      <c r="F62" s="235">
        <v>4457.3973541990918</v>
      </c>
      <c r="G62" s="235">
        <v>4260.5737674580187</v>
      </c>
      <c r="H62" s="235">
        <v>4152.4892557791582</v>
      </c>
      <c r="I62" s="235">
        <v>4565.6949688686973</v>
      </c>
      <c r="J62" s="235">
        <v>3412.9050023853101</v>
      </c>
      <c r="K62" s="235">
        <v>3671.1782659917367</v>
      </c>
      <c r="L62" s="235">
        <v>3667.0637790307533</v>
      </c>
      <c r="M62" s="235">
        <v>3942.746592215989</v>
      </c>
      <c r="N62" s="235">
        <v>3701.2794613278711</v>
      </c>
      <c r="O62" s="235">
        <v>3660.3676064962569</v>
      </c>
      <c r="P62" s="235">
        <v>3822.473396075211</v>
      </c>
      <c r="Q62" s="235">
        <v>3309.8629450089284</v>
      </c>
      <c r="R62" s="235">
        <v>3310.1881010661141</v>
      </c>
      <c r="S62" s="235">
        <v>3489.8546865694461</v>
      </c>
    </row>
    <row r="63" spans="1:19" s="14" customFormat="1" ht="12.75" customHeight="1">
      <c r="A63" s="15" t="s">
        <v>36</v>
      </c>
      <c r="B63" s="34" t="s">
        <v>108</v>
      </c>
      <c r="C63" s="235">
        <v>4705.2363234421282</v>
      </c>
      <c r="D63" s="235">
        <v>5074.6346006949225</v>
      </c>
      <c r="E63" s="235">
        <v>4251.2586249613869</v>
      </c>
      <c r="F63" s="235">
        <v>4071.1950147210209</v>
      </c>
      <c r="G63" s="235">
        <v>4459.9208562781541</v>
      </c>
      <c r="H63" s="235">
        <v>4414.1851758883713</v>
      </c>
      <c r="I63" s="235">
        <v>4522.8273383382902</v>
      </c>
      <c r="J63" s="235">
        <v>4122.1551056840144</v>
      </c>
      <c r="K63" s="235">
        <v>4409.713858977163</v>
      </c>
      <c r="L63" s="235">
        <v>3379.4510131659549</v>
      </c>
      <c r="M63" s="235">
        <v>3324.0335876076497</v>
      </c>
      <c r="N63" s="235">
        <v>3582.8342067210938</v>
      </c>
      <c r="O63" s="235">
        <v>3485.5143789120257</v>
      </c>
      <c r="P63" s="235">
        <v>3588.591514515485</v>
      </c>
      <c r="Q63" s="235">
        <v>3540.057667111088</v>
      </c>
      <c r="R63" s="235">
        <v>3671.5610185865594</v>
      </c>
      <c r="S63" s="235">
        <v>3863.7923505099443</v>
      </c>
    </row>
    <row r="64" spans="1:19" s="14" customFormat="1" ht="12.75" customHeight="1">
      <c r="A64" s="15" t="s">
        <v>37</v>
      </c>
      <c r="B64" s="34" t="s">
        <v>109</v>
      </c>
      <c r="C64" s="235">
        <v>2108.8560107823669</v>
      </c>
      <c r="D64" s="235">
        <v>2379.7422043327083</v>
      </c>
      <c r="E64" s="235">
        <v>2365.8816922851856</v>
      </c>
      <c r="F64" s="235">
        <v>2150.8123542376575</v>
      </c>
      <c r="G64" s="235">
        <v>1959.6743683373145</v>
      </c>
      <c r="H64" s="235">
        <v>1968.0850483081269</v>
      </c>
      <c r="I64" s="235">
        <v>2200.4039528143589</v>
      </c>
      <c r="J64" s="235">
        <v>1770.0751696670313</v>
      </c>
      <c r="K64" s="235">
        <v>1991.2662384902453</v>
      </c>
      <c r="L64" s="235">
        <v>1781.4380317015953</v>
      </c>
      <c r="M64" s="235">
        <v>1850.2643198688299</v>
      </c>
      <c r="N64" s="235">
        <v>1637.1208765215792</v>
      </c>
      <c r="O64" s="235">
        <v>1673.6963323582379</v>
      </c>
      <c r="P64" s="235">
        <v>1886.1865916401061</v>
      </c>
      <c r="Q64" s="235">
        <v>1749.9269421332297</v>
      </c>
      <c r="R64" s="235">
        <v>1707.7428654612463</v>
      </c>
      <c r="S64" s="235">
        <v>1835.6291305909865</v>
      </c>
    </row>
    <row r="65" spans="1:20" s="14" customFormat="1" ht="12.75" customHeight="1">
      <c r="A65" s="15" t="s">
        <v>38</v>
      </c>
      <c r="B65" s="34" t="s">
        <v>169</v>
      </c>
      <c r="C65" s="235">
        <v>898.38710281840599</v>
      </c>
      <c r="D65" s="235">
        <v>968.31657819639258</v>
      </c>
      <c r="E65" s="235">
        <v>954.21218861009834</v>
      </c>
      <c r="F65" s="235">
        <v>1038.5671683929211</v>
      </c>
      <c r="G65" s="235">
        <v>1091.4518643196889</v>
      </c>
      <c r="H65" s="235">
        <v>1138.4029244191133</v>
      </c>
      <c r="I65" s="235">
        <v>1323.3012429190026</v>
      </c>
      <c r="J65" s="235">
        <v>1169.3317304338793</v>
      </c>
      <c r="K65" s="235">
        <v>1253.5047866640743</v>
      </c>
      <c r="L65" s="235">
        <v>1097.0545684774224</v>
      </c>
      <c r="M65" s="235">
        <v>1101.9463284032956</v>
      </c>
      <c r="N65" s="235">
        <v>1065.5814452563322</v>
      </c>
      <c r="O65" s="235">
        <v>1088.4787181506815</v>
      </c>
      <c r="P65" s="235">
        <v>1117.8016987017893</v>
      </c>
      <c r="Q65" s="235">
        <v>1150.7211163315653</v>
      </c>
      <c r="R65" s="235">
        <v>1299.2174120522689</v>
      </c>
      <c r="S65" s="235">
        <v>1383.7281409538282</v>
      </c>
    </row>
    <row r="66" spans="1:20" s="14" customFormat="1" ht="12.75" customHeight="1">
      <c r="A66" s="31" t="s">
        <v>39</v>
      </c>
      <c r="B66" s="34" t="s">
        <v>110</v>
      </c>
      <c r="C66" s="235">
        <v>8287.6013083824346</v>
      </c>
      <c r="D66" s="235">
        <v>8939.4270566734467</v>
      </c>
      <c r="E66" s="235">
        <v>8631.5055079664144</v>
      </c>
      <c r="F66" s="235">
        <v>8033.3075910371745</v>
      </c>
      <c r="G66" s="235">
        <v>7866.8853954249935</v>
      </c>
      <c r="H66" s="235">
        <v>8037.3148890957809</v>
      </c>
      <c r="I66" s="235">
        <v>8812.2447243104198</v>
      </c>
      <c r="J66" s="235">
        <v>8202.4536310722542</v>
      </c>
      <c r="K66" s="235">
        <v>9125.5964928981703</v>
      </c>
      <c r="L66" s="235">
        <v>8720.682066432335</v>
      </c>
      <c r="M66" s="235">
        <v>8702.0074640773382</v>
      </c>
      <c r="N66" s="235">
        <v>8284.4604972906927</v>
      </c>
      <c r="O66" s="235">
        <v>8254.919577660612</v>
      </c>
      <c r="P66" s="235">
        <v>8573.6043274105959</v>
      </c>
      <c r="Q66" s="235">
        <v>8394.8710263006342</v>
      </c>
      <c r="R66" s="235">
        <v>8869.9120817892253</v>
      </c>
      <c r="S66" s="235">
        <v>9232.6595424560091</v>
      </c>
    </row>
    <row r="67" spans="1:20" s="14" customFormat="1" ht="12.75" customHeight="1">
      <c r="A67" s="31" t="s">
        <v>40</v>
      </c>
      <c r="B67" s="34" t="s">
        <v>111</v>
      </c>
      <c r="C67" s="235">
        <v>1031.7488949806568</v>
      </c>
      <c r="D67" s="235">
        <v>1121.3199799977529</v>
      </c>
      <c r="E67" s="235">
        <v>1111.7252687753166</v>
      </c>
      <c r="F67" s="235">
        <v>1138.2478558546297</v>
      </c>
      <c r="G67" s="235">
        <v>1118.4274766540814</v>
      </c>
      <c r="H67" s="235">
        <v>1180.7250645270342</v>
      </c>
      <c r="I67" s="235">
        <v>1068.8222920022829</v>
      </c>
      <c r="J67" s="235">
        <v>1074.5560615760025</v>
      </c>
      <c r="K67" s="235">
        <v>1225.7792394016367</v>
      </c>
      <c r="L67" s="235">
        <v>982.90990708168431</v>
      </c>
      <c r="M67" s="235">
        <v>1051.6219302274783</v>
      </c>
      <c r="N67" s="235">
        <v>1037.8555366702376</v>
      </c>
      <c r="O67" s="235">
        <v>1010.3144492786701</v>
      </c>
      <c r="P67" s="235">
        <v>1084.7186363785584</v>
      </c>
      <c r="Q67" s="235">
        <v>1039.4804877605068</v>
      </c>
      <c r="R67" s="235">
        <v>1340.1140073903673</v>
      </c>
      <c r="S67" s="235">
        <v>1361.6391107001577</v>
      </c>
    </row>
    <row r="68" spans="1:20" s="14" customFormat="1" ht="12.75" customHeight="1">
      <c r="A68" s="31" t="s">
        <v>41</v>
      </c>
      <c r="B68" s="34" t="s">
        <v>170</v>
      </c>
      <c r="C68" s="235">
        <v>8479.7626714313737</v>
      </c>
      <c r="D68" s="235">
        <v>8658.0123534065642</v>
      </c>
      <c r="E68" s="235">
        <v>8463.2541181091692</v>
      </c>
      <c r="F68" s="235">
        <v>8089.4176526308784</v>
      </c>
      <c r="G68" s="235">
        <v>7576.1202437910342</v>
      </c>
      <c r="H68" s="235">
        <v>7872.2447379702562</v>
      </c>
      <c r="I68" s="235">
        <v>8794.193248204916</v>
      </c>
      <c r="J68" s="235">
        <v>7345.7749105347175</v>
      </c>
      <c r="K68" s="235">
        <v>7481.1209747361399</v>
      </c>
      <c r="L68" s="235">
        <v>6948.0723203558427</v>
      </c>
      <c r="M68" s="235">
        <v>7517.0697486470517</v>
      </c>
      <c r="N68" s="235">
        <v>6856.792882286215</v>
      </c>
      <c r="O68" s="235">
        <v>6728.2192891760087</v>
      </c>
      <c r="P68" s="235">
        <v>6712.5144521814545</v>
      </c>
      <c r="Q68" s="235">
        <v>6991.6773777461976</v>
      </c>
      <c r="R68" s="235">
        <v>7169.0387836504924</v>
      </c>
      <c r="S68" s="235">
        <v>7437.3402145633036</v>
      </c>
    </row>
    <row r="69" spans="1:20" s="14" customFormat="1" ht="12.75" customHeight="1">
      <c r="A69" s="15" t="s">
        <v>93</v>
      </c>
      <c r="B69" s="34" t="s">
        <v>171</v>
      </c>
      <c r="C69" s="235">
        <v>4771.7991989088932</v>
      </c>
      <c r="D69" s="235">
        <v>5531.8223880761898</v>
      </c>
      <c r="E69" s="235">
        <v>5259.0592560278819</v>
      </c>
      <c r="F69" s="235">
        <v>4472.0201627814904</v>
      </c>
      <c r="G69" s="235">
        <v>4275.6211887144418</v>
      </c>
      <c r="H69" s="235">
        <v>4540.556988378974</v>
      </c>
      <c r="I69" s="235">
        <v>5141.2651566202821</v>
      </c>
      <c r="J69" s="235">
        <v>4009.1340767114639</v>
      </c>
      <c r="K69" s="235">
        <v>4960.1535535803514</v>
      </c>
      <c r="L69" s="235">
        <v>4280.7892944541391</v>
      </c>
      <c r="M69" s="235">
        <v>4440.0043174793036</v>
      </c>
      <c r="N69" s="235">
        <v>4018.848479650263</v>
      </c>
      <c r="O69" s="235">
        <v>3981.5677230987867</v>
      </c>
      <c r="P69" s="235">
        <v>4204.3692673106043</v>
      </c>
      <c r="Q69" s="235">
        <v>3686.6756340701904</v>
      </c>
      <c r="R69" s="235">
        <v>3778.8549992575868</v>
      </c>
      <c r="S69" s="235">
        <v>3864.7151281391953</v>
      </c>
    </row>
    <row r="70" spans="1:20" s="14" customFormat="1" ht="12.75" customHeight="1">
      <c r="A70" s="15" t="s">
        <v>94</v>
      </c>
      <c r="B70" s="34" t="s">
        <v>172</v>
      </c>
      <c r="C70" s="235">
        <v>6110.7190200042442</v>
      </c>
      <c r="D70" s="235">
        <v>6971.9567229621161</v>
      </c>
      <c r="E70" s="235">
        <v>7092.517038381945</v>
      </c>
      <c r="F70" s="235">
        <v>5956.5840525535677</v>
      </c>
      <c r="G70" s="235">
        <v>5727.6871426020298</v>
      </c>
      <c r="H70" s="235">
        <v>5658.1219227045467</v>
      </c>
      <c r="I70" s="235">
        <v>6693.3522425086976</v>
      </c>
      <c r="J70" s="235">
        <v>5461.142741456124</v>
      </c>
      <c r="K70" s="235">
        <v>6837.2843047934957</v>
      </c>
      <c r="L70" s="235">
        <v>6399.6737965964212</v>
      </c>
      <c r="M70" s="235">
        <v>7049.381514208666</v>
      </c>
      <c r="N70" s="235">
        <v>6408.1115419075586</v>
      </c>
      <c r="O70" s="235">
        <v>6555.7841135144181</v>
      </c>
      <c r="P70" s="235">
        <v>6805.3235871268071</v>
      </c>
      <c r="Q70" s="235">
        <v>6802.285906387996</v>
      </c>
      <c r="R70" s="235">
        <v>7350.4951507015594</v>
      </c>
      <c r="S70" s="235">
        <v>7976.3189938226906</v>
      </c>
    </row>
    <row r="71" spans="1:20" s="14" customFormat="1" ht="12.75" customHeight="1">
      <c r="A71" s="31" t="s">
        <v>95</v>
      </c>
      <c r="B71" s="33" t="s">
        <v>112</v>
      </c>
      <c r="C71" s="235">
        <v>10095.04757841126</v>
      </c>
      <c r="D71" s="235">
        <v>10837.174316102417</v>
      </c>
      <c r="E71" s="235">
        <v>8695.9289971367598</v>
      </c>
      <c r="F71" s="235">
        <v>7712.2942380039503</v>
      </c>
      <c r="G71" s="235">
        <v>7464.3298822422057</v>
      </c>
      <c r="H71" s="235">
        <v>7309.2866234433886</v>
      </c>
      <c r="I71" s="235">
        <v>7604.806360775231</v>
      </c>
      <c r="J71" s="235">
        <v>6505.3046043473323</v>
      </c>
      <c r="K71" s="235">
        <v>7357.8419838933514</v>
      </c>
      <c r="L71" s="235">
        <v>6511.9662424119815</v>
      </c>
      <c r="M71" s="235">
        <v>6643.9605546645389</v>
      </c>
      <c r="N71" s="235">
        <v>6079.2830588314182</v>
      </c>
      <c r="O71" s="235">
        <v>6153.8007718423141</v>
      </c>
      <c r="P71" s="235">
        <v>6132.5468018167821</v>
      </c>
      <c r="Q71" s="235">
        <v>4860.3155714315499</v>
      </c>
      <c r="R71" s="235">
        <v>5259.5957123407852</v>
      </c>
      <c r="S71" s="235">
        <v>5423.5196863847332</v>
      </c>
    </row>
    <row r="72" spans="1:20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</row>
    <row r="73" spans="1:20" s="14" customFormat="1" ht="12.75" customHeight="1">
      <c r="A73" s="24"/>
      <c r="B73" s="34" t="s">
        <v>9</v>
      </c>
      <c r="C73" s="235">
        <v>725643.12240133912</v>
      </c>
      <c r="D73" s="235">
        <v>741054.67652553541</v>
      </c>
      <c r="E73" s="235">
        <v>734915.02542372281</v>
      </c>
      <c r="F73" s="235">
        <v>747970.46862250974</v>
      </c>
      <c r="G73" s="235">
        <v>760113.62575674232</v>
      </c>
      <c r="H73" s="235">
        <v>754330.58180328575</v>
      </c>
      <c r="I73" s="235">
        <v>778264.68763050134</v>
      </c>
      <c r="J73" s="235">
        <v>798601.02040926483</v>
      </c>
      <c r="K73" s="235">
        <v>788565.62624593312</v>
      </c>
      <c r="L73" s="235">
        <v>725784.12391923217</v>
      </c>
      <c r="M73" s="235">
        <v>772825.34938694513</v>
      </c>
      <c r="N73" s="235">
        <v>766647.28471132996</v>
      </c>
      <c r="O73" s="235">
        <v>761630.88144906145</v>
      </c>
      <c r="P73" s="235">
        <v>770773.67692626687</v>
      </c>
      <c r="Q73" s="235">
        <v>752812.51987201557</v>
      </c>
      <c r="R73" s="235">
        <v>753026.84144373122</v>
      </c>
      <c r="S73" s="235">
        <v>753399.188401088</v>
      </c>
    </row>
    <row r="74" spans="1:20" s="14" customFormat="1" ht="12.75" customHeight="1">
      <c r="A74" s="24"/>
      <c r="B74" s="228" t="s">
        <v>113</v>
      </c>
      <c r="C74" s="235">
        <v>233274.69699355896</v>
      </c>
      <c r="D74" s="235">
        <v>250300.6787099333</v>
      </c>
      <c r="E74" s="235">
        <v>243459.0904457625</v>
      </c>
      <c r="F74" s="235">
        <v>243557.79839694314</v>
      </c>
      <c r="G74" s="235">
        <v>236435.22935931306</v>
      </c>
      <c r="H74" s="235">
        <v>231203.28743489651</v>
      </c>
      <c r="I74" s="235">
        <v>231763.54020619177</v>
      </c>
      <c r="J74" s="235">
        <v>205977.64280950319</v>
      </c>
      <c r="K74" s="235">
        <v>224734.44738425434</v>
      </c>
      <c r="L74" s="235">
        <v>221411.58340813499</v>
      </c>
      <c r="M74" s="235">
        <v>235010.42770240325</v>
      </c>
      <c r="N74" s="235">
        <v>216520.06053596584</v>
      </c>
      <c r="O74" s="235">
        <v>218241.19554427493</v>
      </c>
      <c r="P74" s="235">
        <v>227160.7935355588</v>
      </c>
      <c r="Q74" s="235">
        <v>204886.8743264887</v>
      </c>
      <c r="R74" s="235">
        <v>212555.11627676757</v>
      </c>
      <c r="S74" s="235">
        <v>220216.3792048232</v>
      </c>
    </row>
    <row r="75" spans="1:20" s="14" customFormat="1" ht="12.75" customHeight="1">
      <c r="A75" s="24"/>
      <c r="B75" s="34" t="s">
        <v>114</v>
      </c>
      <c r="C75" s="235">
        <v>958917.8193948979</v>
      </c>
      <c r="D75" s="235">
        <v>991355.35523546871</v>
      </c>
      <c r="E75" s="235">
        <v>978374.11586948566</v>
      </c>
      <c r="F75" s="235">
        <v>991528.26701945276</v>
      </c>
      <c r="G75" s="235">
        <v>996548.85511605546</v>
      </c>
      <c r="H75" s="235">
        <v>985533.8692381822</v>
      </c>
      <c r="I75" s="235">
        <v>1010028.2278366932</v>
      </c>
      <c r="J75" s="235">
        <v>1004578.663218768</v>
      </c>
      <c r="K75" s="235">
        <v>1013300.0736301875</v>
      </c>
      <c r="L75" s="235">
        <v>947195.70732736716</v>
      </c>
      <c r="M75" s="235">
        <v>1007835.7770893483</v>
      </c>
      <c r="N75" s="235">
        <v>983167.34524729603</v>
      </c>
      <c r="O75" s="235">
        <v>979872.07699333644</v>
      </c>
      <c r="P75" s="235">
        <v>997934.47046182584</v>
      </c>
      <c r="Q75" s="235">
        <v>957699.39419850393</v>
      </c>
      <c r="R75" s="235">
        <v>965581.95772049879</v>
      </c>
      <c r="S75" s="235">
        <v>973615.56760591129</v>
      </c>
      <c r="T75" s="37"/>
    </row>
    <row r="76" spans="1:20" s="14" customFormat="1" ht="12.75" customHeight="1">
      <c r="A76" s="24"/>
      <c r="B76" s="228" t="s">
        <v>609</v>
      </c>
      <c r="C76" s="235">
        <v>-17380.826215537887</v>
      </c>
      <c r="D76" s="235">
        <v>-30798.713964700706</v>
      </c>
      <c r="E76" s="235">
        <v>-33210.24318529103</v>
      </c>
      <c r="F76" s="235">
        <v>-34902.737769518972</v>
      </c>
      <c r="G76" s="235">
        <v>-47830.363284671548</v>
      </c>
      <c r="H76" s="235">
        <v>-50994.71555533832</v>
      </c>
      <c r="I76" s="235">
        <v>-51694.117381014155</v>
      </c>
      <c r="J76" s="235">
        <v>-61697.042557504232</v>
      </c>
      <c r="K76" s="235">
        <v>-62743.404688266193</v>
      </c>
      <c r="L76" s="235">
        <v>-55948.222004785355</v>
      </c>
      <c r="M76" s="235">
        <v>-56712.732136523729</v>
      </c>
      <c r="N76" s="235">
        <v>-52515.425290546256</v>
      </c>
      <c r="O76" s="235">
        <v>-58292.212216286673</v>
      </c>
      <c r="P76" s="235">
        <v>-57473.716143446582</v>
      </c>
      <c r="Q76" s="235">
        <v>-55160.696481601066</v>
      </c>
      <c r="R76" s="235">
        <v>-56804.483292408717</v>
      </c>
      <c r="S76" s="235">
        <v>-55595.090407143391</v>
      </c>
      <c r="T76" s="37"/>
    </row>
    <row r="77" spans="1:20" s="14" customFormat="1" ht="12.75" customHeight="1">
      <c r="A77" s="24"/>
      <c r="B77" s="228" t="s">
        <v>674</v>
      </c>
      <c r="C77" s="235">
        <v>941536.99317936006</v>
      </c>
      <c r="D77" s="235">
        <v>960556.64127076801</v>
      </c>
      <c r="E77" s="235">
        <v>945163.87268419459</v>
      </c>
      <c r="F77" s="235">
        <v>956625.52924993378</v>
      </c>
      <c r="G77" s="235">
        <v>948718.4918313839</v>
      </c>
      <c r="H77" s="235">
        <v>934539.1536828439</v>
      </c>
      <c r="I77" s="235">
        <v>958334.11045567901</v>
      </c>
      <c r="J77" s="235">
        <v>942881.6206612637</v>
      </c>
      <c r="K77" s="235">
        <v>950556.66894192132</v>
      </c>
      <c r="L77" s="235">
        <v>891247.48532258184</v>
      </c>
      <c r="M77" s="235">
        <v>951123.04495282448</v>
      </c>
      <c r="N77" s="235">
        <v>930651.91995674977</v>
      </c>
      <c r="O77" s="235">
        <v>921579.86477704975</v>
      </c>
      <c r="P77" s="235">
        <v>940460.7543183791</v>
      </c>
      <c r="Q77" s="235">
        <v>902538.69771690283</v>
      </c>
      <c r="R77" s="235">
        <v>908777.47442809003</v>
      </c>
      <c r="S77" s="235">
        <v>918020.47719876794</v>
      </c>
      <c r="T77" s="37"/>
    </row>
    <row r="78" spans="1:20" ht="15" customHeight="1">
      <c r="A78" s="24"/>
      <c r="B78" s="34" t="s">
        <v>597</v>
      </c>
      <c r="C78" s="235">
        <v>-39632.967792967858</v>
      </c>
      <c r="D78" s="235">
        <v>-40233.725458617526</v>
      </c>
      <c r="E78" s="235">
        <v>-5883.3938112219303</v>
      </c>
      <c r="F78" s="235">
        <v>-7894.5041655770647</v>
      </c>
      <c r="G78" s="235">
        <v>-10987.328648900195</v>
      </c>
      <c r="H78" s="235">
        <v>-13673.861291851301</v>
      </c>
      <c r="I78" s="235">
        <v>-14071.080694549364</v>
      </c>
      <c r="J78" s="235">
        <v>-13502.337298797931</v>
      </c>
      <c r="K78" s="235">
        <v>-20414.295165336342</v>
      </c>
      <c r="L78" s="235">
        <v>-19694.175048650475</v>
      </c>
      <c r="M78" s="235">
        <v>-18045.257210063144</v>
      </c>
      <c r="N78" s="235">
        <v>-17421.349394553843</v>
      </c>
      <c r="O78" s="235">
        <v>-16178.475937010575</v>
      </c>
      <c r="P78" s="235">
        <v>-15994.866440498208</v>
      </c>
      <c r="Q78" s="235">
        <v>-16603.33922055153</v>
      </c>
      <c r="R78" s="235">
        <v>-16096.980985428543</v>
      </c>
      <c r="S78" s="235">
        <v>-16204.096728042448</v>
      </c>
    </row>
    <row r="79" spans="1:20" ht="15" customHeight="1">
      <c r="A79" s="24"/>
      <c r="B79" s="236" t="s">
        <v>675</v>
      </c>
      <c r="C79" s="235"/>
      <c r="D79" s="235"/>
      <c r="E79" s="235"/>
      <c r="F79" s="235"/>
      <c r="G79" s="235"/>
      <c r="H79" s="235"/>
      <c r="I79" s="235"/>
      <c r="J79" s="235"/>
      <c r="K79" s="235"/>
      <c r="L79" s="235"/>
      <c r="M79" s="235"/>
      <c r="N79" s="235"/>
      <c r="O79" s="235"/>
      <c r="P79" s="235"/>
      <c r="Q79" s="235"/>
      <c r="R79" s="235"/>
      <c r="S79" s="235"/>
    </row>
    <row r="80" spans="1:20" ht="15" customHeight="1">
      <c r="A80" s="24"/>
      <c r="B80" s="34" t="s">
        <v>599</v>
      </c>
      <c r="C80" s="235">
        <v>901904.02538639214</v>
      </c>
      <c r="D80" s="235">
        <v>920322.91581215046</v>
      </c>
      <c r="E80" s="235">
        <v>939280.47887297266</v>
      </c>
      <c r="F80" s="235">
        <v>948731.02508435666</v>
      </c>
      <c r="G80" s="235">
        <v>937731.16318248375</v>
      </c>
      <c r="H80" s="235">
        <v>920865.29239099263</v>
      </c>
      <c r="I80" s="235">
        <v>944263.02976112964</v>
      </c>
      <c r="J80" s="235">
        <v>929379.28336246579</v>
      </c>
      <c r="K80" s="235">
        <v>930142.37377658498</v>
      </c>
      <c r="L80" s="235">
        <v>871553.31027393136</v>
      </c>
      <c r="M80" s="235">
        <v>933077.78774276131</v>
      </c>
      <c r="N80" s="235">
        <v>913230.57056219596</v>
      </c>
      <c r="O80" s="235">
        <v>905401.38884003914</v>
      </c>
      <c r="P80" s="235">
        <v>924465.88787788094</v>
      </c>
      <c r="Q80" s="235">
        <v>885935.35849635128</v>
      </c>
      <c r="R80" s="235">
        <v>892680.49344266148</v>
      </c>
      <c r="S80" s="235">
        <v>901816.38047072547</v>
      </c>
    </row>
    <row r="81" spans="1:19" ht="9.9499999999999993" customHeight="1">
      <c r="A81" s="8" t="s">
        <v>10</v>
      </c>
    </row>
    <row r="82" spans="1:19" s="39" customFormat="1" ht="15" customHeight="1">
      <c r="A82" s="3" t="s">
        <v>601</v>
      </c>
      <c r="B82" s="3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</row>
    <row r="83" spans="1:19" ht="15" customHeight="1">
      <c r="A83" s="3" t="s">
        <v>611</v>
      </c>
      <c r="B83" s="3"/>
    </row>
    <row r="84" spans="1:19" ht="15" customHeight="1">
      <c r="A84" s="9" t="s">
        <v>616</v>
      </c>
      <c r="B84" s="3"/>
    </row>
    <row r="85" spans="1:19" ht="15" customHeight="1">
      <c r="A85" s="3" t="s">
        <v>600</v>
      </c>
      <c r="B85" s="3"/>
    </row>
    <row r="86" spans="1:19" ht="15" customHeight="1">
      <c r="B86" s="1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</row>
    <row r="87" spans="1:19" ht="12" customHeight="1">
      <c r="A87" s="9"/>
      <c r="B87" s="10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</row>
    <row r="88" spans="1:19" ht="12" customHeight="1">
      <c r="A88" s="9"/>
      <c r="B88" s="10"/>
    </row>
    <row r="89" spans="1:19" ht="12" customHeight="1">
      <c r="A89" s="9"/>
    </row>
    <row r="90" spans="1:19" ht="12" customHeight="1">
      <c r="A90" s="9"/>
    </row>
    <row r="91" spans="1:19" ht="12" customHeight="1">
      <c r="A91" s="9"/>
    </row>
    <row r="92" spans="1:19" ht="15" customHeight="1">
      <c r="A92" s="9"/>
    </row>
    <row r="93" spans="1:19" ht="15" customHeight="1">
      <c r="A93" s="9"/>
    </row>
    <row r="94" spans="1:19" ht="15" customHeight="1">
      <c r="A94" s="9"/>
    </row>
    <row r="95" spans="1:19" ht="15" customHeight="1">
      <c r="A95" s="9"/>
    </row>
    <row r="96" spans="1:19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A187" s="9"/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>
      <c r="B214" s="10"/>
    </row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honeticPr fontId="8" type="noConversion"/>
  <pageMargins left="0.59055118110236227" right="0.19685039370078741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16384" width="11.42578125" style="6"/>
  </cols>
  <sheetData>
    <row r="1" spans="1:20" s="4" customFormat="1" ht="18" customHeight="1">
      <c r="A1" s="232" t="s">
        <v>615</v>
      </c>
      <c r="B1" s="22"/>
      <c r="D1" s="5"/>
      <c r="E1" s="5"/>
      <c r="F1" s="5"/>
      <c r="I1" s="36"/>
      <c r="J1" s="22"/>
    </row>
    <row r="2" spans="1:20" s="4" customFormat="1" ht="18" customHeight="1">
      <c r="A2" s="233" t="s">
        <v>117</v>
      </c>
      <c r="B2" s="22"/>
      <c r="D2" s="5"/>
      <c r="E2" s="5"/>
      <c r="F2" s="5"/>
      <c r="I2" s="23"/>
      <c r="J2" s="22"/>
    </row>
    <row r="3" spans="1:20" ht="12.7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49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7460.715506808835</v>
      </c>
      <c r="D5" s="235">
        <v>7761.2322888487279</v>
      </c>
      <c r="E5" s="235">
        <v>7749.466549170902</v>
      </c>
      <c r="F5" s="235">
        <v>7110.6877940672412</v>
      </c>
      <c r="G5" s="235">
        <v>6780.8375133326581</v>
      </c>
      <c r="H5" s="235">
        <v>6619.113706348081</v>
      </c>
      <c r="I5" s="235">
        <v>6766.7166604171634</v>
      </c>
      <c r="J5" s="235">
        <v>6338.4198470034598</v>
      </c>
      <c r="K5" s="235">
        <v>7068.8936238247607</v>
      </c>
      <c r="L5" s="235">
        <v>7000.7492011061795</v>
      </c>
      <c r="M5" s="235">
        <v>6518.8134923917632</v>
      </c>
      <c r="N5" s="235">
        <v>6245.603726151563</v>
      </c>
      <c r="O5" s="235">
        <v>5997.7697288943418</v>
      </c>
      <c r="P5" s="235">
        <v>6124.4758652338387</v>
      </c>
      <c r="Q5" s="235">
        <v>5992.7869121579861</v>
      </c>
      <c r="R5" s="235">
        <v>6354.9897072136364</v>
      </c>
      <c r="S5" s="235">
        <v>6358.0788394089677</v>
      </c>
    </row>
    <row r="6" spans="1:20" s="14" customFormat="1" ht="12.75" customHeight="1">
      <c r="A6" s="15" t="s">
        <v>5</v>
      </c>
      <c r="B6" s="45" t="s">
        <v>131</v>
      </c>
      <c r="C6" s="235">
        <v>7032.8677009396179</v>
      </c>
      <c r="D6" s="235">
        <v>7417.8566933621469</v>
      </c>
      <c r="E6" s="235">
        <v>7393.2750819515813</v>
      </c>
      <c r="F6" s="235">
        <v>6714.4616806325139</v>
      </c>
      <c r="G6" s="235">
        <v>6367.8842624185845</v>
      </c>
      <c r="H6" s="235">
        <v>6198.8464069881093</v>
      </c>
      <c r="I6" s="235">
        <v>6330.786616195438</v>
      </c>
      <c r="J6" s="235">
        <v>5824.8641566286515</v>
      </c>
      <c r="K6" s="235">
        <v>6666.6525025451219</v>
      </c>
      <c r="L6" s="235">
        <v>6699.6501568757521</v>
      </c>
      <c r="M6" s="235">
        <v>6193.1190840193867</v>
      </c>
      <c r="N6" s="235">
        <v>5923.9040944499448</v>
      </c>
      <c r="O6" s="235">
        <v>5768.291962646309</v>
      </c>
      <c r="P6" s="235">
        <v>5887.4475241301825</v>
      </c>
      <c r="Q6" s="235">
        <v>5740.182592654869</v>
      </c>
      <c r="R6" s="235">
        <v>5986.2145767288439</v>
      </c>
      <c r="S6" s="235">
        <v>5949.627290326951</v>
      </c>
    </row>
    <row r="7" spans="1:20" s="14" customFormat="1" ht="12.75" customHeight="1">
      <c r="A7" s="15" t="s">
        <v>6</v>
      </c>
      <c r="B7" s="45" t="s">
        <v>132</v>
      </c>
      <c r="C7" s="235">
        <v>387.091077614212</v>
      </c>
      <c r="D7" s="235">
        <v>302.92757924482498</v>
      </c>
      <c r="E7" s="235">
        <v>317.56792659250493</v>
      </c>
      <c r="F7" s="235">
        <v>358.468782735753</v>
      </c>
      <c r="G7" s="235">
        <v>374.63135883955994</v>
      </c>
      <c r="H7" s="235">
        <v>382.858284072412</v>
      </c>
      <c r="I7" s="235">
        <v>399.61200264355</v>
      </c>
      <c r="J7" s="235">
        <v>476.26027578914506</v>
      </c>
      <c r="K7" s="235">
        <v>365.11060265219004</v>
      </c>
      <c r="L7" s="235">
        <v>264.18497526170302</v>
      </c>
      <c r="M7" s="235">
        <v>289.43097961259303</v>
      </c>
      <c r="N7" s="235">
        <v>287.84824300558103</v>
      </c>
      <c r="O7" s="235">
        <v>196.44426981984657</v>
      </c>
      <c r="P7" s="235">
        <v>204.166583841685</v>
      </c>
      <c r="Q7" s="235">
        <v>216.59430886004284</v>
      </c>
      <c r="R7" s="235">
        <v>327.69921253551502</v>
      </c>
      <c r="S7" s="235">
        <v>325.74371965548198</v>
      </c>
      <c r="T7" s="37"/>
    </row>
    <row r="8" spans="1:20" s="14" customFormat="1" ht="12.75" customHeight="1">
      <c r="A8" s="15" t="s">
        <v>48</v>
      </c>
      <c r="B8" s="45" t="s">
        <v>133</v>
      </c>
      <c r="C8" s="235">
        <v>40.756728255003047</v>
      </c>
      <c r="D8" s="235">
        <v>40.448016241756058</v>
      </c>
      <c r="E8" s="235">
        <v>38.623540626815149</v>
      </c>
      <c r="F8" s="235">
        <v>37.75733069897246</v>
      </c>
      <c r="G8" s="235">
        <v>38.321892074512263</v>
      </c>
      <c r="H8" s="235">
        <v>37.40901528755974</v>
      </c>
      <c r="I8" s="235">
        <v>36.31804157817588</v>
      </c>
      <c r="J8" s="235">
        <v>37.295414585662584</v>
      </c>
      <c r="K8" s="235">
        <v>37.130518627446222</v>
      </c>
      <c r="L8" s="235">
        <v>36.91406896872504</v>
      </c>
      <c r="M8" s="235">
        <v>36.263428759781952</v>
      </c>
      <c r="N8" s="235">
        <v>33.851388696036373</v>
      </c>
      <c r="O8" s="235">
        <v>33.033496428185956</v>
      </c>
      <c r="P8" s="235">
        <v>32.861757261971931</v>
      </c>
      <c r="Q8" s="235">
        <v>36.010010643073784</v>
      </c>
      <c r="R8" s="235">
        <v>41.075917949278796</v>
      </c>
      <c r="S8" s="235">
        <v>82.707829426533394</v>
      </c>
    </row>
    <row r="9" spans="1:20" s="14" customFormat="1" ht="12.75" customHeight="1">
      <c r="A9" s="15" t="s">
        <v>49</v>
      </c>
      <c r="B9" s="33" t="s">
        <v>134</v>
      </c>
      <c r="C9" s="235">
        <v>2211.9506251006824</v>
      </c>
      <c r="D9" s="235">
        <v>2222.0071139742131</v>
      </c>
      <c r="E9" s="235">
        <v>2019.6732867830156</v>
      </c>
      <c r="F9" s="235">
        <v>1814.4112141343303</v>
      </c>
      <c r="G9" s="235">
        <v>2641.3157767290413</v>
      </c>
      <c r="H9" s="235">
        <v>3861.8802556291016</v>
      </c>
      <c r="I9" s="235">
        <v>2727.3791217409548</v>
      </c>
      <c r="J9" s="235">
        <v>2306.6656694854564</v>
      </c>
      <c r="K9" s="235">
        <v>2360.28507046597</v>
      </c>
      <c r="L9" s="235">
        <v>1821.031134867256</v>
      </c>
      <c r="M9" s="235">
        <v>2047.9975075682951</v>
      </c>
      <c r="N9" s="235">
        <v>3192.2828589094643</v>
      </c>
      <c r="O9" s="235">
        <v>779.54295813520014</v>
      </c>
      <c r="P9" s="235">
        <v>914.97117246375433</v>
      </c>
      <c r="Q9" s="235">
        <v>900.34377863211284</v>
      </c>
      <c r="R9" s="235">
        <v>910.4847872514722</v>
      </c>
      <c r="S9" s="235">
        <v>881.23987734001639</v>
      </c>
    </row>
    <row r="10" spans="1:20" s="14" customFormat="1" ht="12.75" customHeight="1">
      <c r="A10" s="15" t="s">
        <v>7</v>
      </c>
      <c r="B10" s="46" t="s">
        <v>96</v>
      </c>
      <c r="C10" s="235">
        <v>172.58054709999999</v>
      </c>
      <c r="D10" s="235">
        <v>151.9272138</v>
      </c>
      <c r="E10" s="235">
        <v>114.92509329999999</v>
      </c>
      <c r="F10" s="235">
        <v>594.99211785972693</v>
      </c>
      <c r="G10" s="235">
        <v>638.21484659601572</v>
      </c>
      <c r="H10" s="235">
        <v>659.24985636977692</v>
      </c>
      <c r="I10" s="235">
        <v>640.43838375790949</v>
      </c>
      <c r="J10" s="235">
        <v>579.00783649000005</v>
      </c>
      <c r="K10" s="235">
        <v>639.54736688999992</v>
      </c>
      <c r="L10" s="235">
        <v>714.24519713999985</v>
      </c>
      <c r="M10" s="235">
        <v>651.86572937760013</v>
      </c>
      <c r="N10" s="235">
        <v>2277.7053682000005</v>
      </c>
      <c r="O10" s="235">
        <v>26.263511399999999</v>
      </c>
      <c r="P10" s="235">
        <v>46.260939600000007</v>
      </c>
      <c r="Q10" s="235">
        <v>33.159985265021881</v>
      </c>
      <c r="R10" s="235">
        <v>40.554014223704158</v>
      </c>
      <c r="S10" s="235">
        <v>38.169590414798826</v>
      </c>
    </row>
    <row r="11" spans="1:20" s="14" customFormat="1" ht="12.75" customHeight="1">
      <c r="A11" s="15" t="s">
        <v>50</v>
      </c>
      <c r="B11" s="45" t="s">
        <v>135</v>
      </c>
      <c r="C11" s="235">
        <v>1203.9565233999999</v>
      </c>
      <c r="D11" s="235">
        <v>1138.978075</v>
      </c>
      <c r="E11" s="235">
        <v>1010.7023102000001</v>
      </c>
      <c r="F11" s="235">
        <v>458.49436445051191</v>
      </c>
      <c r="G11" s="235">
        <v>537.97732273466136</v>
      </c>
      <c r="H11" s="235">
        <v>2343.6554478651537</v>
      </c>
      <c r="I11" s="235">
        <v>1331.9426053127697</v>
      </c>
      <c r="J11" s="235">
        <v>969.37984560000007</v>
      </c>
      <c r="K11" s="235">
        <v>718.3636280999998</v>
      </c>
      <c r="L11" s="235">
        <v>277.94135600000004</v>
      </c>
      <c r="M11" s="235">
        <v>684.42546800000002</v>
      </c>
      <c r="N11" s="235">
        <v>282.14381600000002</v>
      </c>
      <c r="O11" s="235">
        <v>198.46340217599999</v>
      </c>
      <c r="P11" s="235">
        <v>210.56544198567698</v>
      </c>
      <c r="Q11" s="235">
        <v>271.21043724453733</v>
      </c>
      <c r="R11" s="235">
        <v>273.76032821268785</v>
      </c>
      <c r="S11" s="235">
        <v>296.43994121792736</v>
      </c>
    </row>
    <row r="12" spans="1:20" s="14" customFormat="1" ht="12.75" customHeight="1">
      <c r="A12" s="15" t="s">
        <v>51</v>
      </c>
      <c r="B12" s="45" t="s">
        <v>136</v>
      </c>
      <c r="C12" s="235">
        <v>835.41355460068303</v>
      </c>
      <c r="D12" s="235">
        <v>931.10182517421322</v>
      </c>
      <c r="E12" s="235">
        <v>894.04588328301554</v>
      </c>
      <c r="F12" s="235">
        <v>760.92473182409151</v>
      </c>
      <c r="G12" s="235">
        <v>1465.1236073983641</v>
      </c>
      <c r="H12" s="235">
        <v>858.9749513941714</v>
      </c>
      <c r="I12" s="235">
        <v>754.99813267027469</v>
      </c>
      <c r="J12" s="235">
        <v>758.27798739545631</v>
      </c>
      <c r="K12" s="235">
        <v>1002.3740754759698</v>
      </c>
      <c r="L12" s="235">
        <v>828.84458172725601</v>
      </c>
      <c r="M12" s="235">
        <v>711.70631019069538</v>
      </c>
      <c r="N12" s="235">
        <v>632.43367470946419</v>
      </c>
      <c r="O12" s="235">
        <v>554.81604455920001</v>
      </c>
      <c r="P12" s="235">
        <v>658.14479087807729</v>
      </c>
      <c r="Q12" s="235">
        <v>595.97335612255358</v>
      </c>
      <c r="R12" s="235">
        <v>596.17044481508015</v>
      </c>
      <c r="S12" s="235">
        <v>546.63034570729019</v>
      </c>
    </row>
    <row r="13" spans="1:20" s="14" customFormat="1" ht="12.75" customHeight="1">
      <c r="A13" s="15" t="s">
        <v>52</v>
      </c>
      <c r="B13" s="34" t="s">
        <v>137</v>
      </c>
      <c r="C13" s="235">
        <v>127374.41901574637</v>
      </c>
      <c r="D13" s="235">
        <v>122263.40758587465</v>
      </c>
      <c r="E13" s="235">
        <v>118723.3507543376</v>
      </c>
      <c r="F13" s="235">
        <v>116285.15945545709</v>
      </c>
      <c r="G13" s="235">
        <v>117281.87223057394</v>
      </c>
      <c r="H13" s="235">
        <v>111966.11330573233</v>
      </c>
      <c r="I13" s="235">
        <v>114764.42420448312</v>
      </c>
      <c r="J13" s="235">
        <v>118044.89805198793</v>
      </c>
      <c r="K13" s="235">
        <v>119513.14594697466</v>
      </c>
      <c r="L13" s="235">
        <v>106343.79257259524</v>
      </c>
      <c r="M13" s="235">
        <v>116934.88766489756</v>
      </c>
      <c r="N13" s="235">
        <v>116839.94850638864</v>
      </c>
      <c r="O13" s="235">
        <v>112696.48536944413</v>
      </c>
      <c r="P13" s="235">
        <v>112277.72567916953</v>
      </c>
      <c r="Q13" s="235">
        <v>110200.76704751777</v>
      </c>
      <c r="R13" s="235">
        <v>113223.40384810079</v>
      </c>
      <c r="S13" s="235">
        <v>113516.56742502826</v>
      </c>
    </row>
    <row r="14" spans="1:20" s="14" customFormat="1" ht="12.75" customHeight="1">
      <c r="A14" s="15" t="s">
        <v>53</v>
      </c>
      <c r="B14" s="45" t="s">
        <v>138</v>
      </c>
      <c r="C14" s="235">
        <v>9990.0734762955872</v>
      </c>
      <c r="D14" s="235">
        <v>10296.510920294682</v>
      </c>
      <c r="E14" s="235">
        <v>9848.2832235171682</v>
      </c>
      <c r="F14" s="235">
        <v>9611.357641729006</v>
      </c>
      <c r="G14" s="235">
        <v>9421.3228672735768</v>
      </c>
      <c r="H14" s="235">
        <v>8883.9979234213315</v>
      </c>
      <c r="I14" s="235">
        <v>9343.3201044511043</v>
      </c>
      <c r="J14" s="235">
        <v>9176.1756176542331</v>
      </c>
      <c r="K14" s="235">
        <v>8366.414610774862</v>
      </c>
      <c r="L14" s="235">
        <v>8352.152517762861</v>
      </c>
      <c r="M14" s="235">
        <v>8613.9999548947781</v>
      </c>
      <c r="N14" s="235">
        <v>8374.8614285330659</v>
      </c>
      <c r="O14" s="235">
        <v>8358.0953688298214</v>
      </c>
      <c r="P14" s="235">
        <v>8186.8062928065974</v>
      </c>
      <c r="Q14" s="235">
        <v>8151.128120081994</v>
      </c>
      <c r="R14" s="235">
        <v>8053.9282036035938</v>
      </c>
      <c r="S14" s="235">
        <v>7060.2987736143341</v>
      </c>
    </row>
    <row r="15" spans="1:20" s="14" customFormat="1" ht="12.75" customHeight="1">
      <c r="A15" s="15" t="s">
        <v>54</v>
      </c>
      <c r="B15" s="45" t="s">
        <v>139</v>
      </c>
      <c r="C15" s="235">
        <v>1643.9532116669352</v>
      </c>
      <c r="D15" s="235">
        <v>1600.3310818692235</v>
      </c>
      <c r="E15" s="235">
        <v>1412.5848434819768</v>
      </c>
      <c r="F15" s="235">
        <v>1640.6691713663599</v>
      </c>
      <c r="G15" s="235">
        <v>1396.5367913761095</v>
      </c>
      <c r="H15" s="235">
        <v>1432.5407109401478</v>
      </c>
      <c r="I15" s="235">
        <v>1202.1021302692247</v>
      </c>
      <c r="J15" s="235">
        <v>1192.5046937857708</v>
      </c>
      <c r="K15" s="235">
        <v>973.46792186070138</v>
      </c>
      <c r="L15" s="235">
        <v>832.26940120841471</v>
      </c>
      <c r="M15" s="235">
        <v>793.17162593177989</v>
      </c>
      <c r="N15" s="235">
        <v>749.54532251341664</v>
      </c>
      <c r="O15" s="235">
        <v>726.45041849706763</v>
      </c>
      <c r="P15" s="235">
        <v>759.86759481128706</v>
      </c>
      <c r="Q15" s="235">
        <v>723.04780846930021</v>
      </c>
      <c r="R15" s="235">
        <v>706.53628544637672</v>
      </c>
      <c r="S15" s="235">
        <v>585.15880857818729</v>
      </c>
    </row>
    <row r="16" spans="1:20" s="14" customFormat="1" ht="12.75" customHeight="1">
      <c r="A16" s="15" t="s">
        <v>55</v>
      </c>
      <c r="B16" s="45" t="s">
        <v>140</v>
      </c>
      <c r="C16" s="235">
        <v>1045.3872245015089</v>
      </c>
      <c r="D16" s="235">
        <v>1034.1161457851197</v>
      </c>
      <c r="E16" s="235">
        <v>785.84575068555864</v>
      </c>
      <c r="F16" s="235">
        <v>944.45001248768995</v>
      </c>
      <c r="G16" s="235">
        <v>939.48012697668094</v>
      </c>
      <c r="H16" s="235">
        <v>906.70012999293772</v>
      </c>
      <c r="I16" s="235">
        <v>1262.8442156847409</v>
      </c>
      <c r="J16" s="235">
        <v>945.45520688713202</v>
      </c>
      <c r="K16" s="235">
        <v>784.93026298615473</v>
      </c>
      <c r="L16" s="235">
        <v>650.40316718750637</v>
      </c>
      <c r="M16" s="235">
        <v>801.04419317355291</v>
      </c>
      <c r="N16" s="235">
        <v>609.67295424783413</v>
      </c>
      <c r="O16" s="235">
        <v>574.44179992329055</v>
      </c>
      <c r="P16" s="235">
        <v>605.76295210988724</v>
      </c>
      <c r="Q16" s="235">
        <v>498.06819629306159</v>
      </c>
      <c r="R16" s="235">
        <v>476.38847168367261</v>
      </c>
      <c r="S16" s="235">
        <v>423.52271241714061</v>
      </c>
    </row>
    <row r="17" spans="1:19" s="14" customFormat="1" ht="12.75" customHeight="1">
      <c r="A17" s="15" t="s">
        <v>56</v>
      </c>
      <c r="B17" s="45" t="s">
        <v>97</v>
      </c>
      <c r="C17" s="235">
        <v>6816.3139072624108</v>
      </c>
      <c r="D17" s="235">
        <v>6566.3545725582726</v>
      </c>
      <c r="E17" s="235">
        <v>6186.0670912732385</v>
      </c>
      <c r="F17" s="235">
        <v>6758.0011150282216</v>
      </c>
      <c r="G17" s="235">
        <v>5992.5860124864803</v>
      </c>
      <c r="H17" s="235">
        <v>12548.826335370477</v>
      </c>
      <c r="I17" s="235">
        <v>7692.9623270157981</v>
      </c>
      <c r="J17" s="235">
        <v>7900.6473084398431</v>
      </c>
      <c r="K17" s="235">
        <v>7469.0043469024477</v>
      </c>
      <c r="L17" s="235">
        <v>6767.4212844672502</v>
      </c>
      <c r="M17" s="235">
        <v>6995.1579033350217</v>
      </c>
      <c r="N17" s="235">
        <v>6280.5315536130165</v>
      </c>
      <c r="O17" s="235">
        <v>6006.9793106124607</v>
      </c>
      <c r="P17" s="235">
        <v>6464.1507357202772</v>
      </c>
      <c r="Q17" s="235">
        <v>6375.8754571278969</v>
      </c>
      <c r="R17" s="235">
        <v>6364.5628593192951</v>
      </c>
      <c r="S17" s="235">
        <v>4986.9481564686175</v>
      </c>
    </row>
    <row r="18" spans="1:19" s="14" customFormat="1" ht="12.75" customHeight="1">
      <c r="A18" s="15" t="s">
        <v>57</v>
      </c>
      <c r="B18" s="45" t="s">
        <v>141</v>
      </c>
      <c r="C18" s="235">
        <v>721.20036878599717</v>
      </c>
      <c r="D18" s="235">
        <v>785.94927183556979</v>
      </c>
      <c r="E18" s="235">
        <v>763.7848822028094</v>
      </c>
      <c r="F18" s="235">
        <v>701.77427042150623</v>
      </c>
      <c r="G18" s="235">
        <v>712.04022270797225</v>
      </c>
      <c r="H18" s="235">
        <v>699.21499661716814</v>
      </c>
      <c r="I18" s="235">
        <v>697.97152060348822</v>
      </c>
      <c r="J18" s="235">
        <v>644.30536288644623</v>
      </c>
      <c r="K18" s="235">
        <v>643.49363837772944</v>
      </c>
      <c r="L18" s="235">
        <v>609.34770033713971</v>
      </c>
      <c r="M18" s="235">
        <v>578.69166406247348</v>
      </c>
      <c r="N18" s="235">
        <v>520.40975860585638</v>
      </c>
      <c r="O18" s="235">
        <v>578.13662358421141</v>
      </c>
      <c r="P18" s="235">
        <v>597.09946662884624</v>
      </c>
      <c r="Q18" s="235">
        <v>558.64803479251975</v>
      </c>
      <c r="R18" s="235">
        <v>569.35746050565263</v>
      </c>
      <c r="S18" s="235">
        <v>482.50767324301717</v>
      </c>
    </row>
    <row r="19" spans="1:19" s="14" customFormat="1" ht="12.75" customHeight="1">
      <c r="A19" s="15" t="s">
        <v>58</v>
      </c>
      <c r="B19" s="45" t="s">
        <v>98</v>
      </c>
      <c r="C19" s="235">
        <v>24882.157121145639</v>
      </c>
      <c r="D19" s="235">
        <v>23110.758406252608</v>
      </c>
      <c r="E19" s="235">
        <v>23401.001276957664</v>
      </c>
      <c r="F19" s="235">
        <v>23177.757282315004</v>
      </c>
      <c r="G19" s="235">
        <v>24029.827378857954</v>
      </c>
      <c r="H19" s="235">
        <v>24484.38459849713</v>
      </c>
      <c r="I19" s="235">
        <v>24090.600394321635</v>
      </c>
      <c r="J19" s="235">
        <v>24047.528630884433</v>
      </c>
      <c r="K19" s="235">
        <v>24128.5276308496</v>
      </c>
      <c r="L19" s="235">
        <v>23095.102509030425</v>
      </c>
      <c r="M19" s="235">
        <v>22896.174483664017</v>
      </c>
      <c r="N19" s="235">
        <v>22888.504189433734</v>
      </c>
      <c r="O19" s="235">
        <v>22700.190918363183</v>
      </c>
      <c r="P19" s="235">
        <v>22647.685975628916</v>
      </c>
      <c r="Q19" s="235">
        <v>21802.317664485741</v>
      </c>
      <c r="R19" s="235">
        <v>23702.878286458461</v>
      </c>
      <c r="S19" s="235">
        <v>24185.079036711417</v>
      </c>
    </row>
    <row r="20" spans="1:19" s="14" customFormat="1" ht="12.75" customHeight="1">
      <c r="A20" s="15" t="s">
        <v>59</v>
      </c>
      <c r="B20" s="47" t="s">
        <v>99</v>
      </c>
      <c r="C20" s="235">
        <v>5945.1216549000001</v>
      </c>
      <c r="D20" s="235">
        <v>4363.1549254000001</v>
      </c>
      <c r="E20" s="235">
        <v>4310.7012294000006</v>
      </c>
      <c r="F20" s="235">
        <v>3465.3158910999996</v>
      </c>
      <c r="G20" s="235">
        <v>3830.546161211952</v>
      </c>
      <c r="H20" s="235">
        <v>3716.3598575999999</v>
      </c>
      <c r="I20" s="235">
        <v>3745.4454884999996</v>
      </c>
      <c r="J20" s="235">
        <v>3746.1555772000002</v>
      </c>
      <c r="K20" s="235">
        <v>3750.2750441999997</v>
      </c>
      <c r="L20" s="235">
        <v>2906.7842016000004</v>
      </c>
      <c r="M20" s="235">
        <v>3737.4721737999998</v>
      </c>
      <c r="N20" s="235">
        <v>4277.5319109999991</v>
      </c>
      <c r="O20" s="235">
        <v>4565.6314992000007</v>
      </c>
      <c r="P20" s="235">
        <v>4629.9883969369221</v>
      </c>
      <c r="Q20" s="235">
        <v>4855.8907735094817</v>
      </c>
      <c r="R20" s="235">
        <v>4955.087965014769</v>
      </c>
      <c r="S20" s="235">
        <v>4514.4309170746828</v>
      </c>
    </row>
    <row r="21" spans="1:19" s="14" customFormat="1" ht="12.75" customHeight="1">
      <c r="A21" s="15" t="s">
        <v>60</v>
      </c>
      <c r="B21" s="48" t="s">
        <v>100</v>
      </c>
      <c r="C21" s="235">
        <v>18937.035466245638</v>
      </c>
      <c r="D21" s="235">
        <v>18747.603480852609</v>
      </c>
      <c r="E21" s="235">
        <v>19090.300047557663</v>
      </c>
      <c r="F21" s="235">
        <v>19712.441391215005</v>
      </c>
      <c r="G21" s="235">
        <v>20199.281217646003</v>
      </c>
      <c r="H21" s="235">
        <v>20768.02474089713</v>
      </c>
      <c r="I21" s="235">
        <v>20345.154905821633</v>
      </c>
      <c r="J21" s="235">
        <v>20301.373053684434</v>
      </c>
      <c r="K21" s="235">
        <v>20378.252586649603</v>
      </c>
      <c r="L21" s="235">
        <v>20188.318307430425</v>
      </c>
      <c r="M21" s="235">
        <v>19158.702309864013</v>
      </c>
      <c r="N21" s="235">
        <v>18610.972278433739</v>
      </c>
      <c r="O21" s="235">
        <v>18134.559419163183</v>
      </c>
      <c r="P21" s="235">
        <v>18017.697578691994</v>
      </c>
      <c r="Q21" s="235">
        <v>16946.426890976265</v>
      </c>
      <c r="R21" s="235">
        <v>18747.790321443696</v>
      </c>
      <c r="S21" s="235">
        <v>19670.648119636742</v>
      </c>
    </row>
    <row r="22" spans="1:19" s="14" customFormat="1" ht="12.75" customHeight="1">
      <c r="A22" s="15" t="s">
        <v>61</v>
      </c>
      <c r="B22" s="45" t="s">
        <v>101</v>
      </c>
      <c r="C22" s="235">
        <v>16603.588472708245</v>
      </c>
      <c r="D22" s="235">
        <v>16653.055894163408</v>
      </c>
      <c r="E22" s="235">
        <v>17317.962970266606</v>
      </c>
      <c r="F22" s="235">
        <v>15133.742009345366</v>
      </c>
      <c r="G22" s="235">
        <v>16678.424551551478</v>
      </c>
      <c r="H22" s="235">
        <v>12205.3438052943</v>
      </c>
      <c r="I22" s="235">
        <v>15150.585043577992</v>
      </c>
      <c r="J22" s="235">
        <v>16317.783818388185</v>
      </c>
      <c r="K22" s="235">
        <v>17780.956413189997</v>
      </c>
      <c r="L22" s="235">
        <v>16233.182015544942</v>
      </c>
      <c r="M22" s="235">
        <v>18411.615911648492</v>
      </c>
      <c r="N22" s="235">
        <v>21275.813398381397</v>
      </c>
      <c r="O22" s="235">
        <v>20682.430787307982</v>
      </c>
      <c r="P22" s="235">
        <v>19574.129339245868</v>
      </c>
      <c r="Q22" s="235">
        <v>19642.102934333685</v>
      </c>
      <c r="R22" s="235">
        <v>20152.296681168067</v>
      </c>
      <c r="S22" s="235">
        <v>17957.821689135766</v>
      </c>
    </row>
    <row r="23" spans="1:19" s="14" customFormat="1" ht="12.75" customHeight="1">
      <c r="A23" s="15" t="s">
        <v>26</v>
      </c>
      <c r="B23" s="45" t="s">
        <v>23</v>
      </c>
      <c r="C23" s="235">
        <v>2539.7593682987513</v>
      </c>
      <c r="D23" s="235">
        <v>2629.9042189474162</v>
      </c>
      <c r="E23" s="235">
        <v>1788.195606665289</v>
      </c>
      <c r="F23" s="235">
        <v>978.92769747238412</v>
      </c>
      <c r="G23" s="235">
        <v>723.87204734492423</v>
      </c>
      <c r="H23" s="235">
        <v>579.8175935353247</v>
      </c>
      <c r="I23" s="235">
        <v>722.1332490191935</v>
      </c>
      <c r="J23" s="235">
        <v>656.48780280704227</v>
      </c>
      <c r="K23" s="235">
        <v>748.29063463076579</v>
      </c>
      <c r="L23" s="235">
        <v>595.35813299883432</v>
      </c>
      <c r="M23" s="235">
        <v>588.44604147136386</v>
      </c>
      <c r="N23" s="235">
        <v>742.43722315284504</v>
      </c>
      <c r="O23" s="235">
        <v>842.74212064783228</v>
      </c>
      <c r="P23" s="235">
        <v>803.94967283158576</v>
      </c>
      <c r="Q23" s="235">
        <v>662.05547135643735</v>
      </c>
      <c r="R23" s="235">
        <v>620.50078322951299</v>
      </c>
      <c r="S23" s="235">
        <v>25.583377877040302</v>
      </c>
    </row>
    <row r="24" spans="1:19" s="14" customFormat="1" ht="12.75" customHeight="1">
      <c r="A24" s="15" t="s">
        <v>27</v>
      </c>
      <c r="B24" s="45" t="s">
        <v>142</v>
      </c>
      <c r="C24" s="235">
        <v>1908.3256370678889</v>
      </c>
      <c r="D24" s="235">
        <v>1891.6660870916573</v>
      </c>
      <c r="E24" s="235">
        <v>1774.2151994031967</v>
      </c>
      <c r="F24" s="235">
        <v>1917.0068794917531</v>
      </c>
      <c r="G24" s="235">
        <v>1839.0630813593425</v>
      </c>
      <c r="H24" s="235">
        <v>1740.2064392406921</v>
      </c>
      <c r="I24" s="235">
        <v>1900.870066979822</v>
      </c>
      <c r="J24" s="235">
        <v>1801.9829298989273</v>
      </c>
      <c r="K24" s="235">
        <v>1851.4316593654444</v>
      </c>
      <c r="L24" s="235">
        <v>1676.4643522514807</v>
      </c>
      <c r="M24" s="235">
        <v>2096.3812753655807</v>
      </c>
      <c r="N24" s="235">
        <v>1673.894835995251</v>
      </c>
      <c r="O24" s="235">
        <v>1604.7847202116943</v>
      </c>
      <c r="P24" s="235">
        <v>1675.8348087742456</v>
      </c>
      <c r="Q24" s="235">
        <v>1582.2208123556597</v>
      </c>
      <c r="R24" s="235">
        <v>1601.895796865982</v>
      </c>
      <c r="S24" s="235">
        <v>1450.5491458435238</v>
      </c>
    </row>
    <row r="25" spans="1:19" s="14" customFormat="1" ht="12.75" customHeight="1">
      <c r="A25" s="15" t="s">
        <v>62</v>
      </c>
      <c r="B25" s="45" t="s">
        <v>143</v>
      </c>
      <c r="C25" s="235">
        <v>20193.432667727451</v>
      </c>
      <c r="D25" s="235">
        <v>17785.452598166532</v>
      </c>
      <c r="E25" s="235">
        <v>16967.302887613514</v>
      </c>
      <c r="F25" s="235">
        <v>17578.495590077255</v>
      </c>
      <c r="G25" s="235">
        <v>17455.605428392191</v>
      </c>
      <c r="H25" s="235">
        <v>15732.251523057808</v>
      </c>
      <c r="I25" s="235">
        <v>16890.135030777114</v>
      </c>
      <c r="J25" s="235">
        <v>19294.074849408411</v>
      </c>
      <c r="K25" s="235">
        <v>20339.755430863206</v>
      </c>
      <c r="L25" s="235">
        <v>17735.61855764507</v>
      </c>
      <c r="M25" s="235">
        <v>18407.918888130142</v>
      </c>
      <c r="N25" s="235">
        <v>18766.043830901079</v>
      </c>
      <c r="O25" s="235">
        <v>17996.745470811482</v>
      </c>
      <c r="P25" s="235">
        <v>18295.033293992194</v>
      </c>
      <c r="Q25" s="235">
        <v>18165.177135667414</v>
      </c>
      <c r="R25" s="235">
        <v>18098.457537608978</v>
      </c>
      <c r="S25" s="235">
        <v>21019.849678613038</v>
      </c>
    </row>
    <row r="26" spans="1:19" s="14" customFormat="1" ht="12.75" customHeight="1">
      <c r="A26" s="15" t="s">
        <v>28</v>
      </c>
      <c r="B26" s="48" t="s">
        <v>102</v>
      </c>
      <c r="C26" s="235">
        <v>4743.087089872578</v>
      </c>
      <c r="D26" s="235">
        <v>4598.6070834566372</v>
      </c>
      <c r="E26" s="235">
        <v>4540.614949164471</v>
      </c>
      <c r="F26" s="235">
        <v>4614.4486805518</v>
      </c>
      <c r="G26" s="235">
        <v>4280.3845311774185</v>
      </c>
      <c r="H26" s="235">
        <v>4027.7483054022377</v>
      </c>
      <c r="I26" s="235">
        <v>3775.6272149798915</v>
      </c>
      <c r="J26" s="235">
        <v>4061.8649485400465</v>
      </c>
      <c r="K26" s="235">
        <v>4394.8920355336677</v>
      </c>
      <c r="L26" s="235">
        <v>3868.7718104374435</v>
      </c>
      <c r="M26" s="235">
        <v>4056.8287086710852</v>
      </c>
      <c r="N26" s="235">
        <v>4127.6791808350026</v>
      </c>
      <c r="O26" s="235">
        <v>3768.1202958039421</v>
      </c>
      <c r="P26" s="235">
        <v>3744.9720349830536</v>
      </c>
      <c r="Q26" s="235">
        <v>3871.0487245886884</v>
      </c>
      <c r="R26" s="235">
        <v>3876.3194277615253</v>
      </c>
      <c r="S26" s="235">
        <v>6069.0842726372503</v>
      </c>
    </row>
    <row r="27" spans="1:19" s="14" customFormat="1" ht="12.75" customHeight="1">
      <c r="A27" s="15" t="s">
        <v>63</v>
      </c>
      <c r="B27" s="48" t="s">
        <v>144</v>
      </c>
      <c r="C27" s="235">
        <v>15450.345577854872</v>
      </c>
      <c r="D27" s="235">
        <v>13186.845514709894</v>
      </c>
      <c r="E27" s="235">
        <v>12426.68793844904</v>
      </c>
      <c r="F27" s="235">
        <v>12964.046909525454</v>
      </c>
      <c r="G27" s="235">
        <v>13175.220897214775</v>
      </c>
      <c r="H27" s="235">
        <v>11704.503217655569</v>
      </c>
      <c r="I27" s="235">
        <v>13114.507815797222</v>
      </c>
      <c r="J27" s="235">
        <v>15232.209900868364</v>
      </c>
      <c r="K27" s="235">
        <v>15944.863395329536</v>
      </c>
      <c r="L27" s="235">
        <v>13866.84674720763</v>
      </c>
      <c r="M27" s="235">
        <v>14351.090179459059</v>
      </c>
      <c r="N27" s="235">
        <v>14638.36465006608</v>
      </c>
      <c r="O27" s="235">
        <v>14228.625175007541</v>
      </c>
      <c r="P27" s="235">
        <v>14550.061259009142</v>
      </c>
      <c r="Q27" s="235">
        <v>14294.128411078727</v>
      </c>
      <c r="R27" s="235">
        <v>14222.138109847449</v>
      </c>
      <c r="S27" s="235">
        <v>14950.765405975788</v>
      </c>
    </row>
    <row r="28" spans="1:19" s="14" customFormat="1" ht="12.75" customHeight="1">
      <c r="A28" s="15" t="s">
        <v>29</v>
      </c>
      <c r="B28" s="45" t="s">
        <v>103</v>
      </c>
      <c r="C28" s="235">
        <v>31182.911195512406</v>
      </c>
      <c r="D28" s="235">
        <v>29370.638036199642</v>
      </c>
      <c r="E28" s="235">
        <v>28628.285040092334</v>
      </c>
      <c r="F28" s="235">
        <v>27690.422561196658</v>
      </c>
      <c r="G28" s="235">
        <v>28172.724477653639</v>
      </c>
      <c r="H28" s="235">
        <v>23253.91727800919</v>
      </c>
      <c r="I28" s="235">
        <v>25696.846811863223</v>
      </c>
      <c r="J28" s="235">
        <v>26153.966854431103</v>
      </c>
      <c r="K28" s="235">
        <v>26670.011908087919</v>
      </c>
      <c r="L28" s="235">
        <v>20668.925729712981</v>
      </c>
      <c r="M28" s="235">
        <v>27266.656079753586</v>
      </c>
      <c r="N28" s="235">
        <v>25981.345062657088</v>
      </c>
      <c r="O28" s="235">
        <v>23800.242051049569</v>
      </c>
      <c r="P28" s="235">
        <v>23561.035247275235</v>
      </c>
      <c r="Q28" s="235">
        <v>24148.434813051481</v>
      </c>
      <c r="R28" s="235">
        <v>24844.220569544752</v>
      </c>
      <c r="S28" s="235">
        <v>28131.292424914616</v>
      </c>
    </row>
    <row r="29" spans="1:19" s="14" customFormat="1" ht="12.75" customHeight="1">
      <c r="A29" s="15" t="s">
        <v>64</v>
      </c>
      <c r="B29" s="48" t="s">
        <v>145</v>
      </c>
      <c r="C29" s="235">
        <v>26799.031945656188</v>
      </c>
      <c r="D29" s="235">
        <v>24927.867631402518</v>
      </c>
      <c r="E29" s="235">
        <v>24291.088040069393</v>
      </c>
      <c r="F29" s="235">
        <v>23505.850786762989</v>
      </c>
      <c r="G29" s="235">
        <v>24040.610293972604</v>
      </c>
      <c r="H29" s="235">
        <v>19383.940535743764</v>
      </c>
      <c r="I29" s="235">
        <v>21767.291874531929</v>
      </c>
      <c r="J29" s="235">
        <v>21921.348425124721</v>
      </c>
      <c r="K29" s="235">
        <v>22775.264661460336</v>
      </c>
      <c r="L29" s="235">
        <v>17486.114441158308</v>
      </c>
      <c r="M29" s="235">
        <v>23313.270349154176</v>
      </c>
      <c r="N29" s="235">
        <v>22004.329822673793</v>
      </c>
      <c r="O29" s="235">
        <v>19967.8601742557</v>
      </c>
      <c r="P29" s="235">
        <v>20172.754275519743</v>
      </c>
      <c r="Q29" s="235">
        <v>20819.966880221164</v>
      </c>
      <c r="R29" s="235">
        <v>21212.602716393176</v>
      </c>
      <c r="S29" s="235">
        <v>23197.469277926877</v>
      </c>
    </row>
    <row r="30" spans="1:19" s="14" customFormat="1" ht="12.75" customHeight="1">
      <c r="A30" s="15" t="s">
        <v>65</v>
      </c>
      <c r="B30" s="48" t="s">
        <v>104</v>
      </c>
      <c r="C30" s="235">
        <v>2463.4872994220418</v>
      </c>
      <c r="D30" s="235">
        <v>2607.5585932642143</v>
      </c>
      <c r="E30" s="235">
        <v>2549.551870597747</v>
      </c>
      <c r="F30" s="235">
        <v>2271.025227893012</v>
      </c>
      <c r="G30" s="235">
        <v>2423.2618957321924</v>
      </c>
      <c r="H30" s="235">
        <v>2095.0035576943314</v>
      </c>
      <c r="I30" s="235">
        <v>2020.3319354231876</v>
      </c>
      <c r="J30" s="235">
        <v>1974.9871460600898</v>
      </c>
      <c r="K30" s="235">
        <v>1937.8272339361642</v>
      </c>
      <c r="L30" s="235">
        <v>1624.2137952646965</v>
      </c>
      <c r="M30" s="235">
        <v>1820.9396283102631</v>
      </c>
      <c r="N30" s="235">
        <v>1753.0019983858645</v>
      </c>
      <c r="O30" s="235">
        <v>1715.8936382016755</v>
      </c>
      <c r="P30" s="235">
        <v>1726.9289523566863</v>
      </c>
      <c r="Q30" s="235">
        <v>1969.4968637827606</v>
      </c>
      <c r="R30" s="235">
        <v>1865.4317548467432</v>
      </c>
      <c r="S30" s="235">
        <v>2929.5625034354439</v>
      </c>
    </row>
    <row r="31" spans="1:19" s="14" customFormat="1" ht="12.75" customHeight="1">
      <c r="A31" s="15" t="s">
        <v>66</v>
      </c>
      <c r="B31" s="48" t="s">
        <v>3</v>
      </c>
      <c r="C31" s="235">
        <v>1920.3919504341725</v>
      </c>
      <c r="D31" s="235">
        <v>1835.2118115329047</v>
      </c>
      <c r="E31" s="235">
        <v>1787.6451294251906</v>
      </c>
      <c r="F31" s="235">
        <v>1913.5465465406598</v>
      </c>
      <c r="G31" s="235">
        <v>1708.8522879488357</v>
      </c>
      <c r="H31" s="235">
        <v>1774.9731845710949</v>
      </c>
      <c r="I31" s="235">
        <v>1909.2230019081053</v>
      </c>
      <c r="J31" s="235">
        <v>2257.6312832462963</v>
      </c>
      <c r="K31" s="235">
        <v>1956.9200126914202</v>
      </c>
      <c r="L31" s="235">
        <v>1558.5974932899721</v>
      </c>
      <c r="M31" s="235">
        <v>2132.4461022891533</v>
      </c>
      <c r="N31" s="235">
        <v>2224.0132415974294</v>
      </c>
      <c r="O31" s="235">
        <v>2116.4882385921951</v>
      </c>
      <c r="P31" s="235">
        <v>1661.3520193988038</v>
      </c>
      <c r="Q31" s="235">
        <v>1358.9710690475647</v>
      </c>
      <c r="R31" s="235">
        <v>1766.1860983048327</v>
      </c>
      <c r="S31" s="235">
        <v>2004.2606435522944</v>
      </c>
    </row>
    <row r="32" spans="1:19" s="14" customFormat="1" ht="12.75" customHeight="1">
      <c r="A32" s="15" t="s">
        <v>30</v>
      </c>
      <c r="B32" s="45" t="s">
        <v>24</v>
      </c>
      <c r="C32" s="235">
        <v>2990.5503632101213</v>
      </c>
      <c r="D32" s="235">
        <v>3099.2824842075356</v>
      </c>
      <c r="E32" s="235">
        <v>2836.3270119706854</v>
      </c>
      <c r="F32" s="235">
        <v>2697.2140948134174</v>
      </c>
      <c r="G32" s="235">
        <v>2999.3143503915476</v>
      </c>
      <c r="H32" s="235">
        <v>2793.0007260314978</v>
      </c>
      <c r="I32" s="235">
        <v>3261.6067748399282</v>
      </c>
      <c r="J32" s="235">
        <v>2943.3521299328199</v>
      </c>
      <c r="K32" s="235">
        <v>2981.1864506595275</v>
      </c>
      <c r="L32" s="235">
        <v>3250.2952675255292</v>
      </c>
      <c r="M32" s="235">
        <v>2874.5036827624253</v>
      </c>
      <c r="N32" s="235">
        <v>2785.0236924387318</v>
      </c>
      <c r="O32" s="235">
        <v>2668.6198476588679</v>
      </c>
      <c r="P32" s="235">
        <v>2754.8028098172845</v>
      </c>
      <c r="Q32" s="235">
        <v>2492.066239552395</v>
      </c>
      <c r="R32" s="235">
        <v>2658.0116354949892</v>
      </c>
      <c r="S32" s="235">
        <v>2440.4909508919977</v>
      </c>
    </row>
    <row r="33" spans="1:21" s="14" customFormat="1" ht="12.75" customHeight="1">
      <c r="A33" s="15" t="s">
        <v>31</v>
      </c>
      <c r="B33" s="46" t="s">
        <v>146</v>
      </c>
      <c r="C33" s="235">
        <v>718.5947399520569</v>
      </c>
      <c r="D33" s="235">
        <v>917.71938954915061</v>
      </c>
      <c r="E33" s="235">
        <v>754.60676723686993</v>
      </c>
      <c r="F33" s="235">
        <v>644.82208702257435</v>
      </c>
      <c r="G33" s="235">
        <v>570.68187795630945</v>
      </c>
      <c r="H33" s="235">
        <v>527.27735742469781</v>
      </c>
      <c r="I33" s="235">
        <v>554.17366932389075</v>
      </c>
      <c r="J33" s="235">
        <v>788.68454239743483</v>
      </c>
      <c r="K33" s="235">
        <v>544.14966443153958</v>
      </c>
      <c r="L33" s="235">
        <v>425.51930178502579</v>
      </c>
      <c r="M33" s="235">
        <v>370.65886441226371</v>
      </c>
      <c r="N33" s="235">
        <v>445.85412776201429</v>
      </c>
      <c r="O33" s="235">
        <v>484.1320710651724</v>
      </c>
      <c r="P33" s="235">
        <v>526.21667898183534</v>
      </c>
      <c r="Q33" s="235">
        <v>422.93085815293068</v>
      </c>
      <c r="R33" s="235">
        <v>373.98889979619594</v>
      </c>
      <c r="S33" s="235">
        <v>450.8500106366572</v>
      </c>
    </row>
    <row r="34" spans="1:21" s="14" customFormat="1" ht="12.75" customHeight="1">
      <c r="A34" s="15" t="s">
        <v>32</v>
      </c>
      <c r="B34" s="46" t="s">
        <v>105</v>
      </c>
      <c r="C34" s="235">
        <v>496.2750364320014</v>
      </c>
      <c r="D34" s="235">
        <v>466.41608994217535</v>
      </c>
      <c r="E34" s="235">
        <v>582.33253766892653</v>
      </c>
      <c r="F34" s="235">
        <v>648.91715682388099</v>
      </c>
      <c r="G34" s="235">
        <v>432.54314711588654</v>
      </c>
      <c r="H34" s="235">
        <v>409.7102260596393</v>
      </c>
      <c r="I34" s="235">
        <v>447.58375310445587</v>
      </c>
      <c r="J34" s="235">
        <v>516.32217596844305</v>
      </c>
      <c r="K34" s="235">
        <v>500.07957688133411</v>
      </c>
      <c r="L34" s="235">
        <v>430.29356765761463</v>
      </c>
      <c r="M34" s="235">
        <v>536.14029683553588</v>
      </c>
      <c r="N34" s="235">
        <v>479.66199739512325</v>
      </c>
      <c r="O34" s="235">
        <v>432.35901563434584</v>
      </c>
      <c r="P34" s="235">
        <v>437.63154049437645</v>
      </c>
      <c r="Q34" s="235">
        <v>447.59278198680869</v>
      </c>
      <c r="R34" s="235">
        <v>310.8491475701602</v>
      </c>
      <c r="S34" s="235">
        <v>430.5235764727945</v>
      </c>
    </row>
    <row r="35" spans="1:21" s="14" customFormat="1" ht="12.75" customHeight="1">
      <c r="A35" s="15" t="s">
        <v>67</v>
      </c>
      <c r="B35" s="45" t="s">
        <v>25</v>
      </c>
      <c r="C35" s="235">
        <v>2437.8476534182282</v>
      </c>
      <c r="D35" s="235">
        <v>2548.9759269044926</v>
      </c>
      <c r="E35" s="235">
        <v>2318.5771547190388</v>
      </c>
      <c r="F35" s="235">
        <v>2612.1732923319987</v>
      </c>
      <c r="G35" s="235">
        <v>2440.0169927681332</v>
      </c>
      <c r="H35" s="235">
        <v>2457.5517928926665</v>
      </c>
      <c r="I35" s="235">
        <v>2554.943646597987</v>
      </c>
      <c r="J35" s="235">
        <v>2573.3590063474057</v>
      </c>
      <c r="K35" s="235">
        <v>2416.7330910546939</v>
      </c>
      <c r="L35" s="235">
        <v>2188.1609227124272</v>
      </c>
      <c r="M35" s="235">
        <v>2355.5318279076355</v>
      </c>
      <c r="N35" s="235">
        <v>2103.0127810924987</v>
      </c>
      <c r="O35" s="235">
        <v>2146.6585929269522</v>
      </c>
      <c r="P35" s="235">
        <v>2117.4075868958616</v>
      </c>
      <c r="Q35" s="235">
        <v>1818.9611533384821</v>
      </c>
      <c r="R35" s="235">
        <v>1684.5789119441631</v>
      </c>
      <c r="S35" s="235">
        <v>1472.484498861641</v>
      </c>
    </row>
    <row r="36" spans="1:21" s="14" customFormat="1" ht="12.75" customHeight="1">
      <c r="A36" s="15" t="s">
        <v>68</v>
      </c>
      <c r="B36" s="45" t="s">
        <v>106</v>
      </c>
      <c r="C36" s="235">
        <v>2166.4011755890429</v>
      </c>
      <c r="D36" s="235">
        <v>2235.7304493668503</v>
      </c>
      <c r="E36" s="235">
        <v>2192.74420084443</v>
      </c>
      <c r="F36" s="235">
        <v>2362.278748462732</v>
      </c>
      <c r="G36" s="235">
        <v>2445.0967783833025</v>
      </c>
      <c r="H36" s="235">
        <v>2298.1523456599416</v>
      </c>
      <c r="I36" s="235">
        <v>2205.9775848646477</v>
      </c>
      <c r="J36" s="235">
        <v>2275.4341264258683</v>
      </c>
      <c r="K36" s="235">
        <v>2108.4213640025273</v>
      </c>
      <c r="L36" s="235">
        <v>1741.3459994185318</v>
      </c>
      <c r="M36" s="235">
        <v>1986.7295657219709</v>
      </c>
      <c r="N36" s="235">
        <v>1974.8636190620628</v>
      </c>
      <c r="O36" s="235">
        <v>1896.2913215082799</v>
      </c>
      <c r="P36" s="235">
        <v>2039.5599116996414</v>
      </c>
      <c r="Q36" s="235">
        <v>1712.6626328013606</v>
      </c>
      <c r="R36" s="235">
        <v>1846.1769574171519</v>
      </c>
      <c r="S36" s="235">
        <v>1632.5136805519676</v>
      </c>
    </row>
    <row r="37" spans="1:21" s="14" customFormat="1" ht="12.75" customHeight="1">
      <c r="A37" s="15" t="s">
        <v>69</v>
      </c>
      <c r="B37" s="45" t="s">
        <v>147</v>
      </c>
      <c r="C37" s="235">
        <v>471.32037152837381</v>
      </c>
      <c r="D37" s="235">
        <v>476.81774951420255</v>
      </c>
      <c r="E37" s="235">
        <v>484.83053468375965</v>
      </c>
      <c r="F37" s="235">
        <v>466.34330306552647</v>
      </c>
      <c r="G37" s="235">
        <v>454.58356114494831</v>
      </c>
      <c r="H37" s="235">
        <v>431.22516267488066</v>
      </c>
      <c r="I37" s="235">
        <v>542.53484140648811</v>
      </c>
      <c r="J37" s="235">
        <v>354.54739428757875</v>
      </c>
      <c r="K37" s="235">
        <v>297.4578768410488</v>
      </c>
      <c r="L37" s="235">
        <v>315.85226944063646</v>
      </c>
      <c r="M37" s="235">
        <v>460.98170271449277</v>
      </c>
      <c r="N37" s="235">
        <v>347.0280372912564</v>
      </c>
      <c r="O37" s="235">
        <v>362.44297674674721</v>
      </c>
      <c r="P37" s="235">
        <v>409.91114853908329</v>
      </c>
      <c r="Q37" s="235">
        <v>345.51735916119617</v>
      </c>
      <c r="R37" s="235">
        <v>349.05161925146393</v>
      </c>
      <c r="S37" s="235">
        <v>307.44985164287675</v>
      </c>
    </row>
    <row r="38" spans="1:21" s="17" customFormat="1" ht="12.75" customHeight="1">
      <c r="A38" s="15" t="s">
        <v>70</v>
      </c>
      <c r="B38" s="45" t="s">
        <v>148</v>
      </c>
      <c r="C38" s="235">
        <v>564.85760293785108</v>
      </c>
      <c r="D38" s="235">
        <v>789.57523846501977</v>
      </c>
      <c r="E38" s="235">
        <v>677.5953962728039</v>
      </c>
      <c r="F38" s="235">
        <v>713.19414654981949</v>
      </c>
      <c r="G38" s="235">
        <v>569.76277244117864</v>
      </c>
      <c r="H38" s="235">
        <v>573.05820553238084</v>
      </c>
      <c r="I38" s="235">
        <v>526.18589628656696</v>
      </c>
      <c r="J38" s="235">
        <v>447.30241502128905</v>
      </c>
      <c r="K38" s="235">
        <v>694.69317015576382</v>
      </c>
      <c r="L38" s="235">
        <v>563.11583534350723</v>
      </c>
      <c r="M38" s="235">
        <v>668.36278131093388</v>
      </c>
      <c r="N38" s="235">
        <v>617.80157374982241</v>
      </c>
      <c r="O38" s="235">
        <v>607.22550601330681</v>
      </c>
      <c r="P38" s="235">
        <v>598.61380202495832</v>
      </c>
      <c r="Q38" s="235">
        <v>407.38720252539906</v>
      </c>
      <c r="R38" s="235">
        <v>578.35502573870588</v>
      </c>
      <c r="S38" s="235">
        <v>405.43104312273942</v>
      </c>
      <c r="T38" s="16"/>
      <c r="U38" s="16"/>
    </row>
    <row r="39" spans="1:21" s="17" customFormat="1" ht="12.75" customHeight="1">
      <c r="A39" s="15" t="s">
        <v>71</v>
      </c>
      <c r="B39" s="45" t="s">
        <v>149</v>
      </c>
      <c r="C39" s="235">
        <v>1.469421705899087</v>
      </c>
      <c r="D39" s="235">
        <v>4.1530247610674831</v>
      </c>
      <c r="E39" s="235">
        <v>2.8083787817438712</v>
      </c>
      <c r="F39" s="235">
        <v>7.6123954559599989</v>
      </c>
      <c r="G39" s="235">
        <v>8.3897643922916814</v>
      </c>
      <c r="H39" s="235">
        <v>8.9361554801110348</v>
      </c>
      <c r="I39" s="235">
        <v>21.04714349580631</v>
      </c>
      <c r="J39" s="235">
        <v>14.983186135565557</v>
      </c>
      <c r="K39" s="235">
        <v>214.14029505943239</v>
      </c>
      <c r="L39" s="235">
        <v>212.96404056505543</v>
      </c>
      <c r="M39" s="235">
        <v>232.72092180150253</v>
      </c>
      <c r="N39" s="235">
        <v>223.64311956253448</v>
      </c>
      <c r="O39" s="235">
        <v>227.51644805183813</v>
      </c>
      <c r="P39" s="235">
        <v>222.22682089153247</v>
      </c>
      <c r="Q39" s="235">
        <v>244.5723719839859</v>
      </c>
      <c r="R39" s="235">
        <v>231.36871545363633</v>
      </c>
      <c r="S39" s="235">
        <v>68.212335430892622</v>
      </c>
    </row>
    <row r="40" spans="1:21" s="17" customFormat="1" ht="12.75" customHeight="1">
      <c r="A40" s="15" t="s">
        <v>72</v>
      </c>
      <c r="B40" s="34" t="s">
        <v>150</v>
      </c>
      <c r="C40" s="235">
        <v>354803.98484342964</v>
      </c>
      <c r="D40" s="235">
        <v>365488.71554558096</v>
      </c>
      <c r="E40" s="235">
        <v>368680.48435173981</v>
      </c>
      <c r="F40" s="235">
        <v>380784.02331748593</v>
      </c>
      <c r="G40" s="235">
        <v>376167.04662929289</v>
      </c>
      <c r="H40" s="235">
        <v>372357.89811481931</v>
      </c>
      <c r="I40" s="235">
        <v>377045.13154369732</v>
      </c>
      <c r="J40" s="235">
        <v>388939.88905536255</v>
      </c>
      <c r="K40" s="235">
        <v>366545.63365719933</v>
      </c>
      <c r="L40" s="235">
        <v>336761.47707680595</v>
      </c>
      <c r="M40" s="235">
        <v>355524.55446206051</v>
      </c>
      <c r="N40" s="235">
        <v>348633.66698022455</v>
      </c>
      <c r="O40" s="235">
        <v>360213.983129701</v>
      </c>
      <c r="P40" s="235">
        <v>363892.08502759284</v>
      </c>
      <c r="Q40" s="235">
        <v>346707.36596483184</v>
      </c>
      <c r="R40" s="235">
        <v>340532.85660449887</v>
      </c>
      <c r="S40" s="235">
        <v>334944.81828794</v>
      </c>
    </row>
    <row r="41" spans="1:21" s="17" customFormat="1" ht="12.75" customHeight="1">
      <c r="A41" s="15" t="s">
        <v>73</v>
      </c>
      <c r="B41" s="45" t="s">
        <v>151</v>
      </c>
      <c r="C41" s="235">
        <v>354803.98484342964</v>
      </c>
      <c r="D41" s="235">
        <v>365488.71554558096</v>
      </c>
      <c r="E41" s="235">
        <v>368680.48435173981</v>
      </c>
      <c r="F41" s="235">
        <v>380784.02331748593</v>
      </c>
      <c r="G41" s="235">
        <v>376167.04662929289</v>
      </c>
      <c r="H41" s="235">
        <v>372344.08747085999</v>
      </c>
      <c r="I41" s="235">
        <v>377029.7345574231</v>
      </c>
      <c r="J41" s="235">
        <v>388921.45556837664</v>
      </c>
      <c r="K41" s="235">
        <v>366531.10770652903</v>
      </c>
      <c r="L41" s="235">
        <v>336729.59285769722</v>
      </c>
      <c r="M41" s="235">
        <v>355493.23573915096</v>
      </c>
      <c r="N41" s="235">
        <v>348605.69932047918</v>
      </c>
      <c r="O41" s="235">
        <v>360198.3271143997</v>
      </c>
      <c r="P41" s="235">
        <v>363881.99915553845</v>
      </c>
      <c r="Q41" s="235">
        <v>346701.96596773044</v>
      </c>
      <c r="R41" s="235">
        <v>340527.2978464755</v>
      </c>
      <c r="S41" s="235">
        <v>334940.07633251458</v>
      </c>
    </row>
    <row r="42" spans="1:21" s="17" customFormat="1" ht="12.75" customHeight="1">
      <c r="A42" s="15" t="s">
        <v>74</v>
      </c>
      <c r="B42" s="45" t="s">
        <v>152</v>
      </c>
      <c r="C42" s="235">
        <v>0</v>
      </c>
      <c r="D42" s="235">
        <v>0</v>
      </c>
      <c r="E42" s="235">
        <v>0</v>
      </c>
      <c r="F42" s="235">
        <v>0</v>
      </c>
      <c r="G42" s="235">
        <v>0</v>
      </c>
      <c r="H42" s="235">
        <v>13.810643959293117</v>
      </c>
      <c r="I42" s="235">
        <v>15.396986274190921</v>
      </c>
      <c r="J42" s="235">
        <v>18.433486985917657</v>
      </c>
      <c r="K42" s="235">
        <v>14.525950670346923</v>
      </c>
      <c r="L42" s="235">
        <v>31.884219108730562</v>
      </c>
      <c r="M42" s="235">
        <v>31.318722909569647</v>
      </c>
      <c r="N42" s="235">
        <v>27.967659745356709</v>
      </c>
      <c r="O42" s="235">
        <v>15.656015301303094</v>
      </c>
      <c r="P42" s="235">
        <v>10.085872054371983</v>
      </c>
      <c r="Q42" s="235">
        <v>5.3999971012978349</v>
      </c>
      <c r="R42" s="235">
        <v>5.558758023287635</v>
      </c>
      <c r="S42" s="235">
        <v>4.7419554254699037</v>
      </c>
    </row>
    <row r="43" spans="1:21" s="18" customFormat="1" ht="12.75" customHeight="1">
      <c r="A43" s="15" t="s">
        <v>75</v>
      </c>
      <c r="B43" s="34" t="s">
        <v>153</v>
      </c>
      <c r="C43" s="235">
        <v>1177.1956976348788</v>
      </c>
      <c r="D43" s="235">
        <v>1231.08879175931</v>
      </c>
      <c r="E43" s="235">
        <v>1248.9371803813181</v>
      </c>
      <c r="F43" s="235">
        <v>1281.0427149293744</v>
      </c>
      <c r="G43" s="235">
        <v>1319.0259384205342</v>
      </c>
      <c r="H43" s="235">
        <v>1306.8700972408801</v>
      </c>
      <c r="I43" s="235">
        <v>1518.3000175175703</v>
      </c>
      <c r="J43" s="235">
        <v>1264.2015630955896</v>
      </c>
      <c r="K43" s="235">
        <v>1213.5693190962882</v>
      </c>
      <c r="L43" s="235">
        <v>2129.1485625408477</v>
      </c>
      <c r="M43" s="235">
        <v>1229.6949664726428</v>
      </c>
      <c r="N43" s="235">
        <v>1363.2253240454486</v>
      </c>
      <c r="O43" s="235">
        <v>1115.7407430631472</v>
      </c>
      <c r="P43" s="235">
        <v>1419.7180823671968</v>
      </c>
      <c r="Q43" s="235">
        <v>1322.929608822531</v>
      </c>
      <c r="R43" s="235">
        <v>1103.8537433167617</v>
      </c>
      <c r="S43" s="235">
        <v>1096.9183657163824</v>
      </c>
    </row>
    <row r="44" spans="1:21" s="17" customFormat="1" ht="12.75" customHeight="1">
      <c r="A44" s="15" t="s">
        <v>76</v>
      </c>
      <c r="B44" s="45" t="s">
        <v>154</v>
      </c>
      <c r="C44" s="235">
        <v>0</v>
      </c>
      <c r="D44" s="235">
        <v>0</v>
      </c>
      <c r="E44" s="235">
        <v>0</v>
      </c>
      <c r="F44" s="235">
        <v>0.55872737946381412</v>
      </c>
      <c r="G44" s="235">
        <v>0.55761641748092483</v>
      </c>
      <c r="H44" s="235">
        <v>0.51150533182567115</v>
      </c>
      <c r="I44" s="235">
        <v>0.53093056117899717</v>
      </c>
      <c r="J44" s="235">
        <v>0.55859051472477739</v>
      </c>
      <c r="K44" s="235">
        <v>0.55869041039795841</v>
      </c>
      <c r="L44" s="235">
        <v>0.55937226506544868</v>
      </c>
      <c r="M44" s="235">
        <v>0.55926290909945797</v>
      </c>
      <c r="N44" s="235">
        <v>0.55935319490713387</v>
      </c>
      <c r="O44" s="235">
        <v>2.7957170180898405</v>
      </c>
      <c r="P44" s="235">
        <v>2.2413049009715484</v>
      </c>
      <c r="Q44" s="235">
        <v>4.7390352560950477</v>
      </c>
      <c r="R44" s="235">
        <v>4.7126257731198695</v>
      </c>
      <c r="S44" s="235">
        <v>5.9872234044360049</v>
      </c>
    </row>
    <row r="45" spans="1:21" s="14" customFormat="1" ht="12.75" customHeight="1">
      <c r="A45" s="15" t="s">
        <v>77</v>
      </c>
      <c r="B45" s="45" t="s">
        <v>155</v>
      </c>
      <c r="C45" s="235">
        <v>1177.1956976348788</v>
      </c>
      <c r="D45" s="235">
        <v>1231.08879175931</v>
      </c>
      <c r="E45" s="235">
        <v>1248.9371803813181</v>
      </c>
      <c r="F45" s="235">
        <v>1280.4839875499104</v>
      </c>
      <c r="G45" s="235">
        <v>1318.4683220030531</v>
      </c>
      <c r="H45" s="235">
        <v>1306.3585919090547</v>
      </c>
      <c r="I45" s="235">
        <v>1517.7690869563914</v>
      </c>
      <c r="J45" s="235">
        <v>1263.642972580865</v>
      </c>
      <c r="K45" s="235">
        <v>1213.0106286858902</v>
      </c>
      <c r="L45" s="235">
        <v>2128.5891902757826</v>
      </c>
      <c r="M45" s="235">
        <v>1229.1357035635433</v>
      </c>
      <c r="N45" s="235">
        <v>1362.6659708505413</v>
      </c>
      <c r="O45" s="235">
        <v>1112.9450260450578</v>
      </c>
      <c r="P45" s="235">
        <v>1417.4767774662246</v>
      </c>
      <c r="Q45" s="235">
        <v>1318.1905735664359</v>
      </c>
      <c r="R45" s="235">
        <v>1099.1411175436419</v>
      </c>
      <c r="S45" s="235">
        <v>1090.9311423119466</v>
      </c>
    </row>
    <row r="46" spans="1:21" s="14" customFormat="1" ht="12.75" customHeight="1">
      <c r="A46" s="15">
        <v>37</v>
      </c>
      <c r="B46" s="48" t="s">
        <v>156</v>
      </c>
      <c r="C46" s="235">
        <v>0</v>
      </c>
      <c r="D46" s="235">
        <v>0</v>
      </c>
      <c r="E46" s="235">
        <v>0</v>
      </c>
      <c r="F46" s="235">
        <v>0.55872737946381412</v>
      </c>
      <c r="G46" s="235">
        <v>0.55761641748092483</v>
      </c>
      <c r="H46" s="235">
        <v>0.51150533182567115</v>
      </c>
      <c r="I46" s="235">
        <v>0.53093056117899717</v>
      </c>
      <c r="J46" s="235">
        <v>0.55859051472477739</v>
      </c>
      <c r="K46" s="235">
        <v>0.55869041039795841</v>
      </c>
      <c r="L46" s="235">
        <v>0.55937226506544868</v>
      </c>
      <c r="M46" s="235">
        <v>0.55926290909945797</v>
      </c>
      <c r="N46" s="235">
        <v>0.55935319490713387</v>
      </c>
      <c r="O46" s="235">
        <v>2.2365736144718724</v>
      </c>
      <c r="P46" s="235">
        <v>3.3619573514573218</v>
      </c>
      <c r="Q46" s="235">
        <v>4.3008123484018812</v>
      </c>
      <c r="R46" s="235">
        <v>5.7723314696679289</v>
      </c>
      <c r="S46" s="235">
        <v>3.9561112184929943</v>
      </c>
    </row>
    <row r="47" spans="1:21" s="14" customFormat="1" ht="12.75" customHeight="1">
      <c r="A47" s="15" t="s">
        <v>78</v>
      </c>
      <c r="B47" s="48" t="s">
        <v>157</v>
      </c>
      <c r="C47" s="235">
        <v>1177.1956976348788</v>
      </c>
      <c r="D47" s="235">
        <v>1231.08879175931</v>
      </c>
      <c r="E47" s="235">
        <v>1248.9371803813181</v>
      </c>
      <c r="F47" s="235">
        <v>1279.9252601704468</v>
      </c>
      <c r="G47" s="235">
        <v>1317.910705585572</v>
      </c>
      <c r="H47" s="235">
        <v>1305.8470865772292</v>
      </c>
      <c r="I47" s="235">
        <v>1517.2381563952119</v>
      </c>
      <c r="J47" s="235">
        <v>1263.0843820661401</v>
      </c>
      <c r="K47" s="235">
        <v>1212.4519382754922</v>
      </c>
      <c r="L47" s="235">
        <v>2128.0298180107175</v>
      </c>
      <c r="M47" s="235">
        <v>1228.5764406544438</v>
      </c>
      <c r="N47" s="235">
        <v>1362.106617655634</v>
      </c>
      <c r="O47" s="235">
        <v>1110.7084524305853</v>
      </c>
      <c r="P47" s="235">
        <v>1414.1148201147671</v>
      </c>
      <c r="Q47" s="235">
        <v>1313.8897612180342</v>
      </c>
      <c r="R47" s="235">
        <v>1093.3687860739744</v>
      </c>
      <c r="S47" s="235">
        <v>1086.9750310934535</v>
      </c>
    </row>
    <row r="48" spans="1:21" s="14" customFormat="1" ht="12.75" customHeight="1">
      <c r="A48" s="15" t="s">
        <v>79</v>
      </c>
      <c r="B48" s="34" t="s">
        <v>34</v>
      </c>
      <c r="C48" s="235">
        <v>6569.3331478899954</v>
      </c>
      <c r="D48" s="235">
        <v>6737.4942305700479</v>
      </c>
      <c r="E48" s="235">
        <v>6317.0756824623759</v>
      </c>
      <c r="F48" s="235">
        <v>6017.6610790098157</v>
      </c>
      <c r="G48" s="235">
        <v>5868.4086546160079</v>
      </c>
      <c r="H48" s="235">
        <v>5561.8334256179705</v>
      </c>
      <c r="I48" s="235">
        <v>5991.8727721383102</v>
      </c>
      <c r="J48" s="235">
        <v>4920.9854799195182</v>
      </c>
      <c r="K48" s="235">
        <v>5169.1015661488218</v>
      </c>
      <c r="L48" s="235">
        <v>5202.6472131037763</v>
      </c>
      <c r="M48" s="235">
        <v>5220.847237039321</v>
      </c>
      <c r="N48" s="235">
        <v>5151.9245410202057</v>
      </c>
      <c r="O48" s="235">
        <v>5009.5941190120129</v>
      </c>
      <c r="P48" s="235">
        <v>5316.0084751774002</v>
      </c>
      <c r="Q48" s="235">
        <v>5035.326182668462</v>
      </c>
      <c r="R48" s="235">
        <v>5324.5202133850498</v>
      </c>
      <c r="S48" s="235">
        <v>5473.4958320371943</v>
      </c>
    </row>
    <row r="49" spans="1:20" s="14" customFormat="1" ht="12.75" customHeight="1">
      <c r="A49" s="15" t="s">
        <v>80</v>
      </c>
      <c r="B49" s="45" t="s">
        <v>158</v>
      </c>
      <c r="C49" s="235">
        <v>3246.8717321644035</v>
      </c>
      <c r="D49" s="235">
        <v>3276.3737155143112</v>
      </c>
      <c r="E49" s="235">
        <v>3017.951669348613</v>
      </c>
      <c r="F49" s="235">
        <v>2937.4914903624413</v>
      </c>
      <c r="G49" s="235">
        <v>2910.7574162201463</v>
      </c>
      <c r="H49" s="235">
        <v>2720.3764714908966</v>
      </c>
      <c r="I49" s="235">
        <v>2913.6563302798131</v>
      </c>
      <c r="J49" s="235">
        <v>2421.0428211853791</v>
      </c>
      <c r="K49" s="235">
        <v>2520.9341749675923</v>
      </c>
      <c r="L49" s="235">
        <v>2327.6445368344921</v>
      </c>
      <c r="M49" s="235">
        <v>2303.2676650965068</v>
      </c>
      <c r="N49" s="235">
        <v>2224.669352959615</v>
      </c>
      <c r="O49" s="235">
        <v>2141.4914566642233</v>
      </c>
      <c r="P49" s="235">
        <v>2236.039886775261</v>
      </c>
      <c r="Q49" s="235">
        <v>2144.1612685102027</v>
      </c>
      <c r="R49" s="235">
        <v>2312.1503096366655</v>
      </c>
      <c r="S49" s="235">
        <v>2381.5528336066709</v>
      </c>
    </row>
    <row r="50" spans="1:20" s="14" customFormat="1" ht="12.75" customHeight="1">
      <c r="A50" s="15" t="s">
        <v>81</v>
      </c>
      <c r="B50" s="45" t="s">
        <v>159</v>
      </c>
      <c r="C50" s="235">
        <v>3322.4614157255919</v>
      </c>
      <c r="D50" s="235">
        <v>3461.1205150557366</v>
      </c>
      <c r="E50" s="235">
        <v>3299.1240131137624</v>
      </c>
      <c r="F50" s="235">
        <v>3080.1695886473749</v>
      </c>
      <c r="G50" s="235">
        <v>2957.6512383958611</v>
      </c>
      <c r="H50" s="235">
        <v>2841.4569541270735</v>
      </c>
      <c r="I50" s="235">
        <v>3078.2164418584985</v>
      </c>
      <c r="J50" s="235">
        <v>2499.9426587341395</v>
      </c>
      <c r="K50" s="235">
        <v>2648.1673911812295</v>
      </c>
      <c r="L50" s="235">
        <v>2875.0026762692842</v>
      </c>
      <c r="M50" s="235">
        <v>2917.5795719428147</v>
      </c>
      <c r="N50" s="235">
        <v>2927.2551880605902</v>
      </c>
      <c r="O50" s="235">
        <v>2868.102662347791</v>
      </c>
      <c r="P50" s="235">
        <v>3079.9685884021383</v>
      </c>
      <c r="Q50" s="235">
        <v>2891.1649141582584</v>
      </c>
      <c r="R50" s="235">
        <v>3012.3699037483848</v>
      </c>
      <c r="S50" s="235">
        <v>3091.9429984305229</v>
      </c>
    </row>
    <row r="51" spans="1:20" s="14" customFormat="1" ht="12.75" customHeight="1">
      <c r="A51" s="15" t="s">
        <v>82</v>
      </c>
      <c r="B51" s="34" t="s">
        <v>160</v>
      </c>
      <c r="C51" s="235">
        <v>12215.670488679601</v>
      </c>
      <c r="D51" s="235">
        <v>13804.146920268879</v>
      </c>
      <c r="E51" s="235">
        <v>12572.016269985937</v>
      </c>
      <c r="F51" s="235">
        <v>10884.277144677038</v>
      </c>
      <c r="G51" s="235">
        <v>10140.365499622152</v>
      </c>
      <c r="H51" s="235">
        <v>9524.5956011635408</v>
      </c>
      <c r="I51" s="235">
        <v>10289.134295287437</v>
      </c>
      <c r="J51" s="235">
        <v>7853.459158520408</v>
      </c>
      <c r="K51" s="235">
        <v>9297.3615984781718</v>
      </c>
      <c r="L51" s="235">
        <v>8248.6581860020724</v>
      </c>
      <c r="M51" s="235">
        <v>9383.7422136996811</v>
      </c>
      <c r="N51" s="235">
        <v>8517.2626165733836</v>
      </c>
      <c r="O51" s="235">
        <v>8245.5059118274712</v>
      </c>
      <c r="P51" s="235">
        <v>8969.132102211106</v>
      </c>
      <c r="Q51" s="235">
        <v>8310.8805723021178</v>
      </c>
      <c r="R51" s="235">
        <v>8369.6658097923992</v>
      </c>
      <c r="S51" s="235">
        <v>8738.898663781687</v>
      </c>
    </row>
    <row r="52" spans="1:20" s="14" customFormat="1" ht="12.75" customHeight="1">
      <c r="A52" s="15" t="s">
        <v>33</v>
      </c>
      <c r="B52" s="45" t="s">
        <v>161</v>
      </c>
      <c r="C52" s="235">
        <v>2088.9672970266583</v>
      </c>
      <c r="D52" s="235">
        <v>2381.0733953178756</v>
      </c>
      <c r="E52" s="235">
        <v>1750.4912147330283</v>
      </c>
      <c r="F52" s="235">
        <v>1322.7632439839226</v>
      </c>
      <c r="G52" s="235">
        <v>1245.165928901667</v>
      </c>
      <c r="H52" s="235">
        <v>1208.7660401360718</v>
      </c>
      <c r="I52" s="235">
        <v>1409.2774794959225</v>
      </c>
      <c r="J52" s="235">
        <v>1183.7697753522043</v>
      </c>
      <c r="K52" s="235">
        <v>1456.4142791280178</v>
      </c>
      <c r="L52" s="235">
        <v>1344.5564547440561</v>
      </c>
      <c r="M52" s="235">
        <v>1369.235350527181</v>
      </c>
      <c r="N52" s="235">
        <v>1244.8182478928445</v>
      </c>
      <c r="O52" s="235">
        <v>1282.9401632864763</v>
      </c>
      <c r="P52" s="235">
        <v>1401.9438657913147</v>
      </c>
      <c r="Q52" s="235">
        <v>1291.2849318286035</v>
      </c>
      <c r="R52" s="235">
        <v>1229.472170688874</v>
      </c>
      <c r="S52" s="235">
        <v>1295.2346868716875</v>
      </c>
      <c r="T52" s="37"/>
    </row>
    <row r="53" spans="1:20" s="14" customFormat="1" ht="12.75" customHeight="1">
      <c r="A53" s="15" t="s">
        <v>83</v>
      </c>
      <c r="B53" s="45" t="s">
        <v>162</v>
      </c>
      <c r="C53" s="235">
        <v>2876.2258951318813</v>
      </c>
      <c r="D53" s="235">
        <v>3245.0806840271061</v>
      </c>
      <c r="E53" s="235">
        <v>2751.9646573573177</v>
      </c>
      <c r="F53" s="235">
        <v>2130.0132814585008</v>
      </c>
      <c r="G53" s="235">
        <v>2084.2794125210326</v>
      </c>
      <c r="H53" s="235">
        <v>2097.2269690748517</v>
      </c>
      <c r="I53" s="235">
        <v>2253.4587865494113</v>
      </c>
      <c r="J53" s="235">
        <v>1181.3158196945649</v>
      </c>
      <c r="K53" s="235">
        <v>1386.2016482886781</v>
      </c>
      <c r="L53" s="235">
        <v>1176.5639726394686</v>
      </c>
      <c r="M53" s="235">
        <v>1303.6569552625929</v>
      </c>
      <c r="N53" s="235">
        <v>1206.6692059306897</v>
      </c>
      <c r="O53" s="235">
        <v>1160.3836036484731</v>
      </c>
      <c r="P53" s="235">
        <v>1414.9841994408011</v>
      </c>
      <c r="Q53" s="235">
        <v>1450.4049215568509</v>
      </c>
      <c r="R53" s="235">
        <v>1554.0489326726729</v>
      </c>
      <c r="S53" s="235">
        <v>1639.9696609580237</v>
      </c>
    </row>
    <row r="54" spans="1:20" s="14" customFormat="1" ht="12.75" customHeight="1">
      <c r="A54" s="15" t="s">
        <v>84</v>
      </c>
      <c r="B54" s="45" t="s">
        <v>163</v>
      </c>
      <c r="C54" s="235">
        <v>7250.4772965210623</v>
      </c>
      <c r="D54" s="235">
        <v>8177.9928409238964</v>
      </c>
      <c r="E54" s="235">
        <v>8069.5603978955914</v>
      </c>
      <c r="F54" s="235">
        <v>7431.50061923462</v>
      </c>
      <c r="G54" s="235">
        <v>6810.9201581994503</v>
      </c>
      <c r="H54" s="235">
        <v>6218.6025919526164</v>
      </c>
      <c r="I54" s="235">
        <v>6626.398029242102</v>
      </c>
      <c r="J54" s="235">
        <v>5488.3735634736386</v>
      </c>
      <c r="K54" s="235">
        <v>6454.745671061477</v>
      </c>
      <c r="L54" s="235">
        <v>5727.5377586185468</v>
      </c>
      <c r="M54" s="235">
        <v>6710.8499079099074</v>
      </c>
      <c r="N54" s="235">
        <v>6065.7751627498492</v>
      </c>
      <c r="O54" s="235">
        <v>5802.1821448925211</v>
      </c>
      <c r="P54" s="235">
        <v>6152.2040369789911</v>
      </c>
      <c r="Q54" s="235">
        <v>5569.1907189166632</v>
      </c>
      <c r="R54" s="235">
        <v>5586.1447064308522</v>
      </c>
      <c r="S54" s="235">
        <v>5803.694315951976</v>
      </c>
    </row>
    <row r="55" spans="1:20" s="14" customFormat="1" ht="12.75" customHeight="1">
      <c r="A55" s="15" t="s">
        <v>85</v>
      </c>
      <c r="B55" s="34" t="s">
        <v>107</v>
      </c>
      <c r="C55" s="235">
        <v>31075.368564705463</v>
      </c>
      <c r="D55" s="235">
        <v>39770.900946722439</v>
      </c>
      <c r="E55" s="235">
        <v>41754.939282419844</v>
      </c>
      <c r="F55" s="235">
        <v>40800.896900067732</v>
      </c>
      <c r="G55" s="235">
        <v>51702.086707888848</v>
      </c>
      <c r="H55" s="235">
        <v>52235.314293986732</v>
      </c>
      <c r="I55" s="235">
        <v>53979.417940672305</v>
      </c>
      <c r="J55" s="235">
        <v>63311.185729438315</v>
      </c>
      <c r="K55" s="235">
        <v>63966.631644599627</v>
      </c>
      <c r="L55" s="235">
        <v>56048.972899729881</v>
      </c>
      <c r="M55" s="235">
        <v>56813.550856147362</v>
      </c>
      <c r="N55" s="235">
        <v>52194.620924564631</v>
      </c>
      <c r="O55" s="235">
        <v>57595.734075870329</v>
      </c>
      <c r="P55" s="235">
        <v>58014.934969785078</v>
      </c>
      <c r="Q55" s="235">
        <v>55773.072896542631</v>
      </c>
      <c r="R55" s="235">
        <v>57802.38350995964</v>
      </c>
      <c r="S55" s="235">
        <v>57859.095896792947</v>
      </c>
    </row>
    <row r="56" spans="1:20" s="14" customFormat="1" ht="12.75" customHeight="1">
      <c r="A56" s="15" t="s">
        <v>86</v>
      </c>
      <c r="B56" s="45" t="s">
        <v>164</v>
      </c>
      <c r="C56" s="235">
        <v>2007.113083463533</v>
      </c>
      <c r="D56" s="235">
        <v>1850.8168879007417</v>
      </c>
      <c r="E56" s="235">
        <v>1721.6704914133425</v>
      </c>
      <c r="F56" s="235">
        <v>1684.6043778017961</v>
      </c>
      <c r="G56" s="235">
        <v>1580.8404224306742</v>
      </c>
      <c r="H56" s="235">
        <v>1414.5326494607048</v>
      </c>
      <c r="I56" s="235">
        <v>1344.5109216395733</v>
      </c>
      <c r="J56" s="235">
        <v>1302.4268791782183</v>
      </c>
      <c r="K56" s="235">
        <v>1286.8187023405874</v>
      </c>
      <c r="L56" s="235">
        <v>1124.2499818700205</v>
      </c>
      <c r="M56" s="235">
        <v>1143.7593585695024</v>
      </c>
      <c r="N56" s="235">
        <v>1148.2794987236359</v>
      </c>
      <c r="O56" s="235">
        <v>1061.106159440398</v>
      </c>
      <c r="P56" s="235">
        <v>1071.8645908005803</v>
      </c>
      <c r="Q56" s="235">
        <v>967.34165691854503</v>
      </c>
      <c r="R56" s="235">
        <v>1046.7373993731921</v>
      </c>
      <c r="S56" s="235">
        <v>977.88836669647969</v>
      </c>
    </row>
    <row r="57" spans="1:20" s="14" customFormat="1" ht="12.75" customHeight="1">
      <c r="A57" s="15" t="s">
        <v>87</v>
      </c>
      <c r="B57" s="45" t="s">
        <v>165</v>
      </c>
      <c r="C57" s="235">
        <v>0</v>
      </c>
      <c r="D57" s="235">
        <v>1522.5430727251855</v>
      </c>
      <c r="E57" s="235">
        <v>1629.7250049846234</v>
      </c>
      <c r="F57" s="235">
        <v>1541.6640041993055</v>
      </c>
      <c r="G57" s="235">
        <v>1546.503493475434</v>
      </c>
      <c r="H57" s="235">
        <v>1520.3445110770463</v>
      </c>
      <c r="I57" s="235">
        <v>1683.5819179651266</v>
      </c>
      <c r="J57" s="235">
        <v>1374.3751607259981</v>
      </c>
      <c r="K57" s="235">
        <v>1444.4145141701904</v>
      </c>
      <c r="L57" s="235">
        <v>1363.3400126798217</v>
      </c>
      <c r="M57" s="235">
        <v>1186.6438848310261</v>
      </c>
      <c r="N57" s="235">
        <v>1237.8788532438416</v>
      </c>
      <c r="O57" s="235">
        <v>1277.6548361227278</v>
      </c>
      <c r="P57" s="235">
        <v>1539.8303321292374</v>
      </c>
      <c r="Q57" s="235">
        <v>1303.958182315992</v>
      </c>
      <c r="R57" s="235">
        <v>1338.3815146765837</v>
      </c>
      <c r="S57" s="235">
        <v>1348.8593585324704</v>
      </c>
    </row>
    <row r="58" spans="1:20" s="14" customFormat="1" ht="12.75" customHeight="1">
      <c r="A58" s="15" t="s">
        <v>88</v>
      </c>
      <c r="B58" s="45" t="s">
        <v>8</v>
      </c>
      <c r="C58" s="235">
        <v>5141.0400743999944</v>
      </c>
      <c r="D58" s="235">
        <v>12893.793171984711</v>
      </c>
      <c r="E58" s="235">
        <v>15061.652174328239</v>
      </c>
      <c r="F58" s="235">
        <v>14077.337068226238</v>
      </c>
      <c r="G58" s="235">
        <v>24545.579763915575</v>
      </c>
      <c r="H58" s="235">
        <v>21993.54910854117</v>
      </c>
      <c r="I58" s="235">
        <v>22219.093107109155</v>
      </c>
      <c r="J58" s="235">
        <v>30562.188467362994</v>
      </c>
      <c r="K58" s="235">
        <v>30866.921768961591</v>
      </c>
      <c r="L58" s="235">
        <v>25061.377516011857</v>
      </c>
      <c r="M58" s="235">
        <v>27262.988043602491</v>
      </c>
      <c r="N58" s="235">
        <v>23306.283687909247</v>
      </c>
      <c r="O58" s="235">
        <v>26813.210830300788</v>
      </c>
      <c r="P58" s="235">
        <v>26651.062689981278</v>
      </c>
      <c r="Q58" s="235">
        <v>25605.937889371879</v>
      </c>
      <c r="R58" s="235">
        <v>27646.323843726026</v>
      </c>
      <c r="S58" s="235">
        <v>28686.148204001624</v>
      </c>
    </row>
    <row r="59" spans="1:20" s="14" customFormat="1" ht="12.75" customHeight="1">
      <c r="A59" s="15" t="s">
        <v>89</v>
      </c>
      <c r="B59" s="45" t="s">
        <v>35</v>
      </c>
      <c r="C59" s="235">
        <v>22920.911722265166</v>
      </c>
      <c r="D59" s="235">
        <v>22285.402934400146</v>
      </c>
      <c r="E59" s="235">
        <v>22103.321919199701</v>
      </c>
      <c r="F59" s="235">
        <v>22448.305827215205</v>
      </c>
      <c r="G59" s="235">
        <v>22983.3529492528</v>
      </c>
      <c r="H59" s="235">
        <v>26447.430160346077</v>
      </c>
      <c r="I59" s="235">
        <v>27798.306762580629</v>
      </c>
      <c r="J59" s="235">
        <v>29301.294089235747</v>
      </c>
      <c r="K59" s="235">
        <v>29431.447718689906</v>
      </c>
      <c r="L59" s="235">
        <v>27602.08354845591</v>
      </c>
      <c r="M59" s="235">
        <v>26191.494948013264</v>
      </c>
      <c r="N59" s="235">
        <v>25569.879413825787</v>
      </c>
      <c r="O59" s="235">
        <v>27540.32799422192</v>
      </c>
      <c r="P59" s="235">
        <v>27647.926886877041</v>
      </c>
      <c r="Q59" s="235">
        <v>26877.166727862648</v>
      </c>
      <c r="R59" s="235">
        <v>26609.299638725912</v>
      </c>
      <c r="S59" s="235">
        <v>25629.797398855058</v>
      </c>
    </row>
    <row r="60" spans="1:20" s="14" customFormat="1" ht="12.75" customHeight="1">
      <c r="A60" s="15" t="s">
        <v>90</v>
      </c>
      <c r="B60" s="45" t="s">
        <v>166</v>
      </c>
      <c r="C60" s="235">
        <v>761.32406765411326</v>
      </c>
      <c r="D60" s="235">
        <v>939.25849311088075</v>
      </c>
      <c r="E60" s="235">
        <v>976.04719748928278</v>
      </c>
      <c r="F60" s="235">
        <v>824.32160216070963</v>
      </c>
      <c r="G60" s="235">
        <v>826.27338055901657</v>
      </c>
      <c r="H60" s="235">
        <v>642.0199132531842</v>
      </c>
      <c r="I60" s="235">
        <v>676.44447109645034</v>
      </c>
      <c r="J60" s="235">
        <v>564.57420402439493</v>
      </c>
      <c r="K60" s="235">
        <v>696.48790340505957</v>
      </c>
      <c r="L60" s="235">
        <v>698.3922343899668</v>
      </c>
      <c r="M60" s="235">
        <v>826.14383623411902</v>
      </c>
      <c r="N60" s="235">
        <v>765.57916438427105</v>
      </c>
      <c r="O60" s="235">
        <v>737.56534921721243</v>
      </c>
      <c r="P60" s="235">
        <v>916.15618838474029</v>
      </c>
      <c r="Q60" s="235">
        <v>770.36037380623475</v>
      </c>
      <c r="R60" s="235">
        <v>840.70746305792522</v>
      </c>
      <c r="S60" s="235">
        <v>877.67871565105327</v>
      </c>
    </row>
    <row r="61" spans="1:20" s="14" customFormat="1" ht="12.75" customHeight="1">
      <c r="A61" s="15" t="s">
        <v>91</v>
      </c>
      <c r="B61" s="45" t="s">
        <v>167</v>
      </c>
      <c r="C61" s="235">
        <v>244.97961692265557</v>
      </c>
      <c r="D61" s="235">
        <v>279.08638660077901</v>
      </c>
      <c r="E61" s="235">
        <v>262.5224950046578</v>
      </c>
      <c r="F61" s="235">
        <v>224.66402046447982</v>
      </c>
      <c r="G61" s="235">
        <v>219.53669825535016</v>
      </c>
      <c r="H61" s="235">
        <v>217.43795130854849</v>
      </c>
      <c r="I61" s="235">
        <v>257.48076028136717</v>
      </c>
      <c r="J61" s="235">
        <v>206.32692891096087</v>
      </c>
      <c r="K61" s="235">
        <v>240.54103703229023</v>
      </c>
      <c r="L61" s="235">
        <v>199.52960632230531</v>
      </c>
      <c r="M61" s="235">
        <v>202.52078489695984</v>
      </c>
      <c r="N61" s="235">
        <v>166.72030647784396</v>
      </c>
      <c r="O61" s="235">
        <v>165.86890656728391</v>
      </c>
      <c r="P61" s="235">
        <v>188.09428161220549</v>
      </c>
      <c r="Q61" s="235">
        <v>248.30806626733269</v>
      </c>
      <c r="R61" s="235">
        <v>320.93365040000191</v>
      </c>
      <c r="S61" s="235">
        <v>338.72385305625033</v>
      </c>
    </row>
    <row r="62" spans="1:20" s="14" customFormat="1" ht="12.75" customHeight="1">
      <c r="A62" s="15" t="s">
        <v>92</v>
      </c>
      <c r="B62" s="34" t="s">
        <v>168</v>
      </c>
      <c r="C62" s="235">
        <v>4184.7522017166284</v>
      </c>
      <c r="D62" s="235">
        <v>4706.1829653717332</v>
      </c>
      <c r="E62" s="235">
        <v>4775.9392401641917</v>
      </c>
      <c r="F62" s="235">
        <v>4173.418649028029</v>
      </c>
      <c r="G62" s="235">
        <v>3985.6771619049032</v>
      </c>
      <c r="H62" s="235">
        <v>3898.8206450408679</v>
      </c>
      <c r="I62" s="235">
        <v>4310.0473111785468</v>
      </c>
      <c r="J62" s="235">
        <v>3176.4867841450623</v>
      </c>
      <c r="K62" s="235">
        <v>3425.3003149544056</v>
      </c>
      <c r="L62" s="235">
        <v>3435.2729904487237</v>
      </c>
      <c r="M62" s="235">
        <v>3696.7072874608775</v>
      </c>
      <c r="N62" s="235">
        <v>3437.2552154284622</v>
      </c>
      <c r="O62" s="235">
        <v>3379.3570439851323</v>
      </c>
      <c r="P62" s="235">
        <v>3535.7396870233761</v>
      </c>
      <c r="Q62" s="235">
        <v>2967.6009860667409</v>
      </c>
      <c r="R62" s="235">
        <v>2933.9479296341183</v>
      </c>
      <c r="S62" s="235">
        <v>3088.1360381590503</v>
      </c>
    </row>
    <row r="63" spans="1:20" s="14" customFormat="1" ht="12.75" customHeight="1">
      <c r="A63" s="15" t="s">
        <v>36</v>
      </c>
      <c r="B63" s="34" t="s">
        <v>108</v>
      </c>
      <c r="C63" s="235">
        <v>1439.6202092098799</v>
      </c>
      <c r="D63" s="235">
        <v>1739.011164230039</v>
      </c>
      <c r="E63" s="235">
        <v>1253.8894109741686</v>
      </c>
      <c r="F63" s="235">
        <v>1108.4948491558023</v>
      </c>
      <c r="G63" s="235">
        <v>1530.9185720503299</v>
      </c>
      <c r="H63" s="235">
        <v>1620.3203590166584</v>
      </c>
      <c r="I63" s="235">
        <v>1891.4663515972873</v>
      </c>
      <c r="J63" s="235">
        <v>1447.0013023540694</v>
      </c>
      <c r="K63" s="235">
        <v>1678.6422501026545</v>
      </c>
      <c r="L63" s="235">
        <v>1373.7696368368897</v>
      </c>
      <c r="M63" s="235">
        <v>1434.0031962676919</v>
      </c>
      <c r="N63" s="235">
        <v>1316.4863086927351</v>
      </c>
      <c r="O63" s="235">
        <v>1314.5290591199732</v>
      </c>
      <c r="P63" s="235">
        <v>1441.8199785732638</v>
      </c>
      <c r="Q63" s="235">
        <v>1280.4339253020282</v>
      </c>
      <c r="R63" s="235">
        <v>1254.640942780039</v>
      </c>
      <c r="S63" s="235">
        <v>1366.6817887185234</v>
      </c>
    </row>
    <row r="64" spans="1:20" s="14" customFormat="1" ht="12.75" customHeight="1">
      <c r="A64" s="15" t="s">
        <v>37</v>
      </c>
      <c r="B64" s="34" t="s">
        <v>109</v>
      </c>
      <c r="C64" s="235">
        <v>1860.2341376295085</v>
      </c>
      <c r="D64" s="235">
        <v>2118.9609096519639</v>
      </c>
      <c r="E64" s="235">
        <v>2110.6701812056349</v>
      </c>
      <c r="F64" s="235">
        <v>1897.3147371473401</v>
      </c>
      <c r="G64" s="235">
        <v>1703.2816137429695</v>
      </c>
      <c r="H64" s="235">
        <v>1718.7258602634986</v>
      </c>
      <c r="I64" s="235">
        <v>1935.8234015630262</v>
      </c>
      <c r="J64" s="235">
        <v>1518.6576331707863</v>
      </c>
      <c r="K64" s="235">
        <v>1733.975419456388</v>
      </c>
      <c r="L64" s="235">
        <v>1515.8123832855429</v>
      </c>
      <c r="M64" s="235">
        <v>1561.1799824749089</v>
      </c>
      <c r="N64" s="235">
        <v>1317.4250145754856</v>
      </c>
      <c r="O64" s="235">
        <v>1331.8894750318132</v>
      </c>
      <c r="P64" s="235">
        <v>1546.4997541858604</v>
      </c>
      <c r="Q64" s="235">
        <v>1349.7931283023515</v>
      </c>
      <c r="R64" s="235">
        <v>1291.2957282535792</v>
      </c>
      <c r="S64" s="235">
        <v>1402.561262885358</v>
      </c>
    </row>
    <row r="65" spans="1:21" s="14" customFormat="1" ht="12.75" customHeight="1">
      <c r="A65" s="15" t="s">
        <v>38</v>
      </c>
      <c r="B65" s="34" t="s">
        <v>169</v>
      </c>
      <c r="C65" s="235">
        <v>370.26598457377111</v>
      </c>
      <c r="D65" s="235">
        <v>398.87648397027385</v>
      </c>
      <c r="E65" s="235">
        <v>400.37808876961316</v>
      </c>
      <c r="F65" s="235">
        <v>371.68021068628207</v>
      </c>
      <c r="G65" s="235">
        <v>349.99138384567982</v>
      </c>
      <c r="H65" s="235">
        <v>357.796838594402</v>
      </c>
      <c r="I65" s="235">
        <v>488.7313584089228</v>
      </c>
      <c r="J65" s="235">
        <v>361.16635530485644</v>
      </c>
      <c r="K65" s="235">
        <v>434.40150051999439</v>
      </c>
      <c r="L65" s="235">
        <v>319.31584360556167</v>
      </c>
      <c r="M65" s="235">
        <v>316.68373259317957</v>
      </c>
      <c r="N65" s="235">
        <v>269.76577638321464</v>
      </c>
      <c r="O65" s="235">
        <v>266.43774644045101</v>
      </c>
      <c r="P65" s="235">
        <v>279.18526614138511</v>
      </c>
      <c r="Q65" s="235">
        <v>196.3017117878675</v>
      </c>
      <c r="R65" s="235">
        <v>223.07055159611716</v>
      </c>
      <c r="S65" s="235">
        <v>235.93472406676179</v>
      </c>
    </row>
    <row r="66" spans="1:21" s="14" customFormat="1" ht="12.75" customHeight="1">
      <c r="A66" s="31" t="s">
        <v>39</v>
      </c>
      <c r="B66" s="34" t="s">
        <v>110</v>
      </c>
      <c r="C66" s="235">
        <v>2104.4604153229438</v>
      </c>
      <c r="D66" s="235">
        <v>2402.3125851121977</v>
      </c>
      <c r="E66" s="235">
        <v>2433.5945281948866</v>
      </c>
      <c r="F66" s="235">
        <v>2246.4765513535431</v>
      </c>
      <c r="G66" s="235">
        <v>2188.4586723822895</v>
      </c>
      <c r="H66" s="235">
        <v>2308.3822005809266</v>
      </c>
      <c r="I66" s="235">
        <v>2667.4220714364751</v>
      </c>
      <c r="J66" s="235">
        <v>2061.8586060515941</v>
      </c>
      <c r="K66" s="235">
        <v>2692.4088616181707</v>
      </c>
      <c r="L66" s="235">
        <v>2169.271914790404</v>
      </c>
      <c r="M66" s="235">
        <v>2323.6432598059641</v>
      </c>
      <c r="N66" s="235">
        <v>2032.4655038365577</v>
      </c>
      <c r="O66" s="235">
        <v>2022.1264595344537</v>
      </c>
      <c r="P66" s="235">
        <v>2393.2854296794567</v>
      </c>
      <c r="Q66" s="235">
        <v>2220.2486884803629</v>
      </c>
      <c r="R66" s="235">
        <v>2260.1491486688956</v>
      </c>
      <c r="S66" s="235">
        <v>2433.4672270612491</v>
      </c>
    </row>
    <row r="67" spans="1:21" s="14" customFormat="1" ht="12.75" customHeight="1">
      <c r="A67" s="31" t="s">
        <v>40</v>
      </c>
      <c r="B67" s="34" t="s">
        <v>111</v>
      </c>
      <c r="C67" s="235">
        <v>519.17971179476979</v>
      </c>
      <c r="D67" s="235">
        <v>597.86006864026763</v>
      </c>
      <c r="E67" s="235">
        <v>608.98195325122219</v>
      </c>
      <c r="F67" s="235">
        <v>538.61095905813625</v>
      </c>
      <c r="G67" s="235">
        <v>476.31712464648223</v>
      </c>
      <c r="H67" s="235">
        <v>567.02896704304112</v>
      </c>
      <c r="I67" s="235">
        <v>624.95401847992605</v>
      </c>
      <c r="J67" s="235">
        <v>514.83464316995344</v>
      </c>
      <c r="K67" s="235">
        <v>650.62030157248034</v>
      </c>
      <c r="L67" s="235">
        <v>723.18169254722613</v>
      </c>
      <c r="M67" s="235">
        <v>743.32089439826996</v>
      </c>
      <c r="N67" s="235">
        <v>691.08403611612403</v>
      </c>
      <c r="O67" s="235">
        <v>628.8932852425196</v>
      </c>
      <c r="P67" s="235">
        <v>690.94376982851634</v>
      </c>
      <c r="Q67" s="235">
        <v>791.64125964462255</v>
      </c>
      <c r="R67" s="235">
        <v>927.48823398980107</v>
      </c>
      <c r="S67" s="235">
        <v>935.06364467973742</v>
      </c>
    </row>
    <row r="68" spans="1:21" s="14" customFormat="1" ht="12.75" customHeight="1">
      <c r="A68" s="31" t="s">
        <v>41</v>
      </c>
      <c r="B68" s="34" t="s">
        <v>170</v>
      </c>
      <c r="C68" s="235">
        <v>6611.5175527667197</v>
      </c>
      <c r="D68" s="235">
        <v>6751.3653839798571</v>
      </c>
      <c r="E68" s="235">
        <v>6657.6158284849953</v>
      </c>
      <c r="F68" s="235">
        <v>6299.6943646455056</v>
      </c>
      <c r="G68" s="235">
        <v>5798.7474750487654</v>
      </c>
      <c r="H68" s="235">
        <v>6048.3415426252295</v>
      </c>
      <c r="I68" s="235">
        <v>6925.6334030195285</v>
      </c>
      <c r="J68" s="235">
        <v>5492.8045869693779</v>
      </c>
      <c r="K68" s="235">
        <v>5583.9333329190904</v>
      </c>
      <c r="L68" s="235">
        <v>5012.042295485945</v>
      </c>
      <c r="M68" s="235">
        <v>5254.3682825354172</v>
      </c>
      <c r="N68" s="235">
        <v>4556.0482982398871</v>
      </c>
      <c r="O68" s="235">
        <v>3834.013885313806</v>
      </c>
      <c r="P68" s="235">
        <v>4086.5442575458069</v>
      </c>
      <c r="Q68" s="235">
        <v>4002.3631167391736</v>
      </c>
      <c r="R68" s="235">
        <v>4060.3125319228479</v>
      </c>
      <c r="S68" s="235">
        <v>4227.493322070306</v>
      </c>
    </row>
    <row r="69" spans="1:21" s="14" customFormat="1" ht="12.75" customHeight="1">
      <c r="A69" s="15" t="s">
        <v>93</v>
      </c>
      <c r="B69" s="34" t="s">
        <v>171</v>
      </c>
      <c r="C69" s="235">
        <v>4672.6963979817201</v>
      </c>
      <c r="D69" s="235">
        <v>5426.2481952734106</v>
      </c>
      <c r="E69" s="235">
        <v>5140.3001849731772</v>
      </c>
      <c r="F69" s="235">
        <v>4356.607835083395</v>
      </c>
      <c r="G69" s="235">
        <v>4155.4668479054217</v>
      </c>
      <c r="H69" s="235">
        <v>4416.8000079890953</v>
      </c>
      <c r="I69" s="235">
        <v>5010.9102692187089</v>
      </c>
      <c r="J69" s="235">
        <v>3874.4076624661434</v>
      </c>
      <c r="K69" s="235">
        <v>4820.3615525952573</v>
      </c>
      <c r="L69" s="235">
        <v>4151.1273672524731</v>
      </c>
      <c r="M69" s="235">
        <v>4208.2409828154132</v>
      </c>
      <c r="N69" s="235">
        <v>3763.5005780106185</v>
      </c>
      <c r="O69" s="235">
        <v>3524.6504707768122</v>
      </c>
      <c r="P69" s="235">
        <v>3850.8374620146042</v>
      </c>
      <c r="Q69" s="235">
        <v>3299.402617617769</v>
      </c>
      <c r="R69" s="235">
        <v>3365.5653019971205</v>
      </c>
      <c r="S69" s="235">
        <v>3429.1865981347405</v>
      </c>
    </row>
    <row r="70" spans="1:21" s="14" customFormat="1" ht="12.75" customHeight="1">
      <c r="A70" s="15" t="s">
        <v>94</v>
      </c>
      <c r="B70" s="34" t="s">
        <v>172</v>
      </c>
      <c r="C70" s="235">
        <v>5743.4935128335474</v>
      </c>
      <c r="D70" s="235">
        <v>6585.9913566399773</v>
      </c>
      <c r="E70" s="235">
        <v>6712.3751293064806</v>
      </c>
      <c r="F70" s="235">
        <v>5534.7604494423176</v>
      </c>
      <c r="G70" s="235">
        <v>5268.4595382945054</v>
      </c>
      <c r="H70" s="235">
        <v>5172.9833183263263</v>
      </c>
      <c r="I70" s="235">
        <v>6194.9335901654213</v>
      </c>
      <c r="J70" s="235">
        <v>4930.199176039152</v>
      </c>
      <c r="K70" s="235">
        <v>6255.2356275808143</v>
      </c>
      <c r="L70" s="235">
        <v>5745.659552711687</v>
      </c>
      <c r="M70" s="235">
        <v>6178.2987518389855</v>
      </c>
      <c r="N70" s="235">
        <v>5444.8489050581811</v>
      </c>
      <c r="O70" s="235">
        <v>5219.262902575053</v>
      </c>
      <c r="P70" s="235">
        <v>5625.5377081267497</v>
      </c>
      <c r="Q70" s="235">
        <v>5438.5245184609885</v>
      </c>
      <c r="R70" s="235">
        <v>5818.1186711816899</v>
      </c>
      <c r="S70" s="235">
        <v>6339.1963144886813</v>
      </c>
    </row>
    <row r="71" spans="1:21" s="14" customFormat="1" ht="12.75" customHeight="1">
      <c r="A71" s="31" t="s">
        <v>95</v>
      </c>
      <c r="B71" s="33" t="s">
        <v>112</v>
      </c>
      <c r="C71" s="235">
        <v>3928.3296240080931</v>
      </c>
      <c r="D71" s="235">
        <v>4561.7874528584671</v>
      </c>
      <c r="E71" s="235">
        <v>4623.1104262984527</v>
      </c>
      <c r="F71" s="235">
        <v>3953.0372403393553</v>
      </c>
      <c r="G71" s="235">
        <v>3727.5347045014159</v>
      </c>
      <c r="H71" s="235">
        <v>3722.8723844784395</v>
      </c>
      <c r="I71" s="235">
        <v>3831.3041819756627</v>
      </c>
      <c r="J71" s="235">
        <v>2755.2907084357162</v>
      </c>
      <c r="K71" s="235">
        <v>3434.4856866543196</v>
      </c>
      <c r="L71" s="235">
        <v>2695.7694173602172</v>
      </c>
      <c r="M71" s="235">
        <v>2821.8241611640965</v>
      </c>
      <c r="N71" s="235">
        <v>2334.9006296191151</v>
      </c>
      <c r="O71" s="235">
        <v>2214.0099182205304</v>
      </c>
      <c r="P71" s="235">
        <v>2390.5093961414582</v>
      </c>
      <c r="Q71" s="235">
        <v>2314.8303126312539</v>
      </c>
      <c r="R71" s="235">
        <v>2523.3389407176765</v>
      </c>
      <c r="S71" s="235">
        <v>2624.4632996758846</v>
      </c>
      <c r="T71" s="37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</row>
    <row r="73" spans="1:21" s="14" customFormat="1" ht="12.75" customHeight="1">
      <c r="A73" s="24"/>
      <c r="B73" s="34" t="s">
        <v>9</v>
      </c>
      <c r="C73" s="235">
        <v>574323.18763783306</v>
      </c>
      <c r="D73" s="235">
        <v>594567.58998932771</v>
      </c>
      <c r="E73" s="235">
        <v>593782.7983289035</v>
      </c>
      <c r="F73" s="235">
        <v>595458.25546576804</v>
      </c>
      <c r="G73" s="235">
        <v>601085.81204479875</v>
      </c>
      <c r="H73" s="235">
        <v>593265.69092449639</v>
      </c>
      <c r="I73" s="235">
        <v>606963.60251299769</v>
      </c>
      <c r="J73" s="235">
        <v>619112.41201292002</v>
      </c>
      <c r="K73" s="235">
        <v>605843.98727476096</v>
      </c>
      <c r="L73" s="235">
        <v>550697.69994107576</v>
      </c>
      <c r="M73" s="235">
        <v>582212.3589316319</v>
      </c>
      <c r="N73" s="235">
        <v>567302.3157438382</v>
      </c>
      <c r="O73" s="235">
        <v>575389.52628218813</v>
      </c>
      <c r="P73" s="235">
        <v>582769.95408326108</v>
      </c>
      <c r="Q73" s="235">
        <v>558104.6132285085</v>
      </c>
      <c r="R73" s="235">
        <v>558280.08620426047</v>
      </c>
      <c r="S73" s="235">
        <v>554951.29740798566</v>
      </c>
      <c r="T73" s="37"/>
      <c r="U73" s="37"/>
    </row>
    <row r="74" spans="1:21" s="14" customFormat="1" ht="12.75" customHeight="1">
      <c r="A74" s="24"/>
      <c r="B74" s="228" t="s">
        <v>113</v>
      </c>
      <c r="C74" s="235">
        <v>113004.24947382516</v>
      </c>
      <c r="D74" s="235">
        <v>126369.58390173201</v>
      </c>
      <c r="E74" s="235">
        <v>116349.23267003047</v>
      </c>
      <c r="F74" s="235">
        <v>116997.88983847972</v>
      </c>
      <c r="G74" s="235">
        <v>108698.35602586284</v>
      </c>
      <c r="H74" s="235">
        <v>106719.39698707608</v>
      </c>
      <c r="I74" s="235">
        <v>109533.96895200563</v>
      </c>
      <c r="J74" s="235">
        <v>84842.449371248716</v>
      </c>
      <c r="K74" s="235">
        <v>103517.94215074292</v>
      </c>
      <c r="L74" s="235">
        <v>95655.6281906277</v>
      </c>
      <c r="M74" s="235">
        <v>102540.63209662776</v>
      </c>
      <c r="N74" s="235">
        <v>87331.914674270243</v>
      </c>
      <c r="O74" s="235">
        <v>91491.016435560698</v>
      </c>
      <c r="P74" s="235">
        <v>97512.09393227422</v>
      </c>
      <c r="Q74" s="235">
        <v>80248.379840421796</v>
      </c>
      <c r="R74" s="235">
        <v>84552.761249162912</v>
      </c>
      <c r="S74" s="235">
        <v>88140.035853778783</v>
      </c>
      <c r="T74" s="37"/>
    </row>
    <row r="75" spans="1:21" s="14" customFormat="1" ht="12.75" customHeight="1">
      <c r="A75" s="24"/>
      <c r="B75" s="34" t="s">
        <v>663</v>
      </c>
      <c r="C75" s="235">
        <v>687327.43711165816</v>
      </c>
      <c r="D75" s="235">
        <v>720937.17389105959</v>
      </c>
      <c r="E75" s="235">
        <v>710132.03099893429</v>
      </c>
      <c r="F75" s="235">
        <v>712456.14530424785</v>
      </c>
      <c r="G75" s="235">
        <v>709784.16807066172</v>
      </c>
      <c r="H75" s="235">
        <v>699985.08791157242</v>
      </c>
      <c r="I75" s="235">
        <v>716497.57146500342</v>
      </c>
      <c r="J75" s="235">
        <v>703954.86138416862</v>
      </c>
      <c r="K75" s="235">
        <v>709361.92942550394</v>
      </c>
      <c r="L75" s="235">
        <v>646353.32813170343</v>
      </c>
      <c r="M75" s="235">
        <v>684752.99102825951</v>
      </c>
      <c r="N75" s="235">
        <v>654634.23041810852</v>
      </c>
      <c r="O75" s="235">
        <v>666880.5427177489</v>
      </c>
      <c r="P75" s="235">
        <v>680282.04801553534</v>
      </c>
      <c r="Q75" s="235">
        <v>638352.99306893011</v>
      </c>
      <c r="R75" s="235">
        <v>642832.84745342331</v>
      </c>
      <c r="S75" s="235">
        <v>643091.33326176449</v>
      </c>
      <c r="T75" s="37"/>
    </row>
    <row r="76" spans="1:21" s="14" customFormat="1" ht="12.75" customHeight="1">
      <c r="A76" s="24"/>
      <c r="B76" s="228" t="s">
        <v>596</v>
      </c>
      <c r="C76" s="235">
        <v>-17169.055177070364</v>
      </c>
      <c r="D76" s="235">
        <v>-24371.122761617913</v>
      </c>
      <c r="E76" s="235">
        <v>-26103.261580008566</v>
      </c>
      <c r="F76" s="235">
        <v>-24685.248893517375</v>
      </c>
      <c r="G76" s="235">
        <v>-35548.241076857339</v>
      </c>
      <c r="H76" s="235">
        <v>-36777.64549536792</v>
      </c>
      <c r="I76" s="235">
        <v>-38123.899409851219</v>
      </c>
      <c r="J76" s="235">
        <v>-46264.514251150787</v>
      </c>
      <c r="K76" s="235">
        <v>-47033.557653963588</v>
      </c>
      <c r="L76" s="235">
        <v>-40421.2948591358</v>
      </c>
      <c r="M76" s="235">
        <v>-40989.625610668212</v>
      </c>
      <c r="N76" s="235">
        <v>-36441.541360060124</v>
      </c>
      <c r="O76" s="235">
        <v>-42692.390297139093</v>
      </c>
      <c r="P76" s="235">
        <v>-43666.687113745691</v>
      </c>
      <c r="Q76" s="235">
        <v>-41827.093118163284</v>
      </c>
      <c r="R76" s="235">
        <v>-43060.778696831614</v>
      </c>
      <c r="S76" s="235">
        <v>-41768.366725074084</v>
      </c>
      <c r="T76" s="37"/>
    </row>
    <row r="77" spans="1:21" s="14" customFormat="1" ht="12.75" customHeight="1">
      <c r="A77" s="24"/>
      <c r="B77" s="228" t="s">
        <v>664</v>
      </c>
      <c r="C77" s="235">
        <v>670158.38193458784</v>
      </c>
      <c r="D77" s="235">
        <v>696566.05112944171</v>
      </c>
      <c r="E77" s="235">
        <v>684028.76941892575</v>
      </c>
      <c r="F77" s="235">
        <v>687770.89641073043</v>
      </c>
      <c r="G77" s="235">
        <v>674235.9269938044</v>
      </c>
      <c r="H77" s="235">
        <v>663207.44241620449</v>
      </c>
      <c r="I77" s="235">
        <v>678373.67205515224</v>
      </c>
      <c r="J77" s="235">
        <v>657690.34713301784</v>
      </c>
      <c r="K77" s="235">
        <v>662328.37177154038</v>
      </c>
      <c r="L77" s="235">
        <v>605932.03327256767</v>
      </c>
      <c r="M77" s="235">
        <v>643763.3654175913</v>
      </c>
      <c r="N77" s="235">
        <v>618192.68905804842</v>
      </c>
      <c r="O77" s="235">
        <v>624188.15242060984</v>
      </c>
      <c r="P77" s="235">
        <v>636615.36090178962</v>
      </c>
      <c r="Q77" s="235">
        <v>596525.89995076682</v>
      </c>
      <c r="R77" s="235">
        <v>599772.06875659165</v>
      </c>
      <c r="S77" s="235">
        <v>601322.96653669036</v>
      </c>
      <c r="T77" s="37"/>
    </row>
    <row r="78" spans="1:21" ht="15" customHeight="1">
      <c r="A78" s="8" t="s">
        <v>10</v>
      </c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</row>
    <row r="79" spans="1:21" ht="15" customHeight="1">
      <c r="A79" s="3" t="s">
        <v>601</v>
      </c>
      <c r="B79" s="3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</row>
    <row r="80" spans="1:21" ht="15" customHeight="1">
      <c r="A80" s="9" t="s">
        <v>665</v>
      </c>
      <c r="B80" s="3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</row>
    <row r="81" spans="1:19" ht="15" customHeight="1">
      <c r="A81" s="3" t="s">
        <v>666</v>
      </c>
      <c r="B81" s="10"/>
    </row>
    <row r="82" spans="1:19" s="39" customFormat="1" ht="15" customHeight="1">
      <c r="B82" s="10"/>
      <c r="C82" s="42"/>
      <c r="D82" s="42"/>
      <c r="E82" s="42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</row>
    <row r="83" spans="1:19" ht="12" customHeight="1">
      <c r="A83" s="9"/>
      <c r="B83" s="10"/>
    </row>
    <row r="84" spans="1:19" ht="12" customHeight="1">
      <c r="A84" s="9"/>
      <c r="B84" s="10"/>
    </row>
    <row r="85" spans="1:19" ht="12" customHeight="1">
      <c r="A85" s="9"/>
      <c r="B85" s="1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</row>
    <row r="86" spans="1:19" ht="12" customHeight="1">
      <c r="A86" s="9"/>
      <c r="B86" s="1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</row>
    <row r="87" spans="1:19" ht="12" customHeight="1">
      <c r="A87" s="9"/>
      <c r="B87" s="10"/>
    </row>
    <row r="88" spans="1:19" ht="12" customHeight="1">
      <c r="A88" s="9"/>
    </row>
    <row r="89" spans="1:19" ht="12" customHeight="1">
      <c r="A89" s="9"/>
    </row>
    <row r="90" spans="1:19" ht="12" customHeight="1">
      <c r="A90" s="9"/>
    </row>
    <row r="91" spans="1:19" ht="15" customHeight="1">
      <c r="A91" s="9"/>
    </row>
    <row r="92" spans="1:19" ht="15" customHeight="1">
      <c r="A92" s="9"/>
    </row>
    <row r="93" spans="1:19" ht="15" customHeight="1">
      <c r="A93" s="9"/>
    </row>
    <row r="94" spans="1:19" ht="15" customHeight="1">
      <c r="A94" s="9"/>
    </row>
    <row r="95" spans="1:19" ht="15" customHeight="1">
      <c r="A95" s="9"/>
      <c r="B95" s="10"/>
    </row>
    <row r="96" spans="1:19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8" type="noConversion"/>
  <printOptions horizontalCentered="1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/>
  <dimension ref="A1:U1665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617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117</v>
      </c>
      <c r="B2" s="22"/>
      <c r="D2" s="5"/>
      <c r="E2" s="5"/>
      <c r="F2" s="5"/>
      <c r="I2" s="23"/>
      <c r="J2" s="22"/>
      <c r="T2" s="239"/>
    </row>
    <row r="3" spans="1:20" ht="12.7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49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4">
        <v>2803.4671888931734</v>
      </c>
      <c r="D5" s="234">
        <v>2554.2078452872001</v>
      </c>
      <c r="E5" s="234">
        <v>2637.1944460715999</v>
      </c>
      <c r="F5" s="234">
        <v>2464.2030640401508</v>
      </c>
      <c r="G5" s="234">
        <v>2490.1210247576</v>
      </c>
      <c r="H5" s="234">
        <v>2325.3487659890075</v>
      </c>
      <c r="I5" s="234">
        <v>2312.9478596986214</v>
      </c>
      <c r="J5" s="234">
        <v>2427.2786540096249</v>
      </c>
      <c r="K5" s="234">
        <v>2482.5907401331042</v>
      </c>
      <c r="L5" s="234">
        <v>2590.3434769649139</v>
      </c>
      <c r="M5" s="234">
        <v>2325.0456631962966</v>
      </c>
      <c r="N5" s="234">
        <v>2635.5881422001908</v>
      </c>
      <c r="O5" s="234">
        <v>2573.5567984955501</v>
      </c>
      <c r="P5" s="234">
        <v>2698.5723645624498</v>
      </c>
      <c r="Q5" s="234">
        <v>2939.979325722808</v>
      </c>
      <c r="R5" s="234">
        <v>3071.0026116729573</v>
      </c>
      <c r="S5" s="234">
        <v>2772.8909198129008</v>
      </c>
      <c r="T5" s="17"/>
    </row>
    <row r="6" spans="1:20" s="14" customFormat="1" ht="12.75" customHeight="1">
      <c r="A6" s="15" t="s">
        <v>5</v>
      </c>
      <c r="B6" s="45" t="s">
        <v>131</v>
      </c>
      <c r="C6" s="234">
        <v>2803.4671888931734</v>
      </c>
      <c r="D6" s="234">
        <v>2554.2078452872001</v>
      </c>
      <c r="E6" s="234">
        <v>2637.1944460715999</v>
      </c>
      <c r="F6" s="234">
        <v>2464.2030640401508</v>
      </c>
      <c r="G6" s="234">
        <v>2490.1210247576</v>
      </c>
      <c r="H6" s="234">
        <v>2325.3487659890075</v>
      </c>
      <c r="I6" s="234">
        <v>2312.9478596986214</v>
      </c>
      <c r="J6" s="234">
        <v>2427.2786540096249</v>
      </c>
      <c r="K6" s="234">
        <v>2482.5907401331042</v>
      </c>
      <c r="L6" s="234">
        <v>2590.3434769649139</v>
      </c>
      <c r="M6" s="234">
        <v>2325.0456631962966</v>
      </c>
      <c r="N6" s="234">
        <v>2635.5881422001908</v>
      </c>
      <c r="O6" s="234">
        <v>2573.5567984955501</v>
      </c>
      <c r="P6" s="234">
        <v>2698.5723645624498</v>
      </c>
      <c r="Q6" s="234">
        <v>2939.979325722808</v>
      </c>
      <c r="R6" s="234">
        <v>3071.0026116729573</v>
      </c>
      <c r="S6" s="234">
        <v>2772.8909198129008</v>
      </c>
      <c r="T6" s="17"/>
    </row>
    <row r="7" spans="1:20" s="14" customFormat="1" ht="12.75" customHeight="1">
      <c r="A7" s="15" t="s">
        <v>6</v>
      </c>
      <c r="B7" s="45" t="s">
        <v>132</v>
      </c>
      <c r="C7" s="234">
        <v>0</v>
      </c>
      <c r="D7" s="234">
        <v>0</v>
      </c>
      <c r="E7" s="234">
        <v>0</v>
      </c>
      <c r="F7" s="234">
        <v>0</v>
      </c>
      <c r="G7" s="234">
        <v>0</v>
      </c>
      <c r="H7" s="234">
        <v>0</v>
      </c>
      <c r="I7" s="234">
        <v>0</v>
      </c>
      <c r="J7" s="234">
        <v>0</v>
      </c>
      <c r="K7" s="234">
        <v>0</v>
      </c>
      <c r="L7" s="234">
        <v>0</v>
      </c>
      <c r="M7" s="234">
        <v>0</v>
      </c>
      <c r="N7" s="234">
        <v>0</v>
      </c>
      <c r="O7" s="234">
        <v>0</v>
      </c>
      <c r="P7" s="234">
        <v>0</v>
      </c>
      <c r="Q7" s="234">
        <v>0</v>
      </c>
      <c r="R7" s="234">
        <v>0</v>
      </c>
      <c r="S7" s="234">
        <v>0</v>
      </c>
      <c r="T7" s="219"/>
    </row>
    <row r="8" spans="1:20" s="14" customFormat="1" ht="12.75" customHeight="1">
      <c r="A8" s="15" t="s">
        <v>48</v>
      </c>
      <c r="B8" s="45" t="s">
        <v>133</v>
      </c>
      <c r="C8" s="234">
        <v>0</v>
      </c>
      <c r="D8" s="234">
        <v>0</v>
      </c>
      <c r="E8" s="234">
        <v>0</v>
      </c>
      <c r="F8" s="234">
        <v>0</v>
      </c>
      <c r="G8" s="234">
        <v>0</v>
      </c>
      <c r="H8" s="234">
        <v>0</v>
      </c>
      <c r="I8" s="234">
        <v>0</v>
      </c>
      <c r="J8" s="234">
        <v>0</v>
      </c>
      <c r="K8" s="234">
        <v>0</v>
      </c>
      <c r="L8" s="234">
        <v>0</v>
      </c>
      <c r="M8" s="234">
        <v>0</v>
      </c>
      <c r="N8" s="234">
        <v>0</v>
      </c>
      <c r="O8" s="234">
        <v>0</v>
      </c>
      <c r="P8" s="234">
        <v>0</v>
      </c>
      <c r="Q8" s="234">
        <v>0</v>
      </c>
      <c r="R8" s="234">
        <v>0</v>
      </c>
      <c r="S8" s="234">
        <v>0</v>
      </c>
      <c r="T8" s="17"/>
    </row>
    <row r="9" spans="1:20" s="14" customFormat="1" ht="12.75" customHeight="1">
      <c r="A9" s="15" t="s">
        <v>49</v>
      </c>
      <c r="B9" s="33" t="s">
        <v>134</v>
      </c>
      <c r="C9" s="234">
        <v>2563.27091433948</v>
      </c>
      <c r="D9" s="234">
        <v>2536.6950031835177</v>
      </c>
      <c r="E9" s="234">
        <v>2546.2374082229562</v>
      </c>
      <c r="F9" s="234">
        <v>2550.4533097097346</v>
      </c>
      <c r="G9" s="234">
        <v>2426.9806813724504</v>
      </c>
      <c r="H9" s="234">
        <v>2378.3879944803648</v>
      </c>
      <c r="I9" s="234">
        <v>2550.4846758463996</v>
      </c>
      <c r="J9" s="234">
        <v>2491.7085865999402</v>
      </c>
      <c r="K9" s="234">
        <v>2443.0571512025344</v>
      </c>
      <c r="L9" s="234">
        <v>2194.1270487243141</v>
      </c>
      <c r="M9" s="234">
        <v>2168.9404778609128</v>
      </c>
      <c r="N9" s="234">
        <v>2316.8253414527339</v>
      </c>
      <c r="O9" s="234">
        <v>2281.1606788356949</v>
      </c>
      <c r="P9" s="234">
        <v>2324.7171601804694</v>
      </c>
      <c r="Q9" s="234">
        <v>2052.5542623097572</v>
      </c>
      <c r="R9" s="234">
        <v>1871.2278693199496</v>
      </c>
      <c r="S9" s="234">
        <v>1793.3608684901149</v>
      </c>
      <c r="T9" s="17"/>
    </row>
    <row r="10" spans="1:20" s="14" customFormat="1" ht="12.75" customHeight="1">
      <c r="A10" s="15" t="s">
        <v>7</v>
      </c>
      <c r="B10" s="46" t="s">
        <v>96</v>
      </c>
      <c r="C10" s="234">
        <v>778.64011913948002</v>
      </c>
      <c r="D10" s="234">
        <v>740.18522986351786</v>
      </c>
      <c r="E10" s="234">
        <v>756.04274150295601</v>
      </c>
      <c r="F10" s="234">
        <v>705.66166643873498</v>
      </c>
      <c r="G10" s="234">
        <v>729.67635523797003</v>
      </c>
      <c r="H10" s="234">
        <v>741.01048566342502</v>
      </c>
      <c r="I10" s="234">
        <v>821.3075312264001</v>
      </c>
      <c r="J10" s="234">
        <v>813.34129757718995</v>
      </c>
      <c r="K10" s="234">
        <v>811.06042777527796</v>
      </c>
      <c r="L10" s="234">
        <v>577.86908343932998</v>
      </c>
      <c r="M10" s="234">
        <v>683.60024176576803</v>
      </c>
      <c r="N10" s="234">
        <v>682.86380552467995</v>
      </c>
      <c r="O10" s="234">
        <v>688.00639153949999</v>
      </c>
      <c r="P10" s="234">
        <v>706.96653082385001</v>
      </c>
      <c r="Q10" s="234">
        <v>766.56211024920003</v>
      </c>
      <c r="R10" s="234">
        <v>701.58555663800007</v>
      </c>
      <c r="S10" s="234">
        <v>706.59340995817001</v>
      </c>
      <c r="T10" s="17"/>
    </row>
    <row r="11" spans="1:20" s="14" customFormat="1" ht="12.75" customHeight="1">
      <c r="A11" s="15" t="s">
        <v>50</v>
      </c>
      <c r="B11" s="45" t="s">
        <v>135</v>
      </c>
      <c r="C11" s="234">
        <v>1784.6307952</v>
      </c>
      <c r="D11" s="234">
        <v>1796.50977332</v>
      </c>
      <c r="E11" s="234">
        <v>1790.19466672</v>
      </c>
      <c r="F11" s="234">
        <v>1844.7916432709999</v>
      </c>
      <c r="G11" s="234">
        <v>1697.3043261344801</v>
      </c>
      <c r="H11" s="234">
        <v>1637.37750881694</v>
      </c>
      <c r="I11" s="234">
        <v>1729.1771446199998</v>
      </c>
      <c r="J11" s="234">
        <v>1678.3672890227499</v>
      </c>
      <c r="K11" s="234">
        <v>1631.9967234272563</v>
      </c>
      <c r="L11" s="234">
        <v>1616.257965284984</v>
      </c>
      <c r="M11" s="234">
        <v>1485.340236095145</v>
      </c>
      <c r="N11" s="234">
        <v>1633.9615359280542</v>
      </c>
      <c r="O11" s="234">
        <v>1593.154285625392</v>
      </c>
      <c r="P11" s="234">
        <v>1617.7506262371558</v>
      </c>
      <c r="Q11" s="234">
        <v>1285.9921487628949</v>
      </c>
      <c r="R11" s="234">
        <v>1169.6423094454401</v>
      </c>
      <c r="S11" s="234">
        <v>1086.7674557866233</v>
      </c>
      <c r="T11" s="17"/>
    </row>
    <row r="12" spans="1:20" s="14" customFormat="1" ht="12.75" customHeight="1">
      <c r="A12" s="15" t="s">
        <v>51</v>
      </c>
      <c r="B12" s="45" t="s">
        <v>136</v>
      </c>
      <c r="C12" s="234">
        <v>0</v>
      </c>
      <c r="D12" s="234">
        <v>0</v>
      </c>
      <c r="E12" s="234">
        <v>0</v>
      </c>
      <c r="F12" s="234">
        <v>0</v>
      </c>
      <c r="G12" s="234">
        <v>0</v>
      </c>
      <c r="H12" s="234">
        <v>0</v>
      </c>
      <c r="I12" s="234">
        <v>0</v>
      </c>
      <c r="J12" s="234">
        <v>0</v>
      </c>
      <c r="K12" s="234">
        <v>0</v>
      </c>
      <c r="L12" s="234">
        <v>0</v>
      </c>
      <c r="M12" s="234">
        <v>0</v>
      </c>
      <c r="N12" s="234">
        <v>0</v>
      </c>
      <c r="O12" s="234">
        <v>1.6708025925077057E-6</v>
      </c>
      <c r="P12" s="234">
        <v>3.1194635089125168E-6</v>
      </c>
      <c r="Q12" s="234">
        <v>3.2976625509474687E-6</v>
      </c>
      <c r="R12" s="234">
        <v>3.2365094852441063E-6</v>
      </c>
      <c r="S12" s="234">
        <v>2.7453213805454391E-6</v>
      </c>
      <c r="T12" s="17"/>
    </row>
    <row r="13" spans="1:20" s="14" customFormat="1" ht="12.75" customHeight="1">
      <c r="A13" s="15" t="s">
        <v>52</v>
      </c>
      <c r="B13" s="34" t="s">
        <v>137</v>
      </c>
      <c r="C13" s="234">
        <v>57299.126069137812</v>
      </c>
      <c r="D13" s="234">
        <v>51402.196331533007</v>
      </c>
      <c r="E13" s="234">
        <v>49590.096690678445</v>
      </c>
      <c r="F13" s="234">
        <v>54022.915144846775</v>
      </c>
      <c r="G13" s="234">
        <v>54174.911900141109</v>
      </c>
      <c r="H13" s="234">
        <v>52666.320992968234</v>
      </c>
      <c r="I13" s="234">
        <v>53161.143992869002</v>
      </c>
      <c r="J13" s="234">
        <v>51642.103225552048</v>
      </c>
      <c r="K13" s="234">
        <v>49245.421039364403</v>
      </c>
      <c r="L13" s="234">
        <v>40779.971469015443</v>
      </c>
      <c r="M13" s="234">
        <v>46102.053864717484</v>
      </c>
      <c r="N13" s="234">
        <v>46320.552619047361</v>
      </c>
      <c r="O13" s="234">
        <v>45556.122863235505</v>
      </c>
      <c r="P13" s="234">
        <v>45270.488379799703</v>
      </c>
      <c r="Q13" s="234">
        <v>45165.19020864382</v>
      </c>
      <c r="R13" s="234">
        <v>43468.907157934518</v>
      </c>
      <c r="S13" s="234">
        <v>44299.587858431449</v>
      </c>
      <c r="T13" s="17"/>
    </row>
    <row r="14" spans="1:20" s="14" customFormat="1" ht="12.75" customHeight="1">
      <c r="A14" s="15" t="s">
        <v>53</v>
      </c>
      <c r="B14" s="45" t="s">
        <v>138</v>
      </c>
      <c r="C14" s="234">
        <v>1.6694584070126969E-3</v>
      </c>
      <c r="D14" s="234">
        <v>1.7263430255239878E-3</v>
      </c>
      <c r="E14" s="234">
        <v>1.3265859704842894E-3</v>
      </c>
      <c r="F14" s="234">
        <v>4.8738838742057723E-4</v>
      </c>
      <c r="G14" s="234">
        <v>5.453068241895267E-4</v>
      </c>
      <c r="H14" s="234">
        <v>4.8414506982537054E-4</v>
      </c>
      <c r="I14" s="234">
        <v>6.7615520428222558E-4</v>
      </c>
      <c r="J14" s="234">
        <v>6.0251660939331542E-4</v>
      </c>
      <c r="K14" s="234">
        <v>4.8710858550585472E-4</v>
      </c>
      <c r="L14" s="234">
        <v>4.5117549079573408E-4</v>
      </c>
      <c r="M14" s="234">
        <v>3.910836276485324E-4</v>
      </c>
      <c r="N14" s="234">
        <v>4.2996789548666237E-4</v>
      </c>
      <c r="O14" s="234">
        <v>3.9765101701683386E-4</v>
      </c>
      <c r="P14" s="234">
        <v>4.0397052440417077E-4</v>
      </c>
      <c r="Q14" s="234">
        <v>4.5671707351722251E-4</v>
      </c>
      <c r="R14" s="234">
        <v>4.5353117244749711E-4</v>
      </c>
      <c r="S14" s="234">
        <v>5.2735559247529763E-4</v>
      </c>
      <c r="T14" s="17"/>
    </row>
    <row r="15" spans="1:20" s="14" customFormat="1" ht="12.75" customHeight="1">
      <c r="A15" s="15" t="s">
        <v>54</v>
      </c>
      <c r="B15" s="45" t="s">
        <v>139</v>
      </c>
      <c r="C15" s="234">
        <v>1.9329203905994123E-4</v>
      </c>
      <c r="D15" s="234">
        <v>1.8876834951991271E-4</v>
      </c>
      <c r="E15" s="234">
        <v>1.6297124944524442E-4</v>
      </c>
      <c r="F15" s="234">
        <v>6.0065470280704958E-5</v>
      </c>
      <c r="G15" s="234">
        <v>6.1766145134736062E-5</v>
      </c>
      <c r="H15" s="234">
        <v>2.5481319464493181E-5</v>
      </c>
      <c r="I15" s="234">
        <v>2.8452075427717418E-5</v>
      </c>
      <c r="J15" s="234">
        <v>2.9301719605753938E-5</v>
      </c>
      <c r="K15" s="234">
        <v>2.5282452534905951E-5</v>
      </c>
      <c r="L15" s="234">
        <v>3.6899110771398334E-5</v>
      </c>
      <c r="M15" s="234">
        <v>4.2116698362149645E-5</v>
      </c>
      <c r="N15" s="234">
        <v>5.4182946179213542E-5</v>
      </c>
      <c r="O15" s="234">
        <v>3.8428459627677226E-5</v>
      </c>
      <c r="P15" s="234">
        <v>4.2112757370318966E-5</v>
      </c>
      <c r="Q15" s="234">
        <v>4.7601549196940841E-5</v>
      </c>
      <c r="R15" s="234">
        <v>4.116917368224728E-5</v>
      </c>
      <c r="S15" s="234">
        <v>3.9321956150782111E-5</v>
      </c>
      <c r="T15" s="17"/>
    </row>
    <row r="16" spans="1:20" s="14" customFormat="1" ht="12.75" customHeight="1">
      <c r="A16" s="15" t="s">
        <v>55</v>
      </c>
      <c r="B16" s="45" t="s">
        <v>140</v>
      </c>
      <c r="C16" s="234">
        <v>2.2533873644668462E-4</v>
      </c>
      <c r="D16" s="234">
        <v>2.0006218239717244E-4</v>
      </c>
      <c r="E16" s="234">
        <v>1.3526613703955282E-4</v>
      </c>
      <c r="F16" s="234">
        <v>7.3794720630580374E-5</v>
      </c>
      <c r="G16" s="234">
        <v>7.4119374161683258E-5</v>
      </c>
      <c r="H16" s="234">
        <v>7.1347694500580898E-5</v>
      </c>
      <c r="I16" s="234">
        <v>8.8703529274648408E-5</v>
      </c>
      <c r="J16" s="234">
        <v>9.523058871870033E-5</v>
      </c>
      <c r="K16" s="234">
        <v>1.06186300646605E-4</v>
      </c>
      <c r="L16" s="234">
        <v>9.2247776928495822E-5</v>
      </c>
      <c r="M16" s="234">
        <v>1.083000815026705E-4</v>
      </c>
      <c r="N16" s="234">
        <v>1.1011372933195011E-4</v>
      </c>
      <c r="O16" s="234">
        <v>1.1194377369801623E-4</v>
      </c>
      <c r="P16" s="234">
        <v>1.0918122281193809E-4</v>
      </c>
      <c r="Q16" s="234">
        <v>1.0549993670422853E-4</v>
      </c>
      <c r="R16" s="234">
        <v>1.2391452566259226E-4</v>
      </c>
      <c r="S16" s="234">
        <v>1.0036540126066512E-4</v>
      </c>
      <c r="T16" s="17"/>
    </row>
    <row r="17" spans="1:20" s="14" customFormat="1" ht="12.75" customHeight="1">
      <c r="A17" s="15" t="s">
        <v>56</v>
      </c>
      <c r="B17" s="45" t="s">
        <v>97</v>
      </c>
      <c r="C17" s="234">
        <v>2.7125108152381096E-5</v>
      </c>
      <c r="D17" s="234">
        <v>2.5814475148022253E-5</v>
      </c>
      <c r="E17" s="234">
        <v>1.7926837438976885E-5</v>
      </c>
      <c r="F17" s="234">
        <v>8.5807814686721378E-6</v>
      </c>
      <c r="G17" s="234">
        <v>8.8237350192480061E-6</v>
      </c>
      <c r="H17" s="234">
        <v>8.493773154831061E-6</v>
      </c>
      <c r="I17" s="234">
        <v>3.0125726923465497E-5</v>
      </c>
      <c r="J17" s="234">
        <v>2.5639004655034702E-5</v>
      </c>
      <c r="K17" s="234">
        <v>1.1798477849622777E-5</v>
      </c>
      <c r="L17" s="234">
        <v>1.50950907701175E-5</v>
      </c>
      <c r="M17" s="234">
        <v>1.3537510187833814E-5</v>
      </c>
      <c r="N17" s="234">
        <v>1.573053276170716E-5</v>
      </c>
      <c r="O17" s="234">
        <v>1.5037223332569352E-5</v>
      </c>
      <c r="P17" s="234">
        <v>1.5597317544562581E-5</v>
      </c>
      <c r="Q17" s="234">
        <v>1.2279510844605904E-5</v>
      </c>
      <c r="R17" s="234">
        <v>1.2586972387833413E-5</v>
      </c>
      <c r="S17" s="234">
        <v>1.0810707950537211E-5</v>
      </c>
      <c r="T17" s="17"/>
    </row>
    <row r="18" spans="1:20" s="14" customFormat="1" ht="12.75" customHeight="1">
      <c r="A18" s="15" t="s">
        <v>57</v>
      </c>
      <c r="B18" s="45" t="s">
        <v>141</v>
      </c>
      <c r="C18" s="234">
        <v>1.4147947819505351E-4</v>
      </c>
      <c r="D18" s="234">
        <v>1.387528039206196E-4</v>
      </c>
      <c r="E18" s="234">
        <v>1.1733929960057595E-4</v>
      </c>
      <c r="F18" s="234">
        <v>6.5213939161908236E-5</v>
      </c>
      <c r="G18" s="234">
        <v>6.5295639142435257E-5</v>
      </c>
      <c r="H18" s="234">
        <v>225.37831485392135</v>
      </c>
      <c r="I18" s="234">
        <v>206.48164898796881</v>
      </c>
      <c r="J18" s="234">
        <v>197.87370342294153</v>
      </c>
      <c r="K18" s="234">
        <v>185.72671584735761</v>
      </c>
      <c r="L18" s="234">
        <v>184.98356050715077</v>
      </c>
      <c r="M18" s="234">
        <v>217.52320031675271</v>
      </c>
      <c r="N18" s="234">
        <v>181.48190634858815</v>
      </c>
      <c r="O18" s="234">
        <v>173.55394391895814</v>
      </c>
      <c r="P18" s="234">
        <v>165.83410874095458</v>
      </c>
      <c r="Q18" s="234">
        <v>151.36589112320215</v>
      </c>
      <c r="R18" s="234">
        <v>140.58412494121902</v>
      </c>
      <c r="S18" s="234">
        <v>142.31330900993214</v>
      </c>
      <c r="T18" s="17"/>
    </row>
    <row r="19" spans="1:20" s="14" customFormat="1" ht="12.75" customHeight="1">
      <c r="A19" s="15" t="s">
        <v>58</v>
      </c>
      <c r="B19" s="45" t="s">
        <v>98</v>
      </c>
      <c r="C19" s="234">
        <v>748.86723589193707</v>
      </c>
      <c r="D19" s="234">
        <v>756.67646592358983</v>
      </c>
      <c r="E19" s="234">
        <v>742.40056168509</v>
      </c>
      <c r="F19" s="234">
        <v>791.05147815181294</v>
      </c>
      <c r="G19" s="234">
        <v>795.08287546725501</v>
      </c>
      <c r="H19" s="234">
        <v>848.32410014506195</v>
      </c>
      <c r="I19" s="234">
        <v>818.81414088395798</v>
      </c>
      <c r="J19" s="234">
        <v>795.73070625147398</v>
      </c>
      <c r="K19" s="234">
        <v>790.32141723481413</v>
      </c>
      <c r="L19" s="234">
        <v>675.11791015512301</v>
      </c>
      <c r="M19" s="234">
        <v>678.93859357014901</v>
      </c>
      <c r="N19" s="234">
        <v>668.12152699547994</v>
      </c>
      <c r="O19" s="234">
        <v>675.46020813134601</v>
      </c>
      <c r="P19" s="234">
        <v>675.98374327586998</v>
      </c>
      <c r="Q19" s="234">
        <v>640.20125130214126</v>
      </c>
      <c r="R19" s="234">
        <v>678.64929372201527</v>
      </c>
      <c r="S19" s="234">
        <v>615.68019992370773</v>
      </c>
      <c r="T19" s="17"/>
    </row>
    <row r="20" spans="1:20" s="14" customFormat="1" ht="12.75" customHeight="1">
      <c r="A20" s="15" t="s">
        <v>59</v>
      </c>
      <c r="B20" s="47" t="s">
        <v>99</v>
      </c>
      <c r="C20" s="234">
        <v>0</v>
      </c>
      <c r="D20" s="234">
        <v>0</v>
      </c>
      <c r="E20" s="234">
        <v>0</v>
      </c>
      <c r="F20" s="234">
        <v>0</v>
      </c>
      <c r="G20" s="234">
        <v>0</v>
      </c>
      <c r="H20" s="234">
        <v>0</v>
      </c>
      <c r="I20" s="234">
        <v>0</v>
      </c>
      <c r="J20" s="234">
        <v>0</v>
      </c>
      <c r="K20" s="234">
        <v>0</v>
      </c>
      <c r="L20" s="234">
        <v>0</v>
      </c>
      <c r="M20" s="234">
        <v>0</v>
      </c>
      <c r="N20" s="234">
        <v>0</v>
      </c>
      <c r="O20" s="234">
        <v>0</v>
      </c>
      <c r="P20" s="234">
        <v>0</v>
      </c>
      <c r="Q20" s="234">
        <v>0</v>
      </c>
      <c r="R20" s="234">
        <v>0</v>
      </c>
      <c r="S20" s="234">
        <v>0</v>
      </c>
      <c r="T20" s="17"/>
    </row>
    <row r="21" spans="1:20" s="14" customFormat="1" ht="12.75" customHeight="1">
      <c r="A21" s="15" t="s">
        <v>60</v>
      </c>
      <c r="B21" s="48" t="s">
        <v>100</v>
      </c>
      <c r="C21" s="234">
        <v>748.86723589193707</v>
      </c>
      <c r="D21" s="234">
        <v>756.67646592358983</v>
      </c>
      <c r="E21" s="234">
        <v>742.40056168509</v>
      </c>
      <c r="F21" s="234">
        <v>791.05147815181294</v>
      </c>
      <c r="G21" s="234">
        <v>795.08287546725501</v>
      </c>
      <c r="H21" s="234">
        <v>848.32410014506195</v>
      </c>
      <c r="I21" s="234">
        <v>818.81414088395798</v>
      </c>
      <c r="J21" s="234">
        <v>795.73070625147398</v>
      </c>
      <c r="K21" s="234">
        <v>790.32141723481413</v>
      </c>
      <c r="L21" s="234">
        <v>675.11791015512301</v>
      </c>
      <c r="M21" s="234">
        <v>678.93859357014901</v>
      </c>
      <c r="N21" s="234">
        <v>668.12152699547994</v>
      </c>
      <c r="O21" s="234">
        <v>675.46020813134601</v>
      </c>
      <c r="P21" s="234">
        <v>675.98374327586998</v>
      </c>
      <c r="Q21" s="234">
        <v>640.20125130214126</v>
      </c>
      <c r="R21" s="234">
        <v>678.64929372201527</v>
      </c>
      <c r="S21" s="234">
        <v>615.68019992370773</v>
      </c>
      <c r="T21" s="17"/>
    </row>
    <row r="22" spans="1:20" s="14" customFormat="1" ht="12.75" customHeight="1">
      <c r="A22" s="15" t="s">
        <v>61</v>
      </c>
      <c r="B22" s="45" t="s">
        <v>101</v>
      </c>
      <c r="C22" s="234">
        <v>8544.6870319966656</v>
      </c>
      <c r="D22" s="234">
        <v>7885.5611860053068</v>
      </c>
      <c r="E22" s="234">
        <v>8508.2515242049776</v>
      </c>
      <c r="F22" s="234">
        <v>8574.1205014029201</v>
      </c>
      <c r="G22" s="234">
        <v>8083.1580309998408</v>
      </c>
      <c r="H22" s="234">
        <v>8891.5076699941001</v>
      </c>
      <c r="I22" s="234">
        <v>8450.7297300026403</v>
      </c>
      <c r="J22" s="234">
        <v>8747.8919619952594</v>
      </c>
      <c r="K22" s="234">
        <v>8386.0178080014302</v>
      </c>
      <c r="L22" s="234">
        <v>7432.6903939975855</v>
      </c>
      <c r="M22" s="234">
        <v>8447.6116220047898</v>
      </c>
      <c r="N22" s="234">
        <v>8216.5585139965096</v>
      </c>
      <c r="O22" s="234">
        <v>8361.0187693416883</v>
      </c>
      <c r="P22" s="234">
        <v>8249.786045679195</v>
      </c>
      <c r="Q22" s="234">
        <v>6347.9945448808367</v>
      </c>
      <c r="R22" s="234">
        <v>5665.5013986130789</v>
      </c>
      <c r="S22" s="234">
        <v>5712.7892748118766</v>
      </c>
      <c r="T22" s="17"/>
    </row>
    <row r="23" spans="1:20" s="14" customFormat="1" ht="12.75" customHeight="1">
      <c r="A23" s="15" t="s">
        <v>26</v>
      </c>
      <c r="B23" s="45" t="s">
        <v>23</v>
      </c>
      <c r="C23" s="234">
        <v>0</v>
      </c>
      <c r="D23" s="234">
        <v>0</v>
      </c>
      <c r="E23" s="234">
        <v>0</v>
      </c>
      <c r="F23" s="234">
        <v>0</v>
      </c>
      <c r="G23" s="234">
        <v>0</v>
      </c>
      <c r="H23" s="234">
        <v>0</v>
      </c>
      <c r="I23" s="234">
        <v>0</v>
      </c>
      <c r="J23" s="234">
        <v>0</v>
      </c>
      <c r="K23" s="234">
        <v>0</v>
      </c>
      <c r="L23" s="234">
        <v>0</v>
      </c>
      <c r="M23" s="234">
        <v>0</v>
      </c>
      <c r="N23" s="234">
        <v>0</v>
      </c>
      <c r="O23" s="234">
        <v>0</v>
      </c>
      <c r="P23" s="234">
        <v>1.5597317544562584E-6</v>
      </c>
      <c r="Q23" s="234">
        <v>8.9751414701359451E-7</v>
      </c>
      <c r="R23" s="234">
        <v>7.2484833985316625E-7</v>
      </c>
      <c r="S23" s="234">
        <v>6.8802140899273232E-7</v>
      </c>
      <c r="T23" s="17"/>
    </row>
    <row r="24" spans="1:20" s="14" customFormat="1" ht="12.75" customHeight="1">
      <c r="A24" s="15" t="s">
        <v>27</v>
      </c>
      <c r="B24" s="45" t="s">
        <v>142</v>
      </c>
      <c r="C24" s="234">
        <v>2.8817293242677582E-4</v>
      </c>
      <c r="D24" s="234">
        <v>3.000932735957586E-4</v>
      </c>
      <c r="E24" s="234">
        <v>3.2594249889048873E-4</v>
      </c>
      <c r="F24" s="234">
        <v>2.3682956853535096E-4</v>
      </c>
      <c r="G24" s="234">
        <v>2.2941711050044824E-4</v>
      </c>
      <c r="H24" s="234">
        <v>2.5481319464493179E-4</v>
      </c>
      <c r="I24" s="234">
        <v>3.21341087183632E-4</v>
      </c>
      <c r="J24" s="234">
        <v>2.8752312363146062E-4</v>
      </c>
      <c r="K24" s="234">
        <v>3.5563983232434371E-4</v>
      </c>
      <c r="L24" s="234">
        <v>4.3440316771782588E-4</v>
      </c>
      <c r="M24" s="234">
        <v>4.1966281582284825E-4</v>
      </c>
      <c r="N24" s="234">
        <v>4.561854500895075E-4</v>
      </c>
      <c r="O24" s="234">
        <v>3.1745249257646407E-4</v>
      </c>
      <c r="P24" s="234">
        <v>3.4626044948928936E-4</v>
      </c>
      <c r="Q24" s="234">
        <v>3.6143710740022233E-4</v>
      </c>
      <c r="R24" s="234">
        <v>3.6951669333936765E-4</v>
      </c>
      <c r="S24" s="234">
        <v>3.7237538341816114E-4</v>
      </c>
      <c r="T24" s="17"/>
    </row>
    <row r="25" spans="1:20" s="14" customFormat="1" ht="12.75" customHeight="1">
      <c r="A25" s="15" t="s">
        <v>62</v>
      </c>
      <c r="B25" s="45" t="s">
        <v>143</v>
      </c>
      <c r="C25" s="234">
        <v>23395.434240077477</v>
      </c>
      <c r="D25" s="234">
        <v>21179.921186987729</v>
      </c>
      <c r="E25" s="234">
        <v>20287.848797051913</v>
      </c>
      <c r="F25" s="234">
        <v>21039.333807585925</v>
      </c>
      <c r="G25" s="234">
        <v>21586.877567420979</v>
      </c>
      <c r="H25" s="234">
        <v>20288.453680018083</v>
      </c>
      <c r="I25" s="234">
        <v>20804.491229172276</v>
      </c>
      <c r="J25" s="234">
        <v>22102.112506071251</v>
      </c>
      <c r="K25" s="234">
        <v>21057.299417706377</v>
      </c>
      <c r="L25" s="234">
        <v>18657.30407363335</v>
      </c>
      <c r="M25" s="234">
        <v>19171.097088524752</v>
      </c>
      <c r="N25" s="234">
        <v>20407.116927424773</v>
      </c>
      <c r="O25" s="234">
        <v>19935.529452504932</v>
      </c>
      <c r="P25" s="234">
        <v>19315.472664965342</v>
      </c>
      <c r="Q25" s="234">
        <v>19855.769197907946</v>
      </c>
      <c r="R25" s="234">
        <v>19561.209006337056</v>
      </c>
      <c r="S25" s="234">
        <v>19609.119991640404</v>
      </c>
      <c r="T25" s="17"/>
    </row>
    <row r="26" spans="1:20" s="14" customFormat="1" ht="12.75" customHeight="1">
      <c r="A26" s="15" t="s">
        <v>28</v>
      </c>
      <c r="B26" s="48" t="s">
        <v>102</v>
      </c>
      <c r="C26" s="234">
        <v>846.30027500000006</v>
      </c>
      <c r="D26" s="234">
        <v>846.28854599999988</v>
      </c>
      <c r="E26" s="234">
        <v>800.50063060000014</v>
      </c>
      <c r="F26" s="234">
        <v>788.72611533999998</v>
      </c>
      <c r="G26" s="234">
        <v>791.14957822999997</v>
      </c>
      <c r="H26" s="234">
        <v>802.74576009999987</v>
      </c>
      <c r="I26" s="234">
        <v>842.22822596000003</v>
      </c>
      <c r="J26" s="234">
        <v>829.05975399999988</v>
      </c>
      <c r="K26" s="234">
        <v>824.86777519999998</v>
      </c>
      <c r="L26" s="234">
        <v>745.66409299999998</v>
      </c>
      <c r="M26" s="234">
        <v>828.82776940000008</v>
      </c>
      <c r="N26" s="234">
        <v>835.138103</v>
      </c>
      <c r="O26" s="234">
        <v>823.34087047080266</v>
      </c>
      <c r="P26" s="234">
        <v>860.11138835973168</v>
      </c>
      <c r="Q26" s="234">
        <v>891.90088121826511</v>
      </c>
      <c r="R26" s="234">
        <v>916.42311299732705</v>
      </c>
      <c r="S26" s="234">
        <v>923.03900003340652</v>
      </c>
      <c r="T26" s="17"/>
    </row>
    <row r="27" spans="1:20" s="14" customFormat="1" ht="12.75" customHeight="1">
      <c r="A27" s="15" t="s">
        <v>63</v>
      </c>
      <c r="B27" s="48" t="s">
        <v>144</v>
      </c>
      <c r="C27" s="234">
        <v>22549.133965077479</v>
      </c>
      <c r="D27" s="234">
        <v>20333.632640987729</v>
      </c>
      <c r="E27" s="234">
        <v>19487.348166451913</v>
      </c>
      <c r="F27" s="234">
        <v>20250.607692245925</v>
      </c>
      <c r="G27" s="234">
        <v>20795.727989190978</v>
      </c>
      <c r="H27" s="234">
        <v>19485.707919918084</v>
      </c>
      <c r="I27" s="234">
        <v>19962.263003212272</v>
      </c>
      <c r="J27" s="234">
        <v>21273.052752071249</v>
      </c>
      <c r="K27" s="234">
        <v>20232.431642506381</v>
      </c>
      <c r="L27" s="234">
        <v>17911.63998063335</v>
      </c>
      <c r="M27" s="234">
        <v>18342.269319124749</v>
      </c>
      <c r="N27" s="234">
        <v>19571.978824424772</v>
      </c>
      <c r="O27" s="234">
        <v>19112.18858203413</v>
      </c>
      <c r="P27" s="234">
        <v>18455.36127660561</v>
      </c>
      <c r="Q27" s="234">
        <v>18963.868316689681</v>
      </c>
      <c r="R27" s="234">
        <v>18644.785893339729</v>
      </c>
      <c r="S27" s="234">
        <v>18686.080991606999</v>
      </c>
      <c r="T27" s="17"/>
    </row>
    <row r="28" spans="1:20" s="14" customFormat="1" ht="12.75" customHeight="1">
      <c r="A28" s="15" t="s">
        <v>29</v>
      </c>
      <c r="B28" s="45" t="s">
        <v>103</v>
      </c>
      <c r="C28" s="234">
        <v>23572.463587540042</v>
      </c>
      <c r="D28" s="234">
        <v>20602.161553726251</v>
      </c>
      <c r="E28" s="234">
        <v>19027.236129097397</v>
      </c>
      <c r="F28" s="234">
        <v>22623.950233438805</v>
      </c>
      <c r="G28" s="234">
        <v>22619.304983295035</v>
      </c>
      <c r="H28" s="234">
        <v>21243.534302470864</v>
      </c>
      <c r="I28" s="234">
        <v>21616.290675001121</v>
      </c>
      <c r="J28" s="234">
        <v>18610.158744737862</v>
      </c>
      <c r="K28" s="234">
        <v>17711.735621692405</v>
      </c>
      <c r="L28" s="234">
        <v>12913.926057566361</v>
      </c>
      <c r="M28" s="234">
        <v>16509.482940139402</v>
      </c>
      <c r="N28" s="234">
        <v>15806.148486533084</v>
      </c>
      <c r="O28" s="234">
        <v>15353.498290096488</v>
      </c>
      <c r="P28" s="234">
        <v>15847.377085006034</v>
      </c>
      <c r="Q28" s="234">
        <v>17225.779788868324</v>
      </c>
      <c r="R28" s="234">
        <v>16443.413898866726</v>
      </c>
      <c r="S28" s="234">
        <v>17211.383516642061</v>
      </c>
      <c r="T28" s="17"/>
    </row>
    <row r="29" spans="1:20" s="14" customFormat="1" ht="12.75" customHeight="1">
      <c r="A29" s="15" t="s">
        <v>64</v>
      </c>
      <c r="B29" s="48" t="s">
        <v>145</v>
      </c>
      <c r="C29" s="234">
        <v>21919.653509372089</v>
      </c>
      <c r="D29" s="234">
        <v>18940.793418129058</v>
      </c>
      <c r="E29" s="234">
        <v>17326.186741892292</v>
      </c>
      <c r="F29" s="234">
        <v>20903.739994163781</v>
      </c>
      <c r="G29" s="234">
        <v>20900.316764502069</v>
      </c>
      <c r="H29" s="234">
        <v>19641.737607755946</v>
      </c>
      <c r="I29" s="234">
        <v>20170.512412090542</v>
      </c>
      <c r="J29" s="234">
        <v>17120.446139434946</v>
      </c>
      <c r="K29" s="234">
        <v>16217.242325191635</v>
      </c>
      <c r="L29" s="234">
        <v>12108.136639936669</v>
      </c>
      <c r="M29" s="234">
        <v>15515.475759995796</v>
      </c>
      <c r="N29" s="234">
        <v>14756.771122671857</v>
      </c>
      <c r="O29" s="234">
        <v>14335.908003759174</v>
      </c>
      <c r="P29" s="234">
        <v>14733.424608887584</v>
      </c>
      <c r="Q29" s="234">
        <v>16049.759631140932</v>
      </c>
      <c r="R29" s="234">
        <v>15249.973146580329</v>
      </c>
      <c r="S29" s="234">
        <v>16022.999483484991</v>
      </c>
      <c r="T29" s="17"/>
    </row>
    <row r="30" spans="1:20" s="14" customFormat="1" ht="12.75" customHeight="1">
      <c r="A30" s="15" t="s">
        <v>65</v>
      </c>
      <c r="B30" s="48" t="s">
        <v>104</v>
      </c>
      <c r="C30" s="234">
        <v>1619.207751913191</v>
      </c>
      <c r="D30" s="234">
        <v>1628.9515207862808</v>
      </c>
      <c r="E30" s="234">
        <v>1668.0885520280622</v>
      </c>
      <c r="F30" s="234">
        <v>1687.4463334826528</v>
      </c>
      <c r="G30" s="234">
        <v>1686.6564653048968</v>
      </c>
      <c r="H30" s="234">
        <v>1570.2193500586209</v>
      </c>
      <c r="I30" s="234">
        <v>1408.6404436432313</v>
      </c>
      <c r="J30" s="234">
        <v>1452.9119205681982</v>
      </c>
      <c r="K30" s="234">
        <v>1459.7421102994772</v>
      </c>
      <c r="L30" s="234">
        <v>777.90124347206779</v>
      </c>
      <c r="M30" s="234">
        <v>960.87623575072962</v>
      </c>
      <c r="N30" s="234">
        <v>1015.5526656651269</v>
      </c>
      <c r="O30" s="234">
        <v>983.49028938516767</v>
      </c>
      <c r="P30" s="234">
        <v>1079.8435145253181</v>
      </c>
      <c r="Q30" s="234">
        <v>1139.090178981694</v>
      </c>
      <c r="R30" s="234">
        <v>1157.7871661369961</v>
      </c>
      <c r="S30" s="234">
        <v>1153.3052033637944</v>
      </c>
      <c r="T30" s="17"/>
    </row>
    <row r="31" spans="1:20" s="14" customFormat="1" ht="12.75" customHeight="1">
      <c r="A31" s="15" t="s">
        <v>66</v>
      </c>
      <c r="B31" s="48" t="s">
        <v>3</v>
      </c>
      <c r="C31" s="234">
        <v>33.602326254761564</v>
      </c>
      <c r="D31" s="234">
        <v>32.416614810914325</v>
      </c>
      <c r="E31" s="234">
        <v>32.960835177042696</v>
      </c>
      <c r="F31" s="234">
        <v>32.763905792372142</v>
      </c>
      <c r="G31" s="234">
        <v>32.331753488066283</v>
      </c>
      <c r="H31" s="234">
        <v>31.577344656295402</v>
      </c>
      <c r="I31" s="234">
        <v>37.137819267345847</v>
      </c>
      <c r="J31" s="234">
        <v>36.800684734719312</v>
      </c>
      <c r="K31" s="234">
        <v>34.75118620129156</v>
      </c>
      <c r="L31" s="234">
        <v>27.888174157625361</v>
      </c>
      <c r="M31" s="234">
        <v>33.130944392877396</v>
      </c>
      <c r="N31" s="234">
        <v>33.824698196100847</v>
      </c>
      <c r="O31" s="234">
        <v>34.099996952145695</v>
      </c>
      <c r="P31" s="234">
        <v>34.108961593129969</v>
      </c>
      <c r="Q31" s="234">
        <v>36.929978745696509</v>
      </c>
      <c r="R31" s="234">
        <v>35.653586149399025</v>
      </c>
      <c r="S31" s="234">
        <v>35.07882979327433</v>
      </c>
      <c r="T31" s="17"/>
    </row>
    <row r="32" spans="1:20" s="14" customFormat="1" ht="12.75" customHeight="1">
      <c r="A32" s="15" t="s">
        <v>30</v>
      </c>
      <c r="B32" s="45" t="s">
        <v>24</v>
      </c>
      <c r="C32" s="234">
        <v>178.95824657766116</v>
      </c>
      <c r="D32" s="234">
        <v>174.96002588890892</v>
      </c>
      <c r="E32" s="234">
        <v>175.79256218894264</v>
      </c>
      <c r="F32" s="234">
        <v>174.94800817512407</v>
      </c>
      <c r="G32" s="234">
        <v>174.06773075673823</v>
      </c>
      <c r="H32" s="234">
        <v>340.54885488395411</v>
      </c>
      <c r="I32" s="234">
        <v>377.68334982077033</v>
      </c>
      <c r="J32" s="234">
        <v>374.60834819245173</v>
      </c>
      <c r="K32" s="234">
        <v>353.243955129943</v>
      </c>
      <c r="L32" s="234">
        <v>300.69143518723149</v>
      </c>
      <c r="M32" s="234">
        <v>371.34384477105311</v>
      </c>
      <c r="N32" s="234">
        <v>353.29889514900231</v>
      </c>
      <c r="O32" s="234">
        <v>347.57336966556011</v>
      </c>
      <c r="P32" s="234">
        <v>354.46614741479505</v>
      </c>
      <c r="Q32" s="234">
        <v>350.31095440014616</v>
      </c>
      <c r="R32" s="234">
        <v>362.40461355554623</v>
      </c>
      <c r="S32" s="234">
        <v>376.64163076470356</v>
      </c>
      <c r="T32" s="17"/>
    </row>
    <row r="33" spans="1:21" s="14" customFormat="1" ht="12.75" customHeight="1">
      <c r="A33" s="15" t="s">
        <v>31</v>
      </c>
      <c r="B33" s="46" t="s">
        <v>146</v>
      </c>
      <c r="C33" s="234">
        <v>2.5911770178258084E-4</v>
      </c>
      <c r="D33" s="234">
        <v>2.742787984477364E-4</v>
      </c>
      <c r="E33" s="234">
        <v>2.6401342410129592E-4</v>
      </c>
      <c r="F33" s="234">
        <v>1.3386019091128537E-4</v>
      </c>
      <c r="G33" s="234">
        <v>1.3412077229256971E-4</v>
      </c>
      <c r="H33" s="234">
        <v>1.291053519534321E-4</v>
      </c>
      <c r="I33" s="234">
        <v>1.60670543591816E-4</v>
      </c>
      <c r="J33" s="234">
        <v>1.703162452084448E-4</v>
      </c>
      <c r="K33" s="234">
        <v>7.4161860769057455E-5</v>
      </c>
      <c r="L33" s="234">
        <v>8.2184383081750848E-5</v>
      </c>
      <c r="M33" s="234">
        <v>8.1225061127002896E-5</v>
      </c>
      <c r="N33" s="234">
        <v>8.2148337755581817E-5</v>
      </c>
      <c r="O33" s="234">
        <v>7.5186116662846736E-5</v>
      </c>
      <c r="P33" s="234">
        <v>7.9546319477269157E-5</v>
      </c>
      <c r="Q33" s="234">
        <v>7.8352646642961302E-5</v>
      </c>
      <c r="R33" s="234">
        <v>7.0399419734554271E-5</v>
      </c>
      <c r="S33" s="234">
        <v>6.706541271740483E-5</v>
      </c>
      <c r="T33" s="17"/>
    </row>
    <row r="34" spans="1:21" s="14" customFormat="1" ht="12.75" customHeight="1">
      <c r="A34" s="15" t="s">
        <v>32</v>
      </c>
      <c r="B34" s="46" t="s">
        <v>105</v>
      </c>
      <c r="C34" s="234">
        <v>7.6832163902075816E-5</v>
      </c>
      <c r="D34" s="234">
        <v>7.5830020747315335E-5</v>
      </c>
      <c r="E34" s="234">
        <v>7.1707349755907541E-5</v>
      </c>
      <c r="F34" s="234">
        <v>4.2903907343360689E-5</v>
      </c>
      <c r="G34" s="234">
        <v>4.2353928092390442E-5</v>
      </c>
      <c r="H34" s="234">
        <v>4.246886577415529E-5</v>
      </c>
      <c r="I34" s="234">
        <v>5.1883196368190579E-5</v>
      </c>
      <c r="J34" s="234">
        <v>4.5783936883990532E-5</v>
      </c>
      <c r="K34" s="234">
        <v>5.2250401905472298E-5</v>
      </c>
      <c r="L34" s="234">
        <v>5.5348666157097515E-5</v>
      </c>
      <c r="M34" s="234">
        <v>6.0166711945928074E-5</v>
      </c>
      <c r="N34" s="234">
        <v>6.6417804993874657E-5</v>
      </c>
      <c r="O34" s="234">
        <v>5.6807288145262005E-5</v>
      </c>
      <c r="P34" s="234">
        <v>5.6150343160425297E-5</v>
      </c>
      <c r="Q34" s="234">
        <v>5.8617863957210777E-5</v>
      </c>
      <c r="R34" s="234">
        <v>5.8580195337195405E-5</v>
      </c>
      <c r="S34" s="234">
        <v>5.2610486049944663E-5</v>
      </c>
      <c r="T34" s="17"/>
    </row>
    <row r="35" spans="1:21" s="14" customFormat="1" ht="12.75" customHeight="1">
      <c r="A35" s="15" t="s">
        <v>67</v>
      </c>
      <c r="B35" s="45" t="s">
        <v>25</v>
      </c>
      <c r="C35" s="234">
        <v>56.004088923738813</v>
      </c>
      <c r="D35" s="234">
        <v>54.027907547753237</v>
      </c>
      <c r="E35" s="234">
        <v>54.934936071220449</v>
      </c>
      <c r="F35" s="234">
        <v>54.606618915904278</v>
      </c>
      <c r="G35" s="234">
        <v>53.886364639509054</v>
      </c>
      <c r="H35" s="234">
        <v>52.629012517027917</v>
      </c>
      <c r="I35" s="234">
        <v>61.896497106160751</v>
      </c>
      <c r="J35" s="234">
        <v>61.334622287368532</v>
      </c>
      <c r="K35" s="234">
        <v>57.918795925366766</v>
      </c>
      <c r="L35" s="234">
        <v>46.480434504687416</v>
      </c>
      <c r="M35" s="234">
        <v>55.21840711603204</v>
      </c>
      <c r="N35" s="234">
        <v>56.374657211890657</v>
      </c>
      <c r="O35" s="234">
        <v>56.833449665231221</v>
      </c>
      <c r="P35" s="234">
        <v>56.848395660155404</v>
      </c>
      <c r="Q35" s="234">
        <v>61.550102030525466</v>
      </c>
      <c r="R35" s="234">
        <v>59.422781773689515</v>
      </c>
      <c r="S35" s="234">
        <v>58.464842507808193</v>
      </c>
      <c r="T35" s="17"/>
    </row>
    <row r="36" spans="1:21" s="14" customFormat="1" ht="12.75" customHeight="1">
      <c r="A36" s="15" t="s">
        <v>68</v>
      </c>
      <c r="B36" s="45" t="s">
        <v>106</v>
      </c>
      <c r="C36" s="234">
        <v>746.7048939630464</v>
      </c>
      <c r="D36" s="234">
        <v>694.85723088557086</v>
      </c>
      <c r="E36" s="234">
        <v>738.69487144629625</v>
      </c>
      <c r="F36" s="234">
        <v>710.2968022303703</v>
      </c>
      <c r="G36" s="234">
        <v>808.64685171943586</v>
      </c>
      <c r="H36" s="234">
        <v>723.31506029050468</v>
      </c>
      <c r="I36" s="234">
        <v>762.85889925595006</v>
      </c>
      <c r="J36" s="234">
        <v>691.05680710420029</v>
      </c>
      <c r="K36" s="234">
        <v>645.23729834363257</v>
      </c>
      <c r="L36" s="234">
        <v>522.29590600333506</v>
      </c>
      <c r="M36" s="234">
        <v>595.61850668258103</v>
      </c>
      <c r="N36" s="234">
        <v>575.07565864574792</v>
      </c>
      <c r="O36" s="234">
        <v>595.82075734262912</v>
      </c>
      <c r="P36" s="234">
        <v>547.87059240376107</v>
      </c>
      <c r="Q36" s="234">
        <v>470.66707008839848</v>
      </c>
      <c r="R36" s="234">
        <v>498.29798154424668</v>
      </c>
      <c r="S36" s="234">
        <v>514.72893565057745</v>
      </c>
      <c r="T36" s="17"/>
    </row>
    <row r="37" spans="1:21" s="14" customFormat="1" ht="12.75" customHeight="1">
      <c r="A37" s="15" t="s">
        <v>69</v>
      </c>
      <c r="B37" s="45" t="s">
        <v>147</v>
      </c>
      <c r="C37" s="234">
        <v>56.003863350687006</v>
      </c>
      <c r="D37" s="234">
        <v>54.027678444286295</v>
      </c>
      <c r="E37" s="234">
        <v>54.934717689746194</v>
      </c>
      <c r="F37" s="234">
        <v>54.606505649588897</v>
      </c>
      <c r="G37" s="234">
        <v>53.886253460447818</v>
      </c>
      <c r="H37" s="234">
        <v>52.628903796731535</v>
      </c>
      <c r="I37" s="234">
        <v>61.896361540389599</v>
      </c>
      <c r="J37" s="234">
        <v>61.334470284698078</v>
      </c>
      <c r="K37" s="234">
        <v>57.918635803167376</v>
      </c>
      <c r="L37" s="234">
        <v>46.480286908244331</v>
      </c>
      <c r="M37" s="234">
        <v>55.218231128399601</v>
      </c>
      <c r="N37" s="234">
        <v>56.374485923867255</v>
      </c>
      <c r="O37" s="234">
        <v>56.83330096380049</v>
      </c>
      <c r="P37" s="234">
        <v>56.848242806443466</v>
      </c>
      <c r="Q37" s="234">
        <v>61.549944933440372</v>
      </c>
      <c r="R37" s="234">
        <v>59.422624800606997</v>
      </c>
      <c r="S37" s="234">
        <v>58.464698506028562</v>
      </c>
      <c r="T37" s="17"/>
    </row>
    <row r="38" spans="1:21" s="17" customFormat="1" ht="12.75" customHeight="1">
      <c r="A38" s="15" t="s">
        <v>70</v>
      </c>
      <c r="B38" s="45" t="s">
        <v>148</v>
      </c>
      <c r="C38" s="234">
        <v>0</v>
      </c>
      <c r="D38" s="234">
        <v>1.6456727906864185E-4</v>
      </c>
      <c r="E38" s="234">
        <v>1.6786038692860172E-4</v>
      </c>
      <c r="F38" s="234">
        <v>7.8943189511783646E-5</v>
      </c>
      <c r="G38" s="234">
        <v>7.9413615173232077E-5</v>
      </c>
      <c r="H38" s="234">
        <v>7.6443958393479527E-5</v>
      </c>
      <c r="I38" s="234">
        <v>9.5398135257640764E-5</v>
      </c>
      <c r="J38" s="234">
        <v>9.7061946194059936E-5</v>
      </c>
      <c r="K38" s="234">
        <v>2.5788101585604072E-4</v>
      </c>
      <c r="L38" s="234">
        <v>2.3984422001408916E-4</v>
      </c>
      <c r="M38" s="234">
        <v>3.1136273432017767E-4</v>
      </c>
      <c r="N38" s="234">
        <v>3.4257604681051145E-4</v>
      </c>
      <c r="O38" s="234">
        <v>2.9573205887386395E-4</v>
      </c>
      <c r="P38" s="234">
        <v>2.8075171580212654E-4</v>
      </c>
      <c r="Q38" s="234">
        <v>3.191453338057921E-4</v>
      </c>
      <c r="R38" s="234">
        <v>2.8254149713450715E-4</v>
      </c>
      <c r="S38" s="234">
        <v>2.6684501927692807E-4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4">
        <v>0</v>
      </c>
      <c r="D39" s="234">
        <v>1.6134046967513906E-6</v>
      </c>
      <c r="E39" s="234">
        <v>1.629712494452444E-6</v>
      </c>
      <c r="F39" s="234">
        <v>1.7161562937344275E-6</v>
      </c>
      <c r="G39" s="234">
        <v>1.7647470038496013E-6</v>
      </c>
      <c r="H39" s="234">
        <v>1.6987546309662121E-6</v>
      </c>
      <c r="I39" s="234">
        <v>8.3682574787404162E-6</v>
      </c>
      <c r="J39" s="234">
        <v>1.8313574753596213E-6</v>
      </c>
      <c r="K39" s="234">
        <v>3.370993671320793E-6</v>
      </c>
      <c r="L39" s="234">
        <v>3.3544646155816672E-6</v>
      </c>
      <c r="M39" s="234">
        <v>3.008335597296403E-6</v>
      </c>
      <c r="N39" s="234">
        <v>3.4956739470460353E-6</v>
      </c>
      <c r="O39" s="234">
        <v>1.3366420740061645E-5</v>
      </c>
      <c r="P39" s="234">
        <v>1.8716781053475096E-5</v>
      </c>
      <c r="Q39" s="234">
        <v>2.2560331244605798E-5</v>
      </c>
      <c r="R39" s="234">
        <v>2.081583731360023E-5</v>
      </c>
      <c r="S39" s="234">
        <v>2.1536380372566156E-5</v>
      </c>
    </row>
    <row r="40" spans="1:21" s="17" customFormat="1" ht="12.75" customHeight="1">
      <c r="A40" s="15" t="s">
        <v>72</v>
      </c>
      <c r="B40" s="34" t="s">
        <v>150</v>
      </c>
      <c r="C40" s="234">
        <v>0.73863849285714289</v>
      </c>
      <c r="D40" s="234">
        <v>0.69085104285714283</v>
      </c>
      <c r="E40" s="234">
        <v>0.61484914000000002</v>
      </c>
      <c r="F40" s="234">
        <v>0.57559084550919015</v>
      </c>
      <c r="G40" s="234">
        <v>0.54742403062488043</v>
      </c>
      <c r="H40" s="234">
        <v>0.53654155622888089</v>
      </c>
      <c r="I40" s="234">
        <v>0.52372615455119109</v>
      </c>
      <c r="J40" s="234">
        <v>0.49058858287044277</v>
      </c>
      <c r="K40" s="234">
        <v>0.46576493282414805</v>
      </c>
      <c r="L40" s="234">
        <v>0.44360653286769858</v>
      </c>
      <c r="M40" s="234">
        <v>0.4094724825713148</v>
      </c>
      <c r="N40" s="234">
        <v>0.39520033670749083</v>
      </c>
      <c r="O40" s="234">
        <v>0.38943469500999317</v>
      </c>
      <c r="P40" s="234">
        <v>0.36448781612614672</v>
      </c>
      <c r="Q40" s="234">
        <v>0.35334689797065183</v>
      </c>
      <c r="R40" s="234">
        <v>0.38458876255443686</v>
      </c>
      <c r="S40" s="234">
        <v>0.38843039486116304</v>
      </c>
    </row>
    <row r="41" spans="1:21" s="17" customFormat="1" ht="12.75" customHeight="1">
      <c r="A41" s="15" t="s">
        <v>73</v>
      </c>
      <c r="B41" s="45" t="s">
        <v>151</v>
      </c>
      <c r="C41" s="234">
        <v>0</v>
      </c>
      <c r="D41" s="234">
        <v>0</v>
      </c>
      <c r="E41" s="234">
        <v>0</v>
      </c>
      <c r="F41" s="234">
        <v>1.0296937762406562E-5</v>
      </c>
      <c r="G41" s="234">
        <v>1.058848202309761E-5</v>
      </c>
      <c r="H41" s="234">
        <v>1.1891282416763483E-5</v>
      </c>
      <c r="I41" s="234">
        <v>1.6736514957480832E-5</v>
      </c>
      <c r="J41" s="234">
        <v>1.2819502327517351E-5</v>
      </c>
      <c r="K41" s="234">
        <v>1.1798477849622777E-5</v>
      </c>
      <c r="L41" s="234">
        <v>1.1740626154535834E-5</v>
      </c>
      <c r="M41" s="234">
        <v>1.0529174590537411E-5</v>
      </c>
      <c r="N41" s="234">
        <v>1.2234858814661126E-5</v>
      </c>
      <c r="O41" s="234">
        <v>8.855253740290839E-5</v>
      </c>
      <c r="P41" s="234">
        <v>1.1074095456639433E-4</v>
      </c>
      <c r="Q41" s="234">
        <v>1.0456475499187511E-4</v>
      </c>
      <c r="R41" s="234">
        <v>1.0674803214489334E-4</v>
      </c>
      <c r="S41" s="234">
        <v>1.0114172398114135E-4</v>
      </c>
    </row>
    <row r="42" spans="1:21" s="17" customFormat="1" ht="12.75" customHeight="1">
      <c r="A42" s="15" t="s">
        <v>74</v>
      </c>
      <c r="B42" s="45" t="s">
        <v>152</v>
      </c>
      <c r="C42" s="234">
        <v>0.73863849285714289</v>
      </c>
      <c r="D42" s="234">
        <v>0.69085104285714283</v>
      </c>
      <c r="E42" s="234">
        <v>0.61484914000000002</v>
      </c>
      <c r="F42" s="234">
        <v>0.57558054857142771</v>
      </c>
      <c r="G42" s="234">
        <v>0.54741344214285736</v>
      </c>
      <c r="H42" s="234">
        <v>0.53652966494646415</v>
      </c>
      <c r="I42" s="234">
        <v>0.52370941803623361</v>
      </c>
      <c r="J42" s="234">
        <v>0.49057576336811526</v>
      </c>
      <c r="K42" s="234">
        <v>0.46575313434629845</v>
      </c>
      <c r="L42" s="234">
        <v>0.44359479224154402</v>
      </c>
      <c r="M42" s="234">
        <v>0.40946195339672425</v>
      </c>
      <c r="N42" s="234">
        <v>0.39518810184867614</v>
      </c>
      <c r="O42" s="234">
        <v>0.38934614247259025</v>
      </c>
      <c r="P42" s="234">
        <v>0.3643770751715803</v>
      </c>
      <c r="Q42" s="234">
        <v>0.3532423332156599</v>
      </c>
      <c r="R42" s="234">
        <v>0.38448201452229197</v>
      </c>
      <c r="S42" s="234">
        <v>0.38832925313718192</v>
      </c>
    </row>
    <row r="43" spans="1:21" s="18" customFormat="1" ht="12.75" customHeight="1">
      <c r="A43" s="15" t="s">
        <v>75</v>
      </c>
      <c r="B43" s="34" t="s">
        <v>153</v>
      </c>
      <c r="C43" s="234">
        <v>0</v>
      </c>
      <c r="D43" s="234">
        <v>8.2283639534320925E-5</v>
      </c>
      <c r="E43" s="234">
        <v>8.6374762205979522E-5</v>
      </c>
      <c r="F43" s="234">
        <v>7.0362408043111522E-5</v>
      </c>
      <c r="G43" s="234">
        <v>7.235462715783366E-5</v>
      </c>
      <c r="H43" s="234">
        <v>8.1540222286378142E-5</v>
      </c>
      <c r="I43" s="234">
        <v>1.1380830171086966E-4</v>
      </c>
      <c r="J43" s="234">
        <v>1.0438737609549841E-4</v>
      </c>
      <c r="K43" s="234">
        <v>1.045008038109446E-4</v>
      </c>
      <c r="L43" s="234">
        <v>8.5538847697332502E-5</v>
      </c>
      <c r="M43" s="234">
        <v>7.9720893328354679E-5</v>
      </c>
      <c r="N43" s="234">
        <v>9.6131033543765982E-5</v>
      </c>
      <c r="O43" s="234">
        <v>9.3564945180431508E-5</v>
      </c>
      <c r="P43" s="234">
        <v>1.1074095456639434E-4</v>
      </c>
      <c r="Q43" s="234">
        <v>1.4645352432454231E-4</v>
      </c>
      <c r="R43" s="234">
        <v>1.616589416762981E-4</v>
      </c>
      <c r="S43" s="234">
        <v>1.7935801192038952E-4</v>
      </c>
    </row>
    <row r="44" spans="1:21" s="17" customFormat="1" ht="12.75" customHeight="1">
      <c r="A44" s="15" t="s">
        <v>76</v>
      </c>
      <c r="B44" s="45" t="s">
        <v>154</v>
      </c>
      <c r="C44" s="234">
        <v>0</v>
      </c>
      <c r="D44" s="234">
        <v>0</v>
      </c>
      <c r="E44" s="234">
        <v>0</v>
      </c>
      <c r="F44" s="234">
        <v>1.7161562937344275E-6</v>
      </c>
      <c r="G44" s="234">
        <v>1.7647470038496013E-6</v>
      </c>
      <c r="H44" s="234">
        <v>1.6987546309662121E-6</v>
      </c>
      <c r="I44" s="234">
        <v>1.6736514957480837E-6</v>
      </c>
      <c r="J44" s="234">
        <v>1.8313574753596213E-6</v>
      </c>
      <c r="K44" s="234">
        <v>1.6854968356603965E-6</v>
      </c>
      <c r="L44" s="234">
        <v>1.6772323077908336E-6</v>
      </c>
      <c r="M44" s="234">
        <v>1.5041677986482015E-6</v>
      </c>
      <c r="N44" s="234">
        <v>1.7478369735230176E-6</v>
      </c>
      <c r="O44" s="234">
        <v>8.3540129625385268E-6</v>
      </c>
      <c r="P44" s="234">
        <v>6.2389270178250336E-6</v>
      </c>
      <c r="Q44" s="234">
        <v>5.8091530551041722E-6</v>
      </c>
      <c r="R44" s="234">
        <v>5.8403178681096669E-6</v>
      </c>
      <c r="S44" s="234">
        <v>7.408470227917999E-6</v>
      </c>
    </row>
    <row r="45" spans="1:21" s="14" customFormat="1" ht="12.75" customHeight="1">
      <c r="A45" s="15" t="s">
        <v>77</v>
      </c>
      <c r="B45" s="45" t="s">
        <v>155</v>
      </c>
      <c r="C45" s="234">
        <v>0</v>
      </c>
      <c r="D45" s="234">
        <v>8.2283639534320925E-5</v>
      </c>
      <c r="E45" s="234">
        <v>8.6374762205979522E-5</v>
      </c>
      <c r="F45" s="234">
        <v>6.8646251749377089E-5</v>
      </c>
      <c r="G45" s="234">
        <v>7.0589880153984049E-5</v>
      </c>
      <c r="H45" s="234">
        <v>7.9841467655411937E-5</v>
      </c>
      <c r="I45" s="234">
        <v>1.1213465021512158E-4</v>
      </c>
      <c r="J45" s="234">
        <v>1.025560186201388E-4</v>
      </c>
      <c r="K45" s="234">
        <v>1.0281530697528419E-4</v>
      </c>
      <c r="L45" s="234">
        <v>8.3861615389541668E-5</v>
      </c>
      <c r="M45" s="234">
        <v>7.8216725529706475E-5</v>
      </c>
      <c r="N45" s="234">
        <v>9.438319657024296E-5</v>
      </c>
      <c r="O45" s="234">
        <v>8.5210932217892987E-5</v>
      </c>
      <c r="P45" s="234">
        <v>1.045020275485693E-4</v>
      </c>
      <c r="Q45" s="234">
        <v>1.4064437126943812E-4</v>
      </c>
      <c r="R45" s="234">
        <v>1.5581862380818843E-4</v>
      </c>
      <c r="S45" s="234">
        <v>1.7194954169247155E-4</v>
      </c>
      <c r="T45" s="17"/>
    </row>
    <row r="46" spans="1:21" s="14" customFormat="1" ht="12.75" customHeight="1">
      <c r="A46" s="15">
        <v>37</v>
      </c>
      <c r="B46" s="48" t="s">
        <v>156</v>
      </c>
      <c r="C46" s="234">
        <v>0</v>
      </c>
      <c r="D46" s="234">
        <v>0</v>
      </c>
      <c r="E46" s="234">
        <v>0</v>
      </c>
      <c r="F46" s="234">
        <v>1.7161562937344275E-6</v>
      </c>
      <c r="G46" s="234">
        <v>1.7647470038496013E-6</v>
      </c>
      <c r="H46" s="234">
        <v>1.6987546309662121E-6</v>
      </c>
      <c r="I46" s="234">
        <v>1.6736514957480837E-6</v>
      </c>
      <c r="J46" s="234">
        <v>1.8313574753596213E-6</v>
      </c>
      <c r="K46" s="234">
        <v>1.6854968356603965E-6</v>
      </c>
      <c r="L46" s="234">
        <v>1.6772323077908336E-6</v>
      </c>
      <c r="M46" s="234">
        <v>1.5041677986482015E-6</v>
      </c>
      <c r="N46" s="234">
        <v>1.7478369735230176E-6</v>
      </c>
      <c r="O46" s="234">
        <v>6.6832103700308226E-6</v>
      </c>
      <c r="P46" s="234">
        <v>9.3583905267375478E-6</v>
      </c>
      <c r="Q46" s="234">
        <v>9.6819217585069542E-6</v>
      </c>
      <c r="R46" s="234">
        <v>1.135617363243546E-5</v>
      </c>
      <c r="S46" s="234">
        <v>9.6632220364147793E-6</v>
      </c>
      <c r="T46" s="17"/>
    </row>
    <row r="47" spans="1:21" s="14" customFormat="1" ht="12.75" customHeight="1">
      <c r="A47" s="15" t="s">
        <v>78</v>
      </c>
      <c r="B47" s="48" t="s">
        <v>157</v>
      </c>
      <c r="C47" s="234">
        <v>0</v>
      </c>
      <c r="D47" s="234">
        <v>8.2283639534320925E-5</v>
      </c>
      <c r="E47" s="234">
        <v>8.6374762205979522E-5</v>
      </c>
      <c r="F47" s="234">
        <v>6.6930095455642669E-5</v>
      </c>
      <c r="G47" s="234">
        <v>6.8825133150134452E-5</v>
      </c>
      <c r="H47" s="234">
        <v>7.8142713024445732E-5</v>
      </c>
      <c r="I47" s="234">
        <v>1.104609987193735E-4</v>
      </c>
      <c r="J47" s="234">
        <v>1.0072466114477918E-4</v>
      </c>
      <c r="K47" s="234">
        <v>1.011298101396238E-4</v>
      </c>
      <c r="L47" s="234">
        <v>8.2184383081750821E-5</v>
      </c>
      <c r="M47" s="234">
        <v>7.6712557731058271E-5</v>
      </c>
      <c r="N47" s="234">
        <v>9.2635359596719951E-5</v>
      </c>
      <c r="O47" s="234">
        <v>7.8527721847862167E-5</v>
      </c>
      <c r="P47" s="234">
        <v>9.5143637021831749E-5</v>
      </c>
      <c r="Q47" s="234">
        <v>1.3096244951093117E-4</v>
      </c>
      <c r="R47" s="234">
        <v>1.4446245017575297E-4</v>
      </c>
      <c r="S47" s="234">
        <v>1.6228631965605676E-4</v>
      </c>
      <c r="T47" s="17"/>
    </row>
    <row r="48" spans="1:21" s="14" customFormat="1" ht="12.75" customHeight="1">
      <c r="A48" s="15" t="s">
        <v>79</v>
      </c>
      <c r="B48" s="34" t="s">
        <v>34</v>
      </c>
      <c r="C48" s="234">
        <v>28.004758263304772</v>
      </c>
      <c r="D48" s="234">
        <v>27.016646546315499</v>
      </c>
      <c r="E48" s="234">
        <v>27.469990830551637</v>
      </c>
      <c r="F48" s="234">
        <v>27.305249572642204</v>
      </c>
      <c r="G48" s="234">
        <v>26.945138541808298</v>
      </c>
      <c r="H48" s="234">
        <v>26.316795330379183</v>
      </c>
      <c r="I48" s="234">
        <v>30.950546476584041</v>
      </c>
      <c r="J48" s="234">
        <v>30.669343950481917</v>
      </c>
      <c r="K48" s="234">
        <v>28.961544442903591</v>
      </c>
      <c r="L48" s="234">
        <v>23.242519253686147</v>
      </c>
      <c r="M48" s="234">
        <v>27.611401899253746</v>
      </c>
      <c r="N48" s="234">
        <v>28.189869960904833</v>
      </c>
      <c r="O48" s="234">
        <v>28.418982922319383</v>
      </c>
      <c r="P48" s="234">
        <v>28.426597477381932</v>
      </c>
      <c r="Q48" s="234">
        <v>30.777657392765978</v>
      </c>
      <c r="R48" s="234">
        <v>29.71384819025306</v>
      </c>
      <c r="S48" s="234">
        <v>29.234900319762229</v>
      </c>
      <c r="T48" s="17"/>
    </row>
    <row r="49" spans="1:20" s="14" customFormat="1" ht="12.75" customHeight="1">
      <c r="A49" s="15" t="s">
        <v>80</v>
      </c>
      <c r="B49" s="45" t="s">
        <v>158</v>
      </c>
      <c r="C49" s="234">
        <v>28.003315369168398</v>
      </c>
      <c r="D49" s="234">
        <v>27.015168667613274</v>
      </c>
      <c r="E49" s="234">
        <v>27.468556683556518</v>
      </c>
      <c r="F49" s="234">
        <v>27.304201001146733</v>
      </c>
      <c r="G49" s="234">
        <v>26.94408145835299</v>
      </c>
      <c r="H49" s="234">
        <v>26.315509373123543</v>
      </c>
      <c r="I49" s="234">
        <v>30.949257764932312</v>
      </c>
      <c r="J49" s="234">
        <v>30.668197520702343</v>
      </c>
      <c r="K49" s="234">
        <v>28.96033762716926</v>
      </c>
      <c r="L49" s="234">
        <v>23.240971168266057</v>
      </c>
      <c r="M49" s="234">
        <v>27.609855614756736</v>
      </c>
      <c r="N49" s="234">
        <v>28.188041723430526</v>
      </c>
      <c r="O49" s="234">
        <v>28.417377281027985</v>
      </c>
      <c r="P49" s="234">
        <v>28.424842779158169</v>
      </c>
      <c r="Q49" s="234">
        <v>30.775676298431097</v>
      </c>
      <c r="R49" s="234">
        <v>29.712027019592025</v>
      </c>
      <c r="S49" s="234">
        <v>29.233069234343859</v>
      </c>
      <c r="T49" s="17"/>
    </row>
    <row r="50" spans="1:20" s="14" customFormat="1" ht="12.75" customHeight="1">
      <c r="A50" s="15" t="s">
        <v>81</v>
      </c>
      <c r="B50" s="45" t="s">
        <v>159</v>
      </c>
      <c r="C50" s="234">
        <v>1.4428941363724421E-3</v>
      </c>
      <c r="D50" s="234">
        <v>1.4778787022242741E-3</v>
      </c>
      <c r="E50" s="234">
        <v>1.4341469951181509E-3</v>
      </c>
      <c r="F50" s="234">
        <v>1.0485714954717351E-3</v>
      </c>
      <c r="G50" s="234">
        <v>1.0570834553059114E-3</v>
      </c>
      <c r="H50" s="234">
        <v>1.2859572556414229E-3</v>
      </c>
      <c r="I50" s="234">
        <v>1.2887116517260242E-3</v>
      </c>
      <c r="J50" s="234">
        <v>1.1464297795751228E-3</v>
      </c>
      <c r="K50" s="234">
        <v>1.2068157343328441E-3</v>
      </c>
      <c r="L50" s="234">
        <v>1.5480854200909389E-3</v>
      </c>
      <c r="M50" s="234">
        <v>1.5462844970103513E-3</v>
      </c>
      <c r="N50" s="234">
        <v>1.8282374743050765E-3</v>
      </c>
      <c r="O50" s="234">
        <v>1.6056412913999052E-3</v>
      </c>
      <c r="P50" s="234">
        <v>1.7546982237632903E-3</v>
      </c>
      <c r="Q50" s="234">
        <v>1.9810943348769886E-3</v>
      </c>
      <c r="R50" s="234">
        <v>1.8211706610355087E-3</v>
      </c>
      <c r="S50" s="234">
        <v>1.8310854183718642E-3</v>
      </c>
      <c r="T50" s="17"/>
    </row>
    <row r="51" spans="1:20" s="14" customFormat="1" ht="12.75" customHeight="1">
      <c r="A51" s="15" t="s">
        <v>82</v>
      </c>
      <c r="B51" s="34" t="s">
        <v>160</v>
      </c>
      <c r="C51" s="234">
        <v>1.7792270140125147E-2</v>
      </c>
      <c r="D51" s="234">
        <v>1.8349251616153563E-2</v>
      </c>
      <c r="E51" s="234">
        <v>1.8195740000561535E-2</v>
      </c>
      <c r="F51" s="234">
        <v>1.4848184253390266E-2</v>
      </c>
      <c r="G51" s="234">
        <v>1.5268591077306755E-2</v>
      </c>
      <c r="H51" s="234">
        <v>1.4267840145485213E-2</v>
      </c>
      <c r="I51" s="234">
        <v>1.5590063682893396E-2</v>
      </c>
      <c r="J51" s="234">
        <v>1.4443916408161334E-2</v>
      </c>
      <c r="K51" s="234">
        <v>1.3527797603010346E-2</v>
      </c>
      <c r="L51" s="234">
        <v>1.2745288306902542E-2</v>
      </c>
      <c r="M51" s="234">
        <v>1.3017068129501534E-2</v>
      </c>
      <c r="N51" s="234">
        <v>1.3881321243719807E-2</v>
      </c>
      <c r="O51" s="234">
        <v>1.2362268381964511E-2</v>
      </c>
      <c r="P51" s="234">
        <v>1.3285795084458403E-2</v>
      </c>
      <c r="Q51" s="234">
        <v>1.4787182909672274E-2</v>
      </c>
      <c r="R51" s="234">
        <v>1.3836995511685412E-2</v>
      </c>
      <c r="S51" s="234">
        <v>1.4116088798482479E-2</v>
      </c>
      <c r="T51" s="17"/>
    </row>
    <row r="52" spans="1:20" s="14" customFormat="1" ht="12.75" customHeight="1">
      <c r="A52" s="15" t="s">
        <v>33</v>
      </c>
      <c r="B52" s="45" t="s">
        <v>161</v>
      </c>
      <c r="C52" s="234">
        <v>2.3156560670719566E-3</v>
      </c>
      <c r="D52" s="234">
        <v>2.3862255464953065E-3</v>
      </c>
      <c r="E52" s="234">
        <v>2.0289920555932924E-3</v>
      </c>
      <c r="F52" s="234">
        <v>1.6337807916351746E-3</v>
      </c>
      <c r="G52" s="234">
        <v>1.660626930622475E-3</v>
      </c>
      <c r="H52" s="234">
        <v>1.6868633485494482E-3</v>
      </c>
      <c r="I52" s="234">
        <v>1.9615195530167536E-3</v>
      </c>
      <c r="J52" s="234">
        <v>1.9339134939797597E-3</v>
      </c>
      <c r="K52" s="234">
        <v>1.9703458008870039E-3</v>
      </c>
      <c r="L52" s="234">
        <v>1.8348921447231712E-3</v>
      </c>
      <c r="M52" s="234">
        <v>1.8380930499481024E-3</v>
      </c>
      <c r="N52" s="234">
        <v>2.0921608573070522E-3</v>
      </c>
      <c r="O52" s="234">
        <v>1.9414726124939539E-3</v>
      </c>
      <c r="P52" s="234">
        <v>2.0947197462347538E-3</v>
      </c>
      <c r="Q52" s="234">
        <v>2.2745908966219442E-3</v>
      </c>
      <c r="R52" s="234">
        <v>1.9620059035692374E-3</v>
      </c>
      <c r="S52" s="234">
        <v>2.0265863898474017E-3</v>
      </c>
      <c r="T52" s="219"/>
    </row>
    <row r="53" spans="1:20" s="14" customFormat="1" ht="12.75" customHeight="1">
      <c r="A53" s="15" t="s">
        <v>83</v>
      </c>
      <c r="B53" s="45" t="s">
        <v>162</v>
      </c>
      <c r="C53" s="234">
        <v>5.1386879164447962E-3</v>
      </c>
      <c r="D53" s="234">
        <v>5.2839003818608045E-3</v>
      </c>
      <c r="E53" s="234">
        <v>4.7978735836679944E-3</v>
      </c>
      <c r="F53" s="234">
        <v>3.2709938958578183E-3</v>
      </c>
      <c r="G53" s="234">
        <v>3.4783163445875637E-3</v>
      </c>
      <c r="H53" s="234">
        <v>3.6200461185889985E-3</v>
      </c>
      <c r="I53" s="234">
        <v>3.8929133791100424E-3</v>
      </c>
      <c r="J53" s="234">
        <v>2.2690519119705709E-3</v>
      </c>
      <c r="K53" s="234">
        <v>2.0782175983692693E-3</v>
      </c>
      <c r="L53" s="234">
        <v>1.8617278616478241E-3</v>
      </c>
      <c r="M53" s="234">
        <v>1.8411013855453987E-3</v>
      </c>
      <c r="N53" s="234">
        <v>1.9645687582398718E-3</v>
      </c>
      <c r="O53" s="234">
        <v>1.7710507480581676E-3</v>
      </c>
      <c r="P53" s="234">
        <v>2.1493103576407228E-3</v>
      </c>
      <c r="Q53" s="234">
        <v>2.5957864878850211E-3</v>
      </c>
      <c r="R53" s="234">
        <v>2.5764189401542396E-3</v>
      </c>
      <c r="S53" s="234">
        <v>2.6740965046265662E-3</v>
      </c>
      <c r="T53" s="17"/>
    </row>
    <row r="54" spans="1:20" s="14" customFormat="1" ht="12.75" customHeight="1">
      <c r="A54" s="15" t="s">
        <v>84</v>
      </c>
      <c r="B54" s="45" t="s">
        <v>163</v>
      </c>
      <c r="C54" s="234">
        <v>1.0337926156608394E-2</v>
      </c>
      <c r="D54" s="234">
        <v>1.0679125687797452E-2</v>
      </c>
      <c r="E54" s="234">
        <v>1.1368874361300248E-2</v>
      </c>
      <c r="F54" s="234">
        <v>9.9434095658972738E-3</v>
      </c>
      <c r="G54" s="234">
        <v>1.0129647802096714E-2</v>
      </c>
      <c r="H54" s="234">
        <v>8.9609306783467665E-3</v>
      </c>
      <c r="I54" s="234">
        <v>9.7356307507666003E-3</v>
      </c>
      <c r="J54" s="234">
        <v>1.0240951002211004E-2</v>
      </c>
      <c r="K54" s="234">
        <v>9.4792342037540705E-3</v>
      </c>
      <c r="L54" s="234">
        <v>9.0486683005315469E-3</v>
      </c>
      <c r="M54" s="234">
        <v>9.3378736940080333E-3</v>
      </c>
      <c r="N54" s="234">
        <v>9.8245916281728823E-3</v>
      </c>
      <c r="O54" s="234">
        <v>8.6497450214123913E-3</v>
      </c>
      <c r="P54" s="234">
        <v>9.0417649805829281E-3</v>
      </c>
      <c r="Q54" s="234">
        <v>9.9168055251653078E-3</v>
      </c>
      <c r="R54" s="234">
        <v>9.2985706679619366E-3</v>
      </c>
      <c r="S54" s="234">
        <v>9.4154059040085104E-3</v>
      </c>
      <c r="T54" s="17"/>
    </row>
    <row r="55" spans="1:20" s="14" customFormat="1" ht="12.75" customHeight="1">
      <c r="A55" s="15" t="s">
        <v>85</v>
      </c>
      <c r="B55" s="34" t="s">
        <v>107</v>
      </c>
      <c r="C55" s="234">
        <v>84.417747509367956</v>
      </c>
      <c r="D55" s="234">
        <v>81.464202033200564</v>
      </c>
      <c r="E55" s="234">
        <v>82.833705967872973</v>
      </c>
      <c r="F55" s="234">
        <v>82.35041043456269</v>
      </c>
      <c r="G55" s="234">
        <v>81.281140276386751</v>
      </c>
      <c r="H55" s="234">
        <v>79.405449701154978</v>
      </c>
      <c r="I55" s="234">
        <v>93.317546280307809</v>
      </c>
      <c r="J55" s="234">
        <v>92.484788021374982</v>
      </c>
      <c r="K55" s="234">
        <v>87.371044264542704</v>
      </c>
      <c r="L55" s="234">
        <v>70.226174887647531</v>
      </c>
      <c r="M55" s="234">
        <v>83.336345259376955</v>
      </c>
      <c r="N55" s="234">
        <v>85.084790751731902</v>
      </c>
      <c r="O55" s="234">
        <v>85.789439830918525</v>
      </c>
      <c r="P55" s="234">
        <v>85.827462792349763</v>
      </c>
      <c r="Q55" s="234">
        <v>92.87975912681803</v>
      </c>
      <c r="R55" s="234">
        <v>89.687240435188414</v>
      </c>
      <c r="S55" s="234">
        <v>88.250632062797649</v>
      </c>
      <c r="T55" s="17"/>
    </row>
    <row r="56" spans="1:20" s="14" customFormat="1" ht="12.75" customHeight="1">
      <c r="A56" s="15" t="s">
        <v>86</v>
      </c>
      <c r="B56" s="45" t="s">
        <v>164</v>
      </c>
      <c r="C56" s="234">
        <v>16.801238910717359</v>
      </c>
      <c r="D56" s="234">
        <v>16.208380008668513</v>
      </c>
      <c r="E56" s="234">
        <v>16.480503963283553</v>
      </c>
      <c r="F56" s="234">
        <v>16.382035271688171</v>
      </c>
      <c r="G56" s="234">
        <v>16.165938510178279</v>
      </c>
      <c r="H56" s="234">
        <v>15.788731784559786</v>
      </c>
      <c r="I56" s="234">
        <v>18.568996663550703</v>
      </c>
      <c r="J56" s="234">
        <v>18.40041562165867</v>
      </c>
      <c r="K56" s="234">
        <v>17.375665577009716</v>
      </c>
      <c r="L56" s="234">
        <v>13.944146620559607</v>
      </c>
      <c r="M56" s="234">
        <v>16.565521081892154</v>
      </c>
      <c r="N56" s="234">
        <v>16.912398911404168</v>
      </c>
      <c r="O56" s="234">
        <v>17.050041081538957</v>
      </c>
      <c r="P56" s="234">
        <v>17.054507312004809</v>
      </c>
      <c r="Q56" s="234">
        <v>18.465025309398019</v>
      </c>
      <c r="R56" s="234">
        <v>17.826829227254741</v>
      </c>
      <c r="S56" s="234">
        <v>17.53945450964704</v>
      </c>
      <c r="T56" s="17"/>
    </row>
    <row r="57" spans="1:20" s="14" customFormat="1" ht="12.75" customHeight="1">
      <c r="A57" s="15" t="s">
        <v>87</v>
      </c>
      <c r="B57" s="45" t="s">
        <v>165</v>
      </c>
      <c r="C57" s="234">
        <v>11.610866669682835</v>
      </c>
      <c r="D57" s="234">
        <v>11.22618813375329</v>
      </c>
      <c r="E57" s="234">
        <v>11.41638361543788</v>
      </c>
      <c r="F57" s="234">
        <v>11.360391902716719</v>
      </c>
      <c r="G57" s="234">
        <v>11.227377680927226</v>
      </c>
      <c r="H57" s="234">
        <v>10.986788072066556</v>
      </c>
      <c r="I57" s="234">
        <v>12.850844134216423</v>
      </c>
      <c r="J57" s="234">
        <v>12.748513946051903</v>
      </c>
      <c r="K57" s="234">
        <v>12.075445051802161</v>
      </c>
      <c r="L57" s="234">
        <v>9.8002469448573564</v>
      </c>
      <c r="M57" s="234">
        <v>11.55091740615752</v>
      </c>
      <c r="N57" s="234">
        <v>11.796095157355911</v>
      </c>
      <c r="O57" s="234">
        <v>11.904545609970617</v>
      </c>
      <c r="P57" s="234">
        <v>11.922895586407542</v>
      </c>
      <c r="Q57" s="234">
        <v>12.862700583410366</v>
      </c>
      <c r="R57" s="234">
        <v>12.435474718522537</v>
      </c>
      <c r="S57" s="234">
        <v>12.244146233042294</v>
      </c>
      <c r="T57" s="17"/>
    </row>
    <row r="58" spans="1:20" s="14" customFormat="1" ht="12.75" customHeight="1">
      <c r="A58" s="15" t="s">
        <v>88</v>
      </c>
      <c r="B58" s="45" t="s">
        <v>8</v>
      </c>
      <c r="C58" s="234">
        <v>28.001931675343503</v>
      </c>
      <c r="D58" s="234">
        <v>27.013837608738452</v>
      </c>
      <c r="E58" s="234">
        <v>27.4673572151606</v>
      </c>
      <c r="F58" s="234">
        <v>27.303251966716299</v>
      </c>
      <c r="G58" s="234">
        <v>26.943124965476905</v>
      </c>
      <c r="H58" s="234">
        <v>26.314451048988452</v>
      </c>
      <c r="I58" s="234">
        <v>30.948179933369051</v>
      </c>
      <c r="J58" s="234">
        <v>30.667234226670303</v>
      </c>
      <c r="K58" s="234">
        <v>28.959316216086854</v>
      </c>
      <c r="L58" s="234">
        <v>23.240140938273704</v>
      </c>
      <c r="M58" s="234">
        <v>27.609114060032002</v>
      </c>
      <c r="N58" s="234">
        <v>28.187241214096652</v>
      </c>
      <c r="O58" s="234">
        <v>28.416648811097652</v>
      </c>
      <c r="P58" s="234">
        <v>28.424119063624101</v>
      </c>
      <c r="Q58" s="234">
        <v>30.77497081458025</v>
      </c>
      <c r="R58" s="234">
        <v>29.711310294802701</v>
      </c>
      <c r="S58" s="234">
        <v>29.23234978792016</v>
      </c>
      <c r="T58" s="17"/>
    </row>
    <row r="59" spans="1:20" s="14" customFormat="1" ht="12.75" customHeight="1">
      <c r="A59" s="15" t="s">
        <v>89</v>
      </c>
      <c r="B59" s="45" t="s">
        <v>35</v>
      </c>
      <c r="C59" s="234">
        <v>28.001931675343503</v>
      </c>
      <c r="D59" s="234">
        <v>27.013837608738452</v>
      </c>
      <c r="E59" s="234">
        <v>27.4673572151606</v>
      </c>
      <c r="F59" s="234">
        <v>27.303255399028885</v>
      </c>
      <c r="G59" s="234">
        <v>26.94312849497091</v>
      </c>
      <c r="H59" s="234">
        <v>26.314454446497713</v>
      </c>
      <c r="I59" s="234">
        <v>30.948184954323537</v>
      </c>
      <c r="J59" s="234">
        <v>30.667237889385255</v>
      </c>
      <c r="K59" s="234">
        <v>28.959319587080525</v>
      </c>
      <c r="L59" s="234">
        <v>23.240144292738318</v>
      </c>
      <c r="M59" s="234">
        <v>27.609117068367599</v>
      </c>
      <c r="N59" s="234">
        <v>28.187244709770599</v>
      </c>
      <c r="O59" s="234">
        <v>28.416663848320983</v>
      </c>
      <c r="P59" s="234">
        <v>28.424140899868664</v>
      </c>
      <c r="Q59" s="234">
        <v>30.774991666039377</v>
      </c>
      <c r="R59" s="234">
        <v>29.711335278384691</v>
      </c>
      <c r="S59" s="234">
        <v>29.23237330176045</v>
      </c>
      <c r="T59" s="17"/>
    </row>
    <row r="60" spans="1:20" s="14" customFormat="1" ht="12.75" customHeight="1">
      <c r="A60" s="15" t="s">
        <v>90</v>
      </c>
      <c r="B60" s="45" t="s">
        <v>166</v>
      </c>
      <c r="C60" s="234">
        <v>1.4315405281603044E-3</v>
      </c>
      <c r="D60" s="234">
        <v>1.6004974591773795E-3</v>
      </c>
      <c r="E60" s="234">
        <v>1.7307546691084949E-3</v>
      </c>
      <c r="F60" s="234">
        <v>1.2013094056140994E-3</v>
      </c>
      <c r="G60" s="234">
        <v>1.279441577790961E-3</v>
      </c>
      <c r="H60" s="234">
        <v>7.4235577373223463E-4</v>
      </c>
      <c r="I60" s="234">
        <v>9.171610196699498E-4</v>
      </c>
      <c r="J60" s="234">
        <v>9.9442710912027422E-4</v>
      </c>
      <c r="K60" s="234">
        <v>8.9499881973567077E-4</v>
      </c>
      <c r="L60" s="234">
        <v>1.1371635046821852E-3</v>
      </c>
      <c r="M60" s="234">
        <v>1.3492385153874372E-3</v>
      </c>
      <c r="N60" s="234">
        <v>1.4524525249976277E-3</v>
      </c>
      <c r="O60" s="234">
        <v>1.2263691029006556E-3</v>
      </c>
      <c r="P60" s="234">
        <v>1.4536699951532323E-3</v>
      </c>
      <c r="Q60" s="234">
        <v>1.5210244967739637E-3</v>
      </c>
      <c r="R60" s="234">
        <v>1.5818887458830097E-3</v>
      </c>
      <c r="S60" s="234">
        <v>1.6057611535735398E-3</v>
      </c>
      <c r="T60" s="17"/>
    </row>
    <row r="61" spans="1:20" s="14" customFormat="1" ht="12.75" customHeight="1">
      <c r="A61" s="15" t="s">
        <v>91</v>
      </c>
      <c r="B61" s="45" t="s">
        <v>167</v>
      </c>
      <c r="C61" s="234">
        <v>3.4703775259848193E-4</v>
      </c>
      <c r="D61" s="234">
        <v>3.5817584267880875E-4</v>
      </c>
      <c r="E61" s="234">
        <v>3.7320416122960966E-4</v>
      </c>
      <c r="F61" s="234">
        <v>2.7458500699750841E-4</v>
      </c>
      <c r="G61" s="234">
        <v>2.9118325563518422E-4</v>
      </c>
      <c r="H61" s="234">
        <v>2.8199326874039107E-4</v>
      </c>
      <c r="I61" s="234">
        <v>4.2343382842426503E-4</v>
      </c>
      <c r="J61" s="234">
        <v>3.9191049972695901E-4</v>
      </c>
      <c r="K61" s="234">
        <v>4.0283374372283485E-4</v>
      </c>
      <c r="L61" s="234">
        <v>3.5892771386723837E-4</v>
      </c>
      <c r="M61" s="234">
        <v>3.2640441230665976E-4</v>
      </c>
      <c r="N61" s="234">
        <v>3.5830657957221847E-4</v>
      </c>
      <c r="O61" s="234">
        <v>3.1411088739144861E-4</v>
      </c>
      <c r="P61" s="234">
        <v>3.4626044948928936E-4</v>
      </c>
      <c r="Q61" s="234">
        <v>5.4972889323698219E-4</v>
      </c>
      <c r="R61" s="234">
        <v>7.090274778543662E-4</v>
      </c>
      <c r="S61" s="234">
        <v>7.0246927413083137E-4</v>
      </c>
      <c r="T61" s="17"/>
    </row>
    <row r="62" spans="1:20" s="14" customFormat="1" ht="12.75" customHeight="1">
      <c r="A62" s="15" t="s">
        <v>92</v>
      </c>
      <c r="B62" s="34" t="s">
        <v>168</v>
      </c>
      <c r="C62" s="234">
        <v>5.905761519924663E-3</v>
      </c>
      <c r="D62" s="234">
        <v>6.0744686832689861E-3</v>
      </c>
      <c r="E62" s="234">
        <v>6.3803244157813188E-3</v>
      </c>
      <c r="F62" s="234">
        <v>4.9888663458859811E-3</v>
      </c>
      <c r="G62" s="234">
        <v>5.0101167439290193E-3</v>
      </c>
      <c r="H62" s="234">
        <v>4.8261619065750085E-3</v>
      </c>
      <c r="I62" s="234">
        <v>5.6552684041327739E-3</v>
      </c>
      <c r="J62" s="234">
        <v>4.9080380339637849E-3</v>
      </c>
      <c r="K62" s="234">
        <v>4.1008138011617446E-3</v>
      </c>
      <c r="L62" s="234">
        <v>4.107541921779749E-3</v>
      </c>
      <c r="M62" s="234">
        <v>3.873232081519119E-3</v>
      </c>
      <c r="N62" s="234">
        <v>4.4132883581456195E-3</v>
      </c>
      <c r="O62" s="234">
        <v>3.9598021442432624E-3</v>
      </c>
      <c r="P62" s="234">
        <v>3.9445616070198763E-3</v>
      </c>
      <c r="Q62" s="234">
        <v>4.204335823197073E-3</v>
      </c>
      <c r="R62" s="234">
        <v>3.9094507727960529E-3</v>
      </c>
      <c r="S62" s="234">
        <v>4.0278809507767362E-3</v>
      </c>
      <c r="T62" s="17"/>
    </row>
    <row r="63" spans="1:20" s="14" customFormat="1" ht="12.75" customHeight="1">
      <c r="A63" s="15" t="s">
        <v>36</v>
      </c>
      <c r="B63" s="34" t="s">
        <v>108</v>
      </c>
      <c r="C63" s="234">
        <v>1.8986793560223677E-3</v>
      </c>
      <c r="D63" s="234">
        <v>2.0732250353255369E-3</v>
      </c>
      <c r="E63" s="234">
        <v>1.6557878943636831E-3</v>
      </c>
      <c r="F63" s="234">
        <v>1.3300211276441811E-3</v>
      </c>
      <c r="G63" s="234">
        <v>2.0329885484347407E-3</v>
      </c>
      <c r="H63" s="234">
        <v>2.1302383072316295E-3</v>
      </c>
      <c r="I63" s="234">
        <v>3.0962552671339539E-3</v>
      </c>
      <c r="J63" s="234">
        <v>2.748867570514792E-3</v>
      </c>
      <c r="K63" s="234">
        <v>2.8535461427730523E-3</v>
      </c>
      <c r="L63" s="234">
        <v>2.4504364016824072E-3</v>
      </c>
      <c r="M63" s="234">
        <v>2.3901226320519921E-3</v>
      </c>
      <c r="N63" s="234">
        <v>2.7441040484311374E-3</v>
      </c>
      <c r="O63" s="234">
        <v>2.5062038887615585E-3</v>
      </c>
      <c r="P63" s="234">
        <v>2.5673184678350006E-3</v>
      </c>
      <c r="Q63" s="234">
        <v>3.0842578476460306E-3</v>
      </c>
      <c r="R63" s="234">
        <v>2.8029536413297219E-3</v>
      </c>
      <c r="S63" s="234">
        <v>2.9196520586116759E-3</v>
      </c>
      <c r="T63" s="17"/>
    </row>
    <row r="64" spans="1:20" s="14" customFormat="1" ht="12.75" customHeight="1">
      <c r="A64" s="15" t="s">
        <v>37</v>
      </c>
      <c r="B64" s="34" t="s">
        <v>109</v>
      </c>
      <c r="C64" s="234">
        <v>2.5713182419244461E-3</v>
      </c>
      <c r="D64" s="234">
        <v>2.6508239167625349E-3</v>
      </c>
      <c r="E64" s="234">
        <v>2.9807441523535196E-3</v>
      </c>
      <c r="F64" s="234">
        <v>2.3013655898978672E-3</v>
      </c>
      <c r="G64" s="234">
        <v>2.2553466709197903E-3</v>
      </c>
      <c r="H64" s="234">
        <v>2.3561726731501365E-3</v>
      </c>
      <c r="I64" s="234">
        <v>3.0326565102955275E-3</v>
      </c>
      <c r="J64" s="234">
        <v>2.921015173198596E-3</v>
      </c>
      <c r="K64" s="234">
        <v>2.9293935003777698E-3</v>
      </c>
      <c r="L64" s="234">
        <v>2.7691105401626663E-3</v>
      </c>
      <c r="M64" s="234">
        <v>2.6924603595802799E-3</v>
      </c>
      <c r="N64" s="234">
        <v>2.7912956467162592E-3</v>
      </c>
      <c r="O64" s="234">
        <v>2.5613403743143122E-3</v>
      </c>
      <c r="P64" s="234">
        <v>2.8293534025836528E-3</v>
      </c>
      <c r="Q64" s="234">
        <v>3.2372470920431174E-3</v>
      </c>
      <c r="R64" s="234">
        <v>2.8848429380296712E-3</v>
      </c>
      <c r="S64" s="234">
        <v>2.9963016353294052E-3</v>
      </c>
      <c r="T64" s="17"/>
    </row>
    <row r="65" spans="1:21" s="14" customFormat="1" ht="12.75" customHeight="1">
      <c r="A65" s="15" t="s">
        <v>38</v>
      </c>
      <c r="B65" s="34" t="s">
        <v>169</v>
      </c>
      <c r="C65" s="234">
        <v>4.7597897475825111E-4</v>
      </c>
      <c r="D65" s="234">
        <v>4.6304714796764905E-4</v>
      </c>
      <c r="E65" s="234">
        <v>5.2150799822478207E-4</v>
      </c>
      <c r="F65" s="234">
        <v>4.427683237834823E-4</v>
      </c>
      <c r="G65" s="234">
        <v>4.6765795602014441E-4</v>
      </c>
      <c r="H65" s="234">
        <v>5.2491518096855951E-4</v>
      </c>
      <c r="I65" s="234">
        <v>8.0335271795908001E-4</v>
      </c>
      <c r="J65" s="234">
        <v>6.8675905325985801E-4</v>
      </c>
      <c r="K65" s="234">
        <v>7.2813463300529159E-4</v>
      </c>
      <c r="L65" s="234">
        <v>5.8367684311120985E-4</v>
      </c>
      <c r="M65" s="234">
        <v>5.4300457531200076E-4</v>
      </c>
      <c r="N65" s="234">
        <v>5.7853403823611882E-4</v>
      </c>
      <c r="O65" s="234">
        <v>5.2129040886240399E-4</v>
      </c>
      <c r="P65" s="234">
        <v>4.9755442967154638E-4</v>
      </c>
      <c r="Q65" s="234">
        <v>4.5380580022861845E-4</v>
      </c>
      <c r="R65" s="234">
        <v>4.9835486277398236E-4</v>
      </c>
      <c r="S65" s="234">
        <v>5.0402903478021757E-4</v>
      </c>
      <c r="T65" s="17"/>
    </row>
    <row r="66" spans="1:21" s="14" customFormat="1" ht="12.75" customHeight="1">
      <c r="A66" s="31" t="s">
        <v>39</v>
      </c>
      <c r="B66" s="34" t="s">
        <v>110</v>
      </c>
      <c r="C66" s="234">
        <v>3.0158878596671266E-3</v>
      </c>
      <c r="D66" s="234">
        <v>3.1283917070009464E-3</v>
      </c>
      <c r="E66" s="234">
        <v>3.5397355379507079E-3</v>
      </c>
      <c r="F66" s="234">
        <v>2.9191818556422605E-3</v>
      </c>
      <c r="G66" s="234">
        <v>2.9330095203980375E-3</v>
      </c>
      <c r="H66" s="234">
        <v>2.9813143773457021E-3</v>
      </c>
      <c r="I66" s="234">
        <v>4.1590239669339864E-3</v>
      </c>
      <c r="J66" s="234">
        <v>3.6956793852757157E-3</v>
      </c>
      <c r="K66" s="234">
        <v>3.8800137156902335E-3</v>
      </c>
      <c r="L66" s="234">
        <v>3.6379168755983175E-3</v>
      </c>
      <c r="M66" s="234">
        <v>3.6009777099637935E-3</v>
      </c>
      <c r="N66" s="234">
        <v>3.9256418425326978E-3</v>
      </c>
      <c r="O66" s="234">
        <v>3.5170394572287197E-3</v>
      </c>
      <c r="P66" s="234">
        <v>4.1442072715902776E-3</v>
      </c>
      <c r="Q66" s="234">
        <v>5.0738764041196229E-3</v>
      </c>
      <c r="R66" s="234">
        <v>4.837238592917608E-3</v>
      </c>
      <c r="S66" s="234">
        <v>4.9659754703016016E-3</v>
      </c>
      <c r="T66" s="17"/>
    </row>
    <row r="67" spans="1:21" s="14" customFormat="1" ht="12.75" customHeight="1">
      <c r="A67" s="31" t="s">
        <v>40</v>
      </c>
      <c r="B67" s="34" t="s">
        <v>111</v>
      </c>
      <c r="C67" s="234">
        <v>9.5324343768593794E-4</v>
      </c>
      <c r="D67" s="234">
        <v>9.9063048380535357E-4</v>
      </c>
      <c r="E67" s="234">
        <v>1.090277658788685E-3</v>
      </c>
      <c r="F67" s="234">
        <v>8.1517423952385312E-4</v>
      </c>
      <c r="G67" s="234">
        <v>7.1119304255138943E-4</v>
      </c>
      <c r="H67" s="234">
        <v>8.4767856085213983E-4</v>
      </c>
      <c r="I67" s="234">
        <v>1.0008435944573537E-3</v>
      </c>
      <c r="J67" s="234">
        <v>9.7794489184203763E-4</v>
      </c>
      <c r="K67" s="234">
        <v>1.0230965792458609E-3</v>
      </c>
      <c r="L67" s="234">
        <v>1.1925121708392826E-3</v>
      </c>
      <c r="M67" s="234">
        <v>1.1055633320064282E-3</v>
      </c>
      <c r="N67" s="234">
        <v>1.2776688276453258E-3</v>
      </c>
      <c r="O67" s="234">
        <v>1.0609596462423927E-3</v>
      </c>
      <c r="P67" s="234">
        <v>1.1198873996995933E-3</v>
      </c>
      <c r="Q67" s="234">
        <v>1.6074380366006709E-3</v>
      </c>
      <c r="R67" s="234">
        <v>1.8227546633951056E-3</v>
      </c>
      <c r="S67" s="234">
        <v>1.7107686206800123E-3</v>
      </c>
      <c r="T67" s="17"/>
    </row>
    <row r="68" spans="1:21" s="14" customFormat="1" ht="12.75" customHeight="1">
      <c r="A68" s="31" t="s">
        <v>41</v>
      </c>
      <c r="B68" s="34" t="s">
        <v>170</v>
      </c>
      <c r="C68" s="234">
        <v>84.011184109230058</v>
      </c>
      <c r="D68" s="234">
        <v>81.047037515904904</v>
      </c>
      <c r="E68" s="234">
        <v>82.407947626259812</v>
      </c>
      <c r="F68" s="234">
        <v>81.914588419220081</v>
      </c>
      <c r="G68" s="234">
        <v>80.834166128523606</v>
      </c>
      <c r="H68" s="234">
        <v>78.948470760191498</v>
      </c>
      <c r="I68" s="234">
        <v>92.852273185773328</v>
      </c>
      <c r="J68" s="234">
        <v>92.008182058923211</v>
      </c>
      <c r="K68" s="234">
        <v>86.884627838849141</v>
      </c>
      <c r="L68" s="234">
        <v>69.726452207033446</v>
      </c>
      <c r="M68" s="234">
        <v>82.832895340676771</v>
      </c>
      <c r="N68" s="234">
        <v>84.567677660540596</v>
      </c>
      <c r="O68" s="234">
        <v>85.255054252698486</v>
      </c>
      <c r="P68" s="234">
        <v>85.277553374116337</v>
      </c>
      <c r="Q68" s="234">
        <v>92.331572186702289</v>
      </c>
      <c r="R68" s="234">
        <v>89.140448005390937</v>
      </c>
      <c r="S68" s="234">
        <v>87.703459294439327</v>
      </c>
      <c r="T68" s="17"/>
    </row>
    <row r="69" spans="1:21" s="14" customFormat="1" ht="12.75" customHeight="1">
      <c r="A69" s="15" t="s">
        <v>93</v>
      </c>
      <c r="B69" s="34" t="s">
        <v>171</v>
      </c>
      <c r="C69" s="234">
        <v>9.5531464421413637E-3</v>
      </c>
      <c r="D69" s="234">
        <v>1.0095073187573449E-2</v>
      </c>
      <c r="E69" s="234">
        <v>9.4409244803630062E-3</v>
      </c>
      <c r="F69" s="234">
        <v>7.2593411224966264E-3</v>
      </c>
      <c r="G69" s="234">
        <v>7.4737035613030621E-3</v>
      </c>
      <c r="H69" s="234">
        <v>9.1019273127169644E-3</v>
      </c>
      <c r="I69" s="234">
        <v>1.0795052147575136E-2</v>
      </c>
      <c r="J69" s="234">
        <v>9.2428611781400077E-3</v>
      </c>
      <c r="K69" s="234">
        <v>8.6853651941580252E-3</v>
      </c>
      <c r="L69" s="234">
        <v>7.7454587973780683E-3</v>
      </c>
      <c r="M69" s="234">
        <v>7.2350471114978505E-3</v>
      </c>
      <c r="N69" s="234">
        <v>7.6730043137660476E-3</v>
      </c>
      <c r="O69" s="234">
        <v>6.6531359233656818E-3</v>
      </c>
      <c r="P69" s="234">
        <v>7.0375096761066359E-3</v>
      </c>
      <c r="Q69" s="234">
        <v>7.6184710677445044E-3</v>
      </c>
      <c r="R69" s="234">
        <v>7.3823195805979933E-3</v>
      </c>
      <c r="S69" s="234">
        <v>7.0809882729901755E-3</v>
      </c>
      <c r="T69" s="17"/>
    </row>
    <row r="70" spans="1:21" s="14" customFormat="1" ht="12.75" customHeight="1">
      <c r="A70" s="15" t="s">
        <v>94</v>
      </c>
      <c r="B70" s="34" t="s">
        <v>172</v>
      </c>
      <c r="C70" s="234">
        <v>1.1554709413517071E-2</v>
      </c>
      <c r="D70" s="234">
        <v>1.2110215653815938E-2</v>
      </c>
      <c r="E70" s="234">
        <v>1.241677949523317E-2</v>
      </c>
      <c r="F70" s="234">
        <v>9.6997153721869837E-3</v>
      </c>
      <c r="G70" s="234">
        <v>9.9478788607002041E-3</v>
      </c>
      <c r="H70" s="234">
        <v>1.0026049831962584E-2</v>
      </c>
      <c r="I70" s="234">
        <v>1.2274560069816443E-2</v>
      </c>
      <c r="J70" s="234">
        <v>1.1107183088056105E-2</v>
      </c>
      <c r="K70" s="234">
        <v>1.1616444191371453E-2</v>
      </c>
      <c r="L70" s="234">
        <v>1.0967422060644258E-2</v>
      </c>
      <c r="M70" s="234">
        <v>1.07472789213414E-2</v>
      </c>
      <c r="N70" s="234">
        <v>1.1651081265504435E-2</v>
      </c>
      <c r="O70" s="234">
        <v>1.0648024922051606E-2</v>
      </c>
      <c r="P70" s="234">
        <v>1.0818299448908608E-2</v>
      </c>
      <c r="Q70" s="234">
        <v>1.3787358455335508E-2</v>
      </c>
      <c r="R70" s="234">
        <v>1.3971289424988636E-2</v>
      </c>
      <c r="S70" s="234">
        <v>1.4367480606288559E-2</v>
      </c>
      <c r="T70" s="17"/>
    </row>
    <row r="71" spans="1:21" s="14" customFormat="1" ht="12.75" customHeight="1">
      <c r="A71" s="31" t="s">
        <v>95</v>
      </c>
      <c r="B71" s="33" t="s">
        <v>112</v>
      </c>
      <c r="C71" s="234">
        <v>6.8668189110947173E-3</v>
      </c>
      <c r="D71" s="234">
        <v>7.2554809212910052E-3</v>
      </c>
      <c r="E71" s="234">
        <v>8.1273762098343378E-3</v>
      </c>
      <c r="F71" s="234">
        <v>6.7942627668945979E-3</v>
      </c>
      <c r="G71" s="234">
        <v>6.8683953389826486E-3</v>
      </c>
      <c r="H71" s="234">
        <v>2.2861194692135176</v>
      </c>
      <c r="I71" s="234">
        <v>2.7036724232079945</v>
      </c>
      <c r="J71" s="234">
        <v>2.6724879538746005</v>
      </c>
      <c r="K71" s="234">
        <v>2.6310266127063691</v>
      </c>
      <c r="L71" s="234">
        <v>2.630412325452578</v>
      </c>
      <c r="M71" s="234">
        <v>2.5853893073735703</v>
      </c>
      <c r="N71" s="234">
        <v>2.6048070583955716</v>
      </c>
      <c r="O71" s="234">
        <v>2.6044177540783457</v>
      </c>
      <c r="P71" s="234">
        <v>2.6046158608892851</v>
      </c>
      <c r="Q71" s="234">
        <v>2.6059680230572897</v>
      </c>
      <c r="R71" s="234">
        <v>2.6060387356003569</v>
      </c>
      <c r="S71" s="234">
        <v>2.606065669896747</v>
      </c>
      <c r="T71" s="219"/>
    </row>
    <row r="72" spans="1:21" s="14" customFormat="1" ht="6.95" customHeight="1">
      <c r="A72" s="24"/>
      <c r="B72" s="27"/>
      <c r="C72" s="234"/>
      <c r="D72" s="234"/>
      <c r="E72" s="234"/>
      <c r="F72" s="234"/>
      <c r="G72" s="234"/>
      <c r="H72" s="234"/>
      <c r="I72" s="234"/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17"/>
    </row>
    <row r="73" spans="1:21" s="14" customFormat="1" ht="12.75" customHeight="1">
      <c r="A73" s="24"/>
      <c r="B73" s="34" t="s">
        <v>9</v>
      </c>
      <c r="C73" s="234">
        <v>62863.097088559516</v>
      </c>
      <c r="D73" s="234">
        <v>56683.381190033993</v>
      </c>
      <c r="E73" s="234">
        <v>54966.919474110291</v>
      </c>
      <c r="F73" s="234">
        <v>59229.768827111999</v>
      </c>
      <c r="G73" s="234">
        <v>59281.674516484447</v>
      </c>
      <c r="H73" s="234">
        <v>57557.598274093289</v>
      </c>
      <c r="I73" s="234">
        <v>58244.980813819122</v>
      </c>
      <c r="J73" s="234">
        <v>56779.466693381299</v>
      </c>
      <c r="K73" s="234">
        <v>54377.432387898029</v>
      </c>
      <c r="L73" s="234">
        <v>45730.757444814117</v>
      </c>
      <c r="M73" s="234">
        <v>50792.86079453968</v>
      </c>
      <c r="N73" s="234">
        <v>51473.857480539184</v>
      </c>
      <c r="O73" s="234">
        <v>50613.341553651866</v>
      </c>
      <c r="P73" s="234">
        <v>50496.32497709123</v>
      </c>
      <c r="Q73" s="234">
        <v>50376.726100730659</v>
      </c>
      <c r="R73" s="234">
        <v>48622.721910915338</v>
      </c>
      <c r="S73" s="234">
        <v>49074.076002999689</v>
      </c>
      <c r="T73" s="219"/>
      <c r="U73" s="37"/>
    </row>
    <row r="74" spans="1:21" s="14" customFormat="1" ht="12.75" customHeight="1">
      <c r="A74" s="24"/>
      <c r="B74" s="228" t="s">
        <v>113</v>
      </c>
      <c r="C74" s="234">
        <v>1319.609263779199</v>
      </c>
      <c r="D74" s="234">
        <v>1213.3563778836203</v>
      </c>
      <c r="E74" s="234">
        <v>1158.7458317184619</v>
      </c>
      <c r="F74" s="234">
        <v>1203.6289804231349</v>
      </c>
      <c r="G74" s="234">
        <v>1242.4923410821029</v>
      </c>
      <c r="H74" s="234">
        <v>839.19643966474507</v>
      </c>
      <c r="I74" s="234">
        <v>831.11810526972999</v>
      </c>
      <c r="J74" s="234">
        <v>920.05758644515015</v>
      </c>
      <c r="K74" s="234">
        <v>884.50150831164422</v>
      </c>
      <c r="L74" s="234">
        <v>945.51236780548322</v>
      </c>
      <c r="M74" s="234">
        <v>1033.3623913094552</v>
      </c>
      <c r="N74" s="234">
        <v>996.89182470333662</v>
      </c>
      <c r="O74" s="234">
        <v>966.17089500522934</v>
      </c>
      <c r="P74" s="234">
        <v>1036.1974894561656</v>
      </c>
      <c r="Q74" s="234">
        <v>991.57708013934155</v>
      </c>
      <c r="R74" s="234">
        <v>969.00418628944919</v>
      </c>
      <c r="S74" s="234">
        <v>978.70902901606223</v>
      </c>
      <c r="T74" s="219"/>
    </row>
    <row r="75" spans="1:21" s="14" customFormat="1" ht="12.75" customHeight="1">
      <c r="A75" s="24"/>
      <c r="B75" s="34" t="s">
        <v>116</v>
      </c>
      <c r="C75" s="234">
        <v>64182.706352338719</v>
      </c>
      <c r="D75" s="234">
        <v>57896.737567917618</v>
      </c>
      <c r="E75" s="234">
        <v>56125.665305828748</v>
      </c>
      <c r="F75" s="234">
        <v>60433.397807535133</v>
      </c>
      <c r="G75" s="234">
        <v>60524.166857566554</v>
      </c>
      <c r="H75" s="234">
        <v>58396.794713758027</v>
      </c>
      <c r="I75" s="234">
        <v>59076.098919088858</v>
      </c>
      <c r="J75" s="234">
        <v>57699.524279826452</v>
      </c>
      <c r="K75" s="234">
        <v>55261.933896209674</v>
      </c>
      <c r="L75" s="234">
        <v>46676.269812619597</v>
      </c>
      <c r="M75" s="234">
        <v>51826.223185849136</v>
      </c>
      <c r="N75" s="234">
        <v>52470.749305242512</v>
      </c>
      <c r="O75" s="234">
        <v>51579.512448657093</v>
      </c>
      <c r="P75" s="234">
        <v>51532.522466547402</v>
      </c>
      <c r="Q75" s="234">
        <v>51368.303180869996</v>
      </c>
      <c r="R75" s="234">
        <v>49591.726097204788</v>
      </c>
      <c r="S75" s="234">
        <v>50052.785032015745</v>
      </c>
      <c r="T75" s="219"/>
    </row>
    <row r="76" spans="1:21" ht="15" customHeight="1">
      <c r="A76" s="8" t="s">
        <v>10</v>
      </c>
    </row>
    <row r="77" spans="1:21" ht="15" customHeight="1">
      <c r="A77" s="3" t="s">
        <v>601</v>
      </c>
      <c r="B77" s="3"/>
    </row>
    <row r="78" spans="1:21" ht="12" customHeight="1">
      <c r="A78" s="3"/>
      <c r="B78" s="3"/>
    </row>
    <row r="79" spans="1:21" ht="12" customHeight="1">
      <c r="A79" s="9"/>
      <c r="B79" s="10"/>
    </row>
    <row r="80" spans="1:21" s="39" customFormat="1" ht="12" customHeight="1">
      <c r="A80" s="40"/>
      <c r="B80" s="41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240"/>
    </row>
    <row r="81" spans="1:19" ht="12" customHeight="1">
      <c r="A81" s="9"/>
      <c r="B81" s="10"/>
    </row>
    <row r="82" spans="1:19" ht="12" customHeight="1">
      <c r="A82" s="9"/>
      <c r="B82" s="10"/>
    </row>
    <row r="83" spans="1:19" ht="12" customHeight="1">
      <c r="A83" s="9"/>
      <c r="B83" s="1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</row>
    <row r="84" spans="1:19" ht="12" customHeight="1">
      <c r="A84" s="9"/>
      <c r="B84" s="10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</row>
    <row r="85" spans="1:19" ht="12" customHeight="1">
      <c r="A85" s="9"/>
      <c r="B85" s="10"/>
    </row>
    <row r="86" spans="1:19" ht="12" customHeight="1">
      <c r="A86" s="9"/>
    </row>
    <row r="87" spans="1:19" ht="12" customHeight="1">
      <c r="A87" s="9"/>
    </row>
    <row r="88" spans="1:19" ht="12" customHeight="1">
      <c r="A88" s="9"/>
    </row>
    <row r="89" spans="1:19" ht="15" customHeight="1">
      <c r="A89" s="9"/>
    </row>
    <row r="90" spans="1:19" ht="15" customHeight="1">
      <c r="A90" s="9"/>
    </row>
    <row r="91" spans="1:19" ht="15" customHeight="1">
      <c r="A91" s="9"/>
    </row>
    <row r="92" spans="1:19" ht="15" customHeight="1">
      <c r="A92" s="9"/>
    </row>
    <row r="93" spans="1:19" ht="15" customHeight="1">
      <c r="A93" s="9"/>
      <c r="B93" s="10"/>
    </row>
    <row r="94" spans="1:19" ht="15" customHeight="1">
      <c r="A94" s="9"/>
      <c r="B94" s="10"/>
    </row>
    <row r="95" spans="1:19" ht="15" customHeight="1">
      <c r="A95" s="9"/>
      <c r="B95" s="10"/>
    </row>
    <row r="96" spans="1:19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 Tabellen zu den UGR, Teil 3, 2018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U1663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618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117</v>
      </c>
      <c r="B2" s="22"/>
      <c r="D2" s="5"/>
      <c r="E2" s="5"/>
      <c r="F2" s="5"/>
      <c r="I2" s="23"/>
      <c r="J2" s="22"/>
      <c r="T2" s="239"/>
    </row>
    <row r="3" spans="1:20" ht="12.7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4">
        <v>1009.1754258302593</v>
      </c>
      <c r="D5" s="234">
        <v>1014.4018651165911</v>
      </c>
      <c r="E5" s="234">
        <v>1017.7976771117112</v>
      </c>
      <c r="F5" s="234">
        <v>1020.3349702345234</v>
      </c>
      <c r="G5" s="234">
        <v>1046.1517320298851</v>
      </c>
      <c r="H5" s="234">
        <v>1065.5395210611455</v>
      </c>
      <c r="I5" s="234">
        <v>1093.7787047349534</v>
      </c>
      <c r="J5" s="234">
        <v>1146.2871037719892</v>
      </c>
      <c r="K5" s="234">
        <v>1158.9022590771565</v>
      </c>
      <c r="L5" s="234">
        <v>1238.902912107741</v>
      </c>
      <c r="M5" s="234">
        <v>2245.8817729015914</v>
      </c>
      <c r="N5" s="234">
        <v>2460.5872867389708</v>
      </c>
      <c r="O5" s="234">
        <v>4483.5478466350287</v>
      </c>
      <c r="P5" s="234">
        <v>3419.7739697938191</v>
      </c>
      <c r="Q5" s="234">
        <v>3541.6733707546282</v>
      </c>
      <c r="R5" s="234">
        <v>3567.8401946732588</v>
      </c>
      <c r="S5" s="234">
        <v>3665.2125734972856</v>
      </c>
      <c r="T5" s="17"/>
    </row>
    <row r="6" spans="1:20" s="14" customFormat="1" ht="12.75" customHeight="1">
      <c r="A6" s="15" t="s">
        <v>5</v>
      </c>
      <c r="B6" s="45" t="s">
        <v>131</v>
      </c>
      <c r="C6" s="234">
        <v>1009.1754258302593</v>
      </c>
      <c r="D6" s="234">
        <v>1014.4018651165911</v>
      </c>
      <c r="E6" s="234">
        <v>1017.7976771117112</v>
      </c>
      <c r="F6" s="234">
        <v>1020.3349702345234</v>
      </c>
      <c r="G6" s="234">
        <v>1044.5347738981279</v>
      </c>
      <c r="H6" s="234">
        <v>1060.3889556372014</v>
      </c>
      <c r="I6" s="234">
        <v>1085.3451265821668</v>
      </c>
      <c r="J6" s="234">
        <v>1132.8591215320489</v>
      </c>
      <c r="K6" s="234">
        <v>1146.7467136490461</v>
      </c>
      <c r="L6" s="234">
        <v>1224.776842881065</v>
      </c>
      <c r="M6" s="234">
        <v>2229.7908075897594</v>
      </c>
      <c r="N6" s="234">
        <v>2444.0382933958799</v>
      </c>
      <c r="O6" s="234">
        <v>4471.0259286877717</v>
      </c>
      <c r="P6" s="234">
        <v>3408.1220324711694</v>
      </c>
      <c r="Q6" s="234">
        <v>3528.7856293993204</v>
      </c>
      <c r="R6" s="234">
        <v>3551.540592487409</v>
      </c>
      <c r="S6" s="234">
        <v>3649.5953648229497</v>
      </c>
      <c r="T6" s="17"/>
    </row>
    <row r="7" spans="1:20" s="14" customFormat="1" ht="12.75" customHeight="1">
      <c r="A7" s="15" t="s">
        <v>6</v>
      </c>
      <c r="B7" s="45" t="s">
        <v>132</v>
      </c>
      <c r="C7" s="234">
        <v>0</v>
      </c>
      <c r="D7" s="234">
        <v>0</v>
      </c>
      <c r="E7" s="234">
        <v>0</v>
      </c>
      <c r="F7" s="234">
        <v>0</v>
      </c>
      <c r="G7" s="234">
        <v>1.499430131757189</v>
      </c>
      <c r="H7" s="234">
        <v>4.8602854239439104</v>
      </c>
      <c r="I7" s="234">
        <v>8.0576301527862704</v>
      </c>
      <c r="J7" s="234">
        <v>12.8360942399403</v>
      </c>
      <c r="K7" s="234">
        <v>11.50347742811034</v>
      </c>
      <c r="L7" s="234">
        <v>13.222661226675871</v>
      </c>
      <c r="M7" s="234">
        <v>15.25552531183175</v>
      </c>
      <c r="N7" s="234">
        <v>15.760989343090628</v>
      </c>
      <c r="O7" s="234">
        <v>11.755861947257479</v>
      </c>
      <c r="P7" s="234">
        <v>10.970133322649669</v>
      </c>
      <c r="Q7" s="234">
        <v>12.14466404738935</v>
      </c>
      <c r="R7" s="234">
        <v>15.612596255386379</v>
      </c>
      <c r="S7" s="234">
        <v>14.997508423487869</v>
      </c>
      <c r="T7" s="219"/>
    </row>
    <row r="8" spans="1:20" s="14" customFormat="1" ht="12.75" customHeight="1">
      <c r="A8" s="15" t="s">
        <v>48</v>
      </c>
      <c r="B8" s="45" t="s">
        <v>133</v>
      </c>
      <c r="C8" s="234">
        <v>0</v>
      </c>
      <c r="D8" s="234">
        <v>0</v>
      </c>
      <c r="E8" s="234">
        <v>0</v>
      </c>
      <c r="F8" s="234">
        <v>0</v>
      </c>
      <c r="G8" s="234">
        <v>0.11752799999999999</v>
      </c>
      <c r="H8" s="234">
        <v>0.29027999999999998</v>
      </c>
      <c r="I8" s="234">
        <v>0.375948</v>
      </c>
      <c r="J8" s="234">
        <v>0.59188799999999997</v>
      </c>
      <c r="K8" s="234">
        <v>0.65206799999999998</v>
      </c>
      <c r="L8" s="234">
        <v>0.90340799999999999</v>
      </c>
      <c r="M8" s="234">
        <v>0.83543999999999996</v>
      </c>
      <c r="N8" s="234">
        <v>0.78800400000000004</v>
      </c>
      <c r="O8" s="234">
        <v>0.76605599999999996</v>
      </c>
      <c r="P8" s="234">
        <v>0.68180399999999997</v>
      </c>
      <c r="Q8" s="234">
        <v>0.74307730791830895</v>
      </c>
      <c r="R8" s="234">
        <v>0.68700593046398395</v>
      </c>
      <c r="S8" s="234">
        <v>0.61970025084841296</v>
      </c>
      <c r="T8" s="17"/>
    </row>
    <row r="9" spans="1:20" s="14" customFormat="1" ht="12.75" customHeight="1">
      <c r="A9" s="15" t="s">
        <v>49</v>
      </c>
      <c r="B9" s="33" t="s">
        <v>134</v>
      </c>
      <c r="C9" s="234">
        <v>0</v>
      </c>
      <c r="D9" s="234">
        <v>0</v>
      </c>
      <c r="E9" s="234">
        <v>0</v>
      </c>
      <c r="F9" s="234">
        <v>9.647447810302541E-2</v>
      </c>
      <c r="G9" s="234">
        <v>0.37614432875064896</v>
      </c>
      <c r="H9" s="234">
        <v>0.28106607713885318</v>
      </c>
      <c r="I9" s="234">
        <v>3.0241178051432342</v>
      </c>
      <c r="J9" s="234">
        <v>3.7086215209744631</v>
      </c>
      <c r="K9" s="234">
        <v>16.459458815485643</v>
      </c>
      <c r="L9" s="234">
        <v>65.318899753560387</v>
      </c>
      <c r="M9" s="234">
        <v>55.505386404856019</v>
      </c>
      <c r="N9" s="234">
        <v>26.503186665977644</v>
      </c>
      <c r="O9" s="234">
        <v>3.3385155524242087</v>
      </c>
      <c r="P9" s="234">
        <v>4.7534114097797673</v>
      </c>
      <c r="Q9" s="234">
        <v>7.8650255233994315</v>
      </c>
      <c r="R9" s="234">
        <v>81.182242959065363</v>
      </c>
      <c r="S9" s="234">
        <v>74.007785744869338</v>
      </c>
      <c r="T9" s="17"/>
    </row>
    <row r="10" spans="1:20" s="14" customFormat="1" ht="12.75" customHeight="1">
      <c r="A10" s="15" t="s">
        <v>7</v>
      </c>
      <c r="B10" s="46" t="s">
        <v>96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4">
        <v>0</v>
      </c>
      <c r="I10" s="234">
        <v>0</v>
      </c>
      <c r="J10" s="234">
        <v>0</v>
      </c>
      <c r="K10" s="234">
        <v>0</v>
      </c>
      <c r="L10" s="234">
        <v>0</v>
      </c>
      <c r="M10" s="234">
        <v>0</v>
      </c>
      <c r="N10" s="234">
        <v>0</v>
      </c>
      <c r="O10" s="234">
        <v>0</v>
      </c>
      <c r="P10" s="234">
        <v>0</v>
      </c>
      <c r="Q10" s="234">
        <v>0</v>
      </c>
      <c r="R10" s="234">
        <v>0</v>
      </c>
      <c r="S10" s="234">
        <v>0</v>
      </c>
      <c r="T10" s="17"/>
    </row>
    <row r="11" spans="1:20" s="14" customFormat="1" ht="12.75" customHeight="1">
      <c r="A11" s="15" t="s">
        <v>50</v>
      </c>
      <c r="B11" s="45" t="s">
        <v>135</v>
      </c>
      <c r="C11" s="234">
        <v>0</v>
      </c>
      <c r="D11" s="234">
        <v>0</v>
      </c>
      <c r="E11" s="234">
        <v>0</v>
      </c>
      <c r="F11" s="234">
        <v>0</v>
      </c>
      <c r="G11" s="234">
        <v>0</v>
      </c>
      <c r="H11" s="234">
        <v>0</v>
      </c>
      <c r="I11" s="234">
        <v>0</v>
      </c>
      <c r="J11" s="234">
        <v>0</v>
      </c>
      <c r="K11" s="234">
        <v>0</v>
      </c>
      <c r="L11" s="234">
        <v>0</v>
      </c>
      <c r="M11" s="234">
        <v>0</v>
      </c>
      <c r="N11" s="234">
        <v>0</v>
      </c>
      <c r="O11" s="234">
        <v>0</v>
      </c>
      <c r="P11" s="234">
        <v>0</v>
      </c>
      <c r="Q11" s="234">
        <v>0</v>
      </c>
      <c r="R11" s="234">
        <v>0</v>
      </c>
      <c r="S11" s="234">
        <v>0</v>
      </c>
      <c r="T11" s="17"/>
    </row>
    <row r="12" spans="1:20" s="14" customFormat="1" ht="12.75" customHeight="1">
      <c r="A12" s="15" t="s">
        <v>51</v>
      </c>
      <c r="B12" s="45" t="s">
        <v>136</v>
      </c>
      <c r="C12" s="234">
        <v>0</v>
      </c>
      <c r="D12" s="234">
        <v>0</v>
      </c>
      <c r="E12" s="234">
        <v>0</v>
      </c>
      <c r="F12" s="234">
        <v>9.647447810302541E-2</v>
      </c>
      <c r="G12" s="234">
        <v>0.37614432875064896</v>
      </c>
      <c r="H12" s="234">
        <v>0.28106607713885318</v>
      </c>
      <c r="I12" s="234">
        <v>3.0241178051432342</v>
      </c>
      <c r="J12" s="234">
        <v>3.7086215209744631</v>
      </c>
      <c r="K12" s="234">
        <v>16.459458815485643</v>
      </c>
      <c r="L12" s="234">
        <v>65.318899753560387</v>
      </c>
      <c r="M12" s="234">
        <v>55.505386404856019</v>
      </c>
      <c r="N12" s="234">
        <v>26.503186665977644</v>
      </c>
      <c r="O12" s="234">
        <v>3.3385155524242087</v>
      </c>
      <c r="P12" s="234">
        <v>4.7534114097797673</v>
      </c>
      <c r="Q12" s="234">
        <v>7.8650255233994315</v>
      </c>
      <c r="R12" s="234">
        <v>81.182242959065363</v>
      </c>
      <c r="S12" s="234">
        <v>74.007785744869338</v>
      </c>
      <c r="T12" s="17"/>
    </row>
    <row r="13" spans="1:20" s="14" customFormat="1" ht="12.75" customHeight="1">
      <c r="A13" s="15" t="s">
        <v>52</v>
      </c>
      <c r="B13" s="34" t="s">
        <v>137</v>
      </c>
      <c r="C13" s="234">
        <v>3846.2872692481337</v>
      </c>
      <c r="D13" s="234">
        <v>4276.198784775379</v>
      </c>
      <c r="E13" s="234">
        <v>4774.3826421023332</v>
      </c>
      <c r="F13" s="234">
        <v>6649.9443207395971</v>
      </c>
      <c r="G13" s="234">
        <v>7899.8945938228253</v>
      </c>
      <c r="H13" s="234">
        <v>8667.3360454130052</v>
      </c>
      <c r="I13" s="234">
        <v>7943.5725396074395</v>
      </c>
      <c r="J13" s="234">
        <v>10371.59958725168</v>
      </c>
      <c r="K13" s="234">
        <v>10239.975338911267</v>
      </c>
      <c r="L13" s="234">
        <v>10108.935331674229</v>
      </c>
      <c r="M13" s="234">
        <v>11992.194113961808</v>
      </c>
      <c r="N13" s="234">
        <v>14175.345770524236</v>
      </c>
      <c r="O13" s="234">
        <v>11645.609441374012</v>
      </c>
      <c r="P13" s="234">
        <v>11770.264111556422</v>
      </c>
      <c r="Q13" s="234">
        <v>13639.294190354018</v>
      </c>
      <c r="R13" s="234">
        <v>13638.827957351965</v>
      </c>
      <c r="S13" s="234">
        <v>13771.703712262239</v>
      </c>
      <c r="T13" s="17"/>
    </row>
    <row r="14" spans="1:20" s="14" customFormat="1" ht="12.75" customHeight="1">
      <c r="A14" s="15" t="s">
        <v>53</v>
      </c>
      <c r="B14" s="45" t="s">
        <v>138</v>
      </c>
      <c r="C14" s="234">
        <v>7.6135116712679751E-2</v>
      </c>
      <c r="D14" s="234">
        <v>0.4110701689895172</v>
      </c>
      <c r="E14" s="234">
        <v>0.48462957008557411</v>
      </c>
      <c r="F14" s="234">
        <v>81.748813342321256</v>
      </c>
      <c r="G14" s="234">
        <v>84.678248612522651</v>
      </c>
      <c r="H14" s="234">
        <v>124.31419338502006</v>
      </c>
      <c r="I14" s="234">
        <v>180.25796101601725</v>
      </c>
      <c r="J14" s="234">
        <v>186.03707733650296</v>
      </c>
      <c r="K14" s="234">
        <v>216.98396848245233</v>
      </c>
      <c r="L14" s="234">
        <v>275.99707687575392</v>
      </c>
      <c r="M14" s="234">
        <v>534.93578204912592</v>
      </c>
      <c r="N14" s="234">
        <v>200.86079260799423</v>
      </c>
      <c r="O14" s="234">
        <v>290.40183755807323</v>
      </c>
      <c r="P14" s="234">
        <v>200.87768376654242</v>
      </c>
      <c r="Q14" s="234">
        <v>480.88708913729641</v>
      </c>
      <c r="R14" s="234">
        <v>180.92710088294174</v>
      </c>
      <c r="S14" s="234">
        <v>167.96140096773232</v>
      </c>
      <c r="T14" s="17"/>
    </row>
    <row r="15" spans="1:20" s="14" customFormat="1" ht="12.75" customHeight="1">
      <c r="A15" s="15" t="s">
        <v>54</v>
      </c>
      <c r="B15" s="45" t="s">
        <v>139</v>
      </c>
      <c r="C15" s="234">
        <v>0</v>
      </c>
      <c r="D15" s="234">
        <v>0</v>
      </c>
      <c r="E15" s="234">
        <v>0</v>
      </c>
      <c r="F15" s="234">
        <v>31.378565778120095</v>
      </c>
      <c r="G15" s="234">
        <v>4.1968571252025031</v>
      </c>
      <c r="H15" s="234">
        <v>5.2948377319176858</v>
      </c>
      <c r="I15" s="234">
        <v>7.9175319524856045</v>
      </c>
      <c r="J15" s="234">
        <v>7.9777146677700674</v>
      </c>
      <c r="K15" s="234">
        <v>7.915963379369833</v>
      </c>
      <c r="L15" s="234">
        <v>7.8964141822544249</v>
      </c>
      <c r="M15" s="234">
        <v>0</v>
      </c>
      <c r="N15" s="234">
        <v>0</v>
      </c>
      <c r="O15" s="234">
        <v>0</v>
      </c>
      <c r="P15" s="234">
        <v>0.99744823791660786</v>
      </c>
      <c r="Q15" s="234">
        <v>0</v>
      </c>
      <c r="R15" s="234">
        <v>1.5830954415891259</v>
      </c>
      <c r="S15" s="234">
        <v>1.1920881438909283</v>
      </c>
      <c r="T15" s="17"/>
    </row>
    <row r="16" spans="1:20" s="14" customFormat="1" ht="12.75" customHeight="1">
      <c r="A16" s="15" t="s">
        <v>55</v>
      </c>
      <c r="B16" s="45" t="s">
        <v>140</v>
      </c>
      <c r="C16" s="234">
        <v>636.75695312124867</v>
      </c>
      <c r="D16" s="234">
        <v>644.36761773565058</v>
      </c>
      <c r="E16" s="234">
        <v>647.97436410710543</v>
      </c>
      <c r="F16" s="234">
        <v>1864.7334569839775</v>
      </c>
      <c r="G16" s="234">
        <v>2689.4727094731688</v>
      </c>
      <c r="H16" s="234">
        <v>2878.1007475762863</v>
      </c>
      <c r="I16" s="234">
        <v>2353.0462565804683</v>
      </c>
      <c r="J16" s="234">
        <v>3035.753107026886</v>
      </c>
      <c r="K16" s="234">
        <v>3075.7261716744247</v>
      </c>
      <c r="L16" s="234">
        <v>3882.2738731676918</v>
      </c>
      <c r="M16" s="234">
        <v>4413.9535779348971</v>
      </c>
      <c r="N16" s="234">
        <v>6902.6174520747318</v>
      </c>
      <c r="O16" s="234">
        <v>4306.2955452057304</v>
      </c>
      <c r="P16" s="234">
        <v>4454.1858686469859</v>
      </c>
      <c r="Q16" s="234">
        <v>6215.293187877618</v>
      </c>
      <c r="R16" s="234">
        <v>5584.8845913753084</v>
      </c>
      <c r="S16" s="234">
        <v>5858.0429535307539</v>
      </c>
      <c r="T16" s="17"/>
    </row>
    <row r="17" spans="1:20" s="14" customFormat="1" ht="12.75" customHeight="1">
      <c r="A17" s="15" t="s">
        <v>56</v>
      </c>
      <c r="B17" s="45" t="s">
        <v>97</v>
      </c>
      <c r="C17" s="234">
        <v>2003.3619219927727</v>
      </c>
      <c r="D17" s="234">
        <v>1938.5852575175836</v>
      </c>
      <c r="E17" s="234">
        <v>2280.6858510940788</v>
      </c>
      <c r="F17" s="234">
        <v>2195.5563469870081</v>
      </c>
      <c r="G17" s="234">
        <v>2237.5455849086884</v>
      </c>
      <c r="H17" s="234">
        <v>2645.908153280729</v>
      </c>
      <c r="I17" s="234">
        <v>2460.279328168454</v>
      </c>
      <c r="J17" s="234">
        <v>3736.0420545850047</v>
      </c>
      <c r="K17" s="234">
        <v>3614.3292626745524</v>
      </c>
      <c r="L17" s="234">
        <v>3226.5374744297192</v>
      </c>
      <c r="M17" s="234">
        <v>3988.1468437655308</v>
      </c>
      <c r="N17" s="234">
        <v>3794.125971940814</v>
      </c>
      <c r="O17" s="234">
        <v>3619.4004113185197</v>
      </c>
      <c r="P17" s="234">
        <v>3821.4893719282095</v>
      </c>
      <c r="Q17" s="234">
        <v>3798.0908995855307</v>
      </c>
      <c r="R17" s="234">
        <v>4541.3782803208014</v>
      </c>
      <c r="S17" s="234">
        <v>4434.2701816368763</v>
      </c>
      <c r="T17" s="17"/>
    </row>
    <row r="18" spans="1:20" s="14" customFormat="1" ht="12.75" customHeight="1">
      <c r="A18" s="15" t="s">
        <v>57</v>
      </c>
      <c r="B18" s="45" t="s">
        <v>141</v>
      </c>
      <c r="C18" s="234">
        <v>0</v>
      </c>
      <c r="D18" s="234">
        <v>0</v>
      </c>
      <c r="E18" s="234">
        <v>2.6127797810277758E-5</v>
      </c>
      <c r="F18" s="234">
        <v>8.1588565450146019E-2</v>
      </c>
      <c r="G18" s="234">
        <v>1.0403793191633439</v>
      </c>
      <c r="H18" s="234">
        <v>1.0248073029518099</v>
      </c>
      <c r="I18" s="234">
        <v>0.91886698940224509</v>
      </c>
      <c r="J18" s="234">
        <v>9.6888625545362775E-2</v>
      </c>
      <c r="K18" s="234">
        <v>1.1440399960653589</v>
      </c>
      <c r="L18" s="234">
        <v>1.3928507688929574</v>
      </c>
      <c r="M18" s="234">
        <v>0</v>
      </c>
      <c r="N18" s="234">
        <v>0</v>
      </c>
      <c r="O18" s="234">
        <v>0</v>
      </c>
      <c r="P18" s="234">
        <v>1.1082758199073421</v>
      </c>
      <c r="Q18" s="234">
        <v>0.74840670604992887</v>
      </c>
      <c r="R18" s="234">
        <v>1.1873215811918443</v>
      </c>
      <c r="S18" s="234">
        <v>0.91699087991609862</v>
      </c>
      <c r="T18" s="17"/>
    </row>
    <row r="19" spans="1:20" s="14" customFormat="1" ht="12.75" customHeight="1">
      <c r="A19" s="15" t="s">
        <v>58</v>
      </c>
      <c r="B19" s="45" t="s">
        <v>98</v>
      </c>
      <c r="C19" s="234">
        <v>0</v>
      </c>
      <c r="D19" s="234">
        <v>0</v>
      </c>
      <c r="E19" s="234">
        <v>0</v>
      </c>
      <c r="F19" s="234">
        <v>0</v>
      </c>
      <c r="G19" s="234">
        <v>0</v>
      </c>
      <c r="H19" s="234">
        <v>0</v>
      </c>
      <c r="I19" s="234">
        <v>0</v>
      </c>
      <c r="J19" s="234">
        <v>0</v>
      </c>
      <c r="K19" s="234">
        <v>0</v>
      </c>
      <c r="L19" s="234">
        <v>0</v>
      </c>
      <c r="M19" s="234">
        <v>0</v>
      </c>
      <c r="N19" s="234">
        <v>0</v>
      </c>
      <c r="O19" s="234">
        <v>0</v>
      </c>
      <c r="P19" s="234">
        <v>0</v>
      </c>
      <c r="Q19" s="234">
        <v>0</v>
      </c>
      <c r="R19" s="234">
        <v>0</v>
      </c>
      <c r="S19" s="234">
        <v>0</v>
      </c>
      <c r="T19" s="17"/>
    </row>
    <row r="20" spans="1:20" s="14" customFormat="1" ht="12.75" customHeight="1">
      <c r="A20" s="15" t="s">
        <v>59</v>
      </c>
      <c r="B20" s="47" t="s">
        <v>99</v>
      </c>
      <c r="C20" s="234">
        <v>0</v>
      </c>
      <c r="D20" s="234">
        <v>0</v>
      </c>
      <c r="E20" s="234">
        <v>0</v>
      </c>
      <c r="F20" s="234">
        <v>0</v>
      </c>
      <c r="G20" s="234">
        <v>0</v>
      </c>
      <c r="H20" s="234">
        <v>0</v>
      </c>
      <c r="I20" s="234">
        <v>0</v>
      </c>
      <c r="J20" s="234">
        <v>0</v>
      </c>
      <c r="K20" s="234">
        <v>0</v>
      </c>
      <c r="L20" s="234">
        <v>0</v>
      </c>
      <c r="M20" s="234">
        <v>0</v>
      </c>
      <c r="N20" s="234">
        <v>0</v>
      </c>
      <c r="O20" s="234">
        <v>0</v>
      </c>
      <c r="P20" s="234">
        <v>0</v>
      </c>
      <c r="Q20" s="234">
        <v>0</v>
      </c>
      <c r="R20" s="234">
        <v>0</v>
      </c>
      <c r="S20" s="234">
        <v>0</v>
      </c>
      <c r="T20" s="17"/>
    </row>
    <row r="21" spans="1:20" s="14" customFormat="1" ht="12.75" customHeight="1">
      <c r="A21" s="15" t="s">
        <v>60</v>
      </c>
      <c r="B21" s="48" t="s">
        <v>100</v>
      </c>
      <c r="C21" s="234">
        <v>0</v>
      </c>
      <c r="D21" s="234">
        <v>0</v>
      </c>
      <c r="E21" s="234">
        <v>0</v>
      </c>
      <c r="F21" s="234">
        <v>0</v>
      </c>
      <c r="G21" s="234">
        <v>0</v>
      </c>
      <c r="H21" s="234">
        <v>0</v>
      </c>
      <c r="I21" s="234">
        <v>0</v>
      </c>
      <c r="J21" s="234">
        <v>0</v>
      </c>
      <c r="K21" s="234">
        <v>0</v>
      </c>
      <c r="L21" s="234">
        <v>0</v>
      </c>
      <c r="M21" s="234">
        <v>0</v>
      </c>
      <c r="N21" s="234">
        <v>0</v>
      </c>
      <c r="O21" s="234">
        <v>0</v>
      </c>
      <c r="P21" s="234">
        <v>0</v>
      </c>
      <c r="Q21" s="234">
        <v>0</v>
      </c>
      <c r="R21" s="234">
        <v>0</v>
      </c>
      <c r="S21" s="234">
        <v>0</v>
      </c>
      <c r="T21" s="17"/>
    </row>
    <row r="22" spans="1:20" s="14" customFormat="1" ht="12.75" customHeight="1">
      <c r="A22" s="15" t="s">
        <v>61</v>
      </c>
      <c r="B22" s="45" t="s">
        <v>101</v>
      </c>
      <c r="C22" s="234">
        <v>57.54929467213956</v>
      </c>
      <c r="D22" s="234">
        <v>59.785897711911986</v>
      </c>
      <c r="E22" s="234">
        <v>66.934565458687047</v>
      </c>
      <c r="F22" s="234">
        <v>10.10754513264213</v>
      </c>
      <c r="G22" s="234">
        <v>12.41609996874708</v>
      </c>
      <c r="H22" s="234">
        <v>13.491529105668699</v>
      </c>
      <c r="I22" s="234">
        <v>14.339299431653057</v>
      </c>
      <c r="J22" s="234">
        <v>263.13516698493351</v>
      </c>
      <c r="K22" s="234">
        <v>135.00378741659523</v>
      </c>
      <c r="L22" s="234">
        <v>44.324957391752832</v>
      </c>
      <c r="M22" s="234">
        <v>436.15975182239902</v>
      </c>
      <c r="N22" s="234">
        <v>230.23647889923205</v>
      </c>
      <c r="O22" s="234">
        <v>91.999433774176381</v>
      </c>
      <c r="P22" s="234">
        <v>211.89737450417732</v>
      </c>
      <c r="Q22" s="234">
        <v>209.16472982638848</v>
      </c>
      <c r="R22" s="234">
        <v>318.10904131007612</v>
      </c>
      <c r="S22" s="234">
        <v>324.12511609355471</v>
      </c>
      <c r="T22" s="17"/>
    </row>
    <row r="23" spans="1:20" s="14" customFormat="1" ht="12.75" customHeight="1">
      <c r="A23" s="15" t="s">
        <v>26</v>
      </c>
      <c r="B23" s="45" t="s">
        <v>23</v>
      </c>
      <c r="C23" s="234">
        <v>4.8517562289235778</v>
      </c>
      <c r="D23" s="234">
        <v>5.1994288831589026</v>
      </c>
      <c r="E23" s="234">
        <v>5.3641818706614082</v>
      </c>
      <c r="F23" s="234">
        <v>2.9390394179500001</v>
      </c>
      <c r="G23" s="234">
        <v>8.9334278078279112</v>
      </c>
      <c r="H23" s="234">
        <v>37.918368952187102</v>
      </c>
      <c r="I23" s="234">
        <v>268.35224187900167</v>
      </c>
      <c r="J23" s="234">
        <v>296.53809979562089</v>
      </c>
      <c r="K23" s="234">
        <v>298.02165123495638</v>
      </c>
      <c r="L23" s="234">
        <v>135.86760839766245</v>
      </c>
      <c r="M23" s="234">
        <v>104.18726397249149</v>
      </c>
      <c r="N23" s="234">
        <v>142.10919126408555</v>
      </c>
      <c r="O23" s="234">
        <v>136.52040481457792</v>
      </c>
      <c r="P23" s="234">
        <v>129.41442378353966</v>
      </c>
      <c r="Q23" s="234">
        <v>108.83971810840393</v>
      </c>
      <c r="R23" s="234">
        <v>124.90228432608386</v>
      </c>
      <c r="S23" s="234">
        <v>321.49700249858415</v>
      </c>
      <c r="T23" s="17"/>
    </row>
    <row r="24" spans="1:20" s="14" customFormat="1" ht="12.75" customHeight="1">
      <c r="A24" s="15" t="s">
        <v>27</v>
      </c>
      <c r="B24" s="45" t="s">
        <v>142</v>
      </c>
      <c r="C24" s="234">
        <v>0</v>
      </c>
      <c r="D24" s="234">
        <v>0</v>
      </c>
      <c r="E24" s="234">
        <v>0</v>
      </c>
      <c r="F24" s="234">
        <v>23.250349222829122</v>
      </c>
      <c r="G24" s="234">
        <v>38.601811738035344</v>
      </c>
      <c r="H24" s="234">
        <v>153.0532547328846</v>
      </c>
      <c r="I24" s="234">
        <v>19.575762577936118</v>
      </c>
      <c r="J24" s="234">
        <v>24.476902038431454</v>
      </c>
      <c r="K24" s="234">
        <v>57.58996457235272</v>
      </c>
      <c r="L24" s="234">
        <v>89.300165532364019</v>
      </c>
      <c r="M24" s="234">
        <v>22.723195998858923</v>
      </c>
      <c r="N24" s="234">
        <v>34.735237069804029</v>
      </c>
      <c r="O24" s="234">
        <v>87.469107473514256</v>
      </c>
      <c r="P24" s="234">
        <v>39.765135280683886</v>
      </c>
      <c r="Q24" s="234">
        <v>50.211980897240544</v>
      </c>
      <c r="R24" s="234">
        <v>174.50531969858352</v>
      </c>
      <c r="S24" s="234">
        <v>117.62665873321261</v>
      </c>
      <c r="T24" s="17"/>
    </row>
    <row r="25" spans="1:20" s="14" customFormat="1" ht="12.75" customHeight="1">
      <c r="A25" s="15" t="s">
        <v>62</v>
      </c>
      <c r="B25" s="45" t="s">
        <v>143</v>
      </c>
      <c r="C25" s="234">
        <v>821.55198110822835</v>
      </c>
      <c r="D25" s="234">
        <v>1305.4364364619569</v>
      </c>
      <c r="E25" s="234">
        <v>1450.395382837602</v>
      </c>
      <c r="F25" s="234">
        <v>1897.2828652482087</v>
      </c>
      <c r="G25" s="234">
        <v>2136.0694122203663</v>
      </c>
      <c r="H25" s="234">
        <v>2152.2409602066596</v>
      </c>
      <c r="I25" s="234">
        <v>1967.4114418300344</v>
      </c>
      <c r="J25" s="234">
        <v>1887.8134738616045</v>
      </c>
      <c r="K25" s="234">
        <v>1798.5371747088375</v>
      </c>
      <c r="L25" s="234">
        <v>1661.3066477950115</v>
      </c>
      <c r="M25" s="234">
        <v>1671.4641349360668</v>
      </c>
      <c r="N25" s="234">
        <v>1995.6837377701841</v>
      </c>
      <c r="O25" s="234">
        <v>2106.8619029917541</v>
      </c>
      <c r="P25" s="234">
        <v>1942.0577878057679</v>
      </c>
      <c r="Q25" s="234">
        <v>1888.9571117015184</v>
      </c>
      <c r="R25" s="234">
        <v>1836.9546788921657</v>
      </c>
      <c r="S25" s="234">
        <v>1745.1134982072992</v>
      </c>
      <c r="T25" s="17"/>
    </row>
    <row r="26" spans="1:20" s="14" customFormat="1" ht="12.75" customHeight="1">
      <c r="A26" s="15" t="s">
        <v>28</v>
      </c>
      <c r="B26" s="48" t="s">
        <v>102</v>
      </c>
      <c r="C26" s="234">
        <v>0</v>
      </c>
      <c r="D26" s="234">
        <v>0</v>
      </c>
      <c r="E26" s="234">
        <v>0</v>
      </c>
      <c r="F26" s="234">
        <v>6.4316318735349806E-2</v>
      </c>
      <c r="G26" s="234">
        <v>0.98737886297044986</v>
      </c>
      <c r="H26" s="234">
        <v>59.074979122275316</v>
      </c>
      <c r="I26" s="234">
        <v>2.7631076374374155</v>
      </c>
      <c r="J26" s="234">
        <v>3.7704318796573677</v>
      </c>
      <c r="K26" s="234">
        <v>58.015993317557253</v>
      </c>
      <c r="L26" s="234">
        <v>58.963547345105852</v>
      </c>
      <c r="M26" s="234">
        <v>1.5197041910064926</v>
      </c>
      <c r="N26" s="234">
        <v>144.96439979421103</v>
      </c>
      <c r="O26" s="234">
        <v>0.16692577762120389</v>
      </c>
      <c r="P26" s="234">
        <v>3.8839621085500067</v>
      </c>
      <c r="Q26" s="234">
        <v>112.8999889412071</v>
      </c>
      <c r="R26" s="234">
        <v>123.34736517173178</v>
      </c>
      <c r="S26" s="234">
        <v>1.7981521032112173</v>
      </c>
      <c r="T26" s="17"/>
    </row>
    <row r="27" spans="1:20" s="14" customFormat="1" ht="12.75" customHeight="1">
      <c r="A27" s="15" t="s">
        <v>63</v>
      </c>
      <c r="B27" s="48" t="s">
        <v>144</v>
      </c>
      <c r="C27" s="234">
        <v>821.55198110822835</v>
      </c>
      <c r="D27" s="234">
        <v>1305.4364364619569</v>
      </c>
      <c r="E27" s="234">
        <v>1450.395382837602</v>
      </c>
      <c r="F27" s="234">
        <v>1897.2185489294734</v>
      </c>
      <c r="G27" s="234">
        <v>2135.0820333573956</v>
      </c>
      <c r="H27" s="234">
        <v>2093.1659810843839</v>
      </c>
      <c r="I27" s="234">
        <v>1964.6483341925968</v>
      </c>
      <c r="J27" s="234">
        <v>1884.0430419819472</v>
      </c>
      <c r="K27" s="234">
        <v>1740.5211813912802</v>
      </c>
      <c r="L27" s="234">
        <v>1602.3431004499057</v>
      </c>
      <c r="M27" s="234">
        <v>1669.9444307450603</v>
      </c>
      <c r="N27" s="234">
        <v>1850.7193379759731</v>
      </c>
      <c r="O27" s="234">
        <v>2106.6949772141329</v>
      </c>
      <c r="P27" s="234">
        <v>1938.173825697218</v>
      </c>
      <c r="Q27" s="234">
        <v>1776.0571227603114</v>
      </c>
      <c r="R27" s="234">
        <v>1713.6073137204339</v>
      </c>
      <c r="S27" s="234">
        <v>1743.3153461040879</v>
      </c>
      <c r="T27" s="17"/>
    </row>
    <row r="28" spans="1:20" s="14" customFormat="1" ht="12.75" customHeight="1">
      <c r="A28" s="15" t="s">
        <v>29</v>
      </c>
      <c r="B28" s="45" t="s">
        <v>103</v>
      </c>
      <c r="C28" s="234">
        <v>0</v>
      </c>
      <c r="D28" s="234">
        <v>9.0363750270152114E-4</v>
      </c>
      <c r="E28" s="234">
        <v>0</v>
      </c>
      <c r="F28" s="234">
        <v>11.116095530530206</v>
      </c>
      <c r="G28" s="234">
        <v>10.108878835173689</v>
      </c>
      <c r="H28" s="234">
        <v>15.228671088614226</v>
      </c>
      <c r="I28" s="234">
        <v>8.5503330800180741</v>
      </c>
      <c r="J28" s="234">
        <v>14.463623931800406</v>
      </c>
      <c r="K28" s="234">
        <v>0.24124913594947131</v>
      </c>
      <c r="L28" s="234">
        <v>0.70615026760605826</v>
      </c>
      <c r="M28" s="234">
        <v>1.4473373247680843</v>
      </c>
      <c r="N28" s="234">
        <v>0.90351772724923751</v>
      </c>
      <c r="O28" s="234">
        <v>2.5873495531287611</v>
      </c>
      <c r="P28" s="234">
        <v>1.9177685508160673</v>
      </c>
      <c r="Q28" s="234">
        <v>2.789370788663164</v>
      </c>
      <c r="R28" s="234">
        <v>3.8016302635280828</v>
      </c>
      <c r="S28" s="234">
        <v>2.0589175045376549</v>
      </c>
      <c r="T28" s="17"/>
    </row>
    <row r="29" spans="1:20" s="14" customFormat="1" ht="12.75" customHeight="1">
      <c r="A29" s="15" t="s">
        <v>64</v>
      </c>
      <c r="B29" s="48" t="s">
        <v>145</v>
      </c>
      <c r="C29" s="234">
        <v>0</v>
      </c>
      <c r="D29" s="234">
        <v>0</v>
      </c>
      <c r="E29" s="234">
        <v>0</v>
      </c>
      <c r="F29" s="234">
        <v>0</v>
      </c>
      <c r="G29" s="234">
        <v>0</v>
      </c>
      <c r="H29" s="234">
        <v>0</v>
      </c>
      <c r="I29" s="234">
        <v>0</v>
      </c>
      <c r="J29" s="234">
        <v>0</v>
      </c>
      <c r="K29" s="234">
        <v>1.3153339744620162E-3</v>
      </c>
      <c r="L29" s="234">
        <v>0</v>
      </c>
      <c r="M29" s="234">
        <v>0</v>
      </c>
      <c r="N29" s="234">
        <v>0</v>
      </c>
      <c r="O29" s="234">
        <v>0</v>
      </c>
      <c r="P29" s="234">
        <v>0</v>
      </c>
      <c r="Q29" s="234">
        <v>0</v>
      </c>
      <c r="R29" s="234">
        <v>0</v>
      </c>
      <c r="S29" s="234">
        <v>0</v>
      </c>
      <c r="T29" s="17"/>
    </row>
    <row r="30" spans="1:20" s="14" customFormat="1" ht="12.75" customHeight="1">
      <c r="A30" s="15" t="s">
        <v>65</v>
      </c>
      <c r="B30" s="48" t="s">
        <v>104</v>
      </c>
      <c r="C30" s="234">
        <v>0</v>
      </c>
      <c r="D30" s="234">
        <v>0</v>
      </c>
      <c r="E30" s="234">
        <v>0</v>
      </c>
      <c r="F30" s="234">
        <v>11.062406822480247</v>
      </c>
      <c r="G30" s="234">
        <v>10.108878835173689</v>
      </c>
      <c r="H30" s="234">
        <v>15.228671088614226</v>
      </c>
      <c r="I30" s="234">
        <v>8.5503330800180741</v>
      </c>
      <c r="J30" s="234">
        <v>14.463623931800406</v>
      </c>
      <c r="K30" s="234">
        <v>0.2399338019750093</v>
      </c>
      <c r="L30" s="234">
        <v>0.70615026760605826</v>
      </c>
      <c r="M30" s="234">
        <v>1.4473373247680843</v>
      </c>
      <c r="N30" s="234">
        <v>0.90351772724923751</v>
      </c>
      <c r="O30" s="234">
        <v>2.5873495531287611</v>
      </c>
      <c r="P30" s="234">
        <v>1.9177685508160673</v>
      </c>
      <c r="Q30" s="234">
        <v>2.789370788663164</v>
      </c>
      <c r="R30" s="234">
        <v>3.8016302635280828</v>
      </c>
      <c r="S30" s="234">
        <v>2.0589175045376549</v>
      </c>
      <c r="T30" s="17"/>
    </row>
    <row r="31" spans="1:20" s="14" customFormat="1" ht="12.75" customHeight="1">
      <c r="A31" s="15" t="s">
        <v>66</v>
      </c>
      <c r="B31" s="48" t="s">
        <v>3</v>
      </c>
      <c r="C31" s="234">
        <v>0</v>
      </c>
      <c r="D31" s="234">
        <v>9.0363750270152114E-4</v>
      </c>
      <c r="E31" s="234">
        <v>0</v>
      </c>
      <c r="F31" s="234">
        <v>5.3688708049960489E-2</v>
      </c>
      <c r="G31" s="234">
        <v>0</v>
      </c>
      <c r="H31" s="234">
        <v>0</v>
      </c>
      <c r="I31" s="234">
        <v>0</v>
      </c>
      <c r="J31" s="234">
        <v>0</v>
      </c>
      <c r="K31" s="234">
        <v>0</v>
      </c>
      <c r="L31" s="234">
        <v>0</v>
      </c>
      <c r="M31" s="234">
        <v>0</v>
      </c>
      <c r="N31" s="234">
        <v>0</v>
      </c>
      <c r="O31" s="234">
        <v>0</v>
      </c>
      <c r="P31" s="234">
        <v>0</v>
      </c>
      <c r="Q31" s="234">
        <v>0</v>
      </c>
      <c r="R31" s="234">
        <v>0</v>
      </c>
      <c r="S31" s="234">
        <v>0</v>
      </c>
      <c r="T31" s="17"/>
    </row>
    <row r="32" spans="1:20" s="14" customFormat="1" ht="12.75" customHeight="1">
      <c r="A32" s="15" t="s">
        <v>30</v>
      </c>
      <c r="B32" s="45" t="s">
        <v>24</v>
      </c>
      <c r="C32" s="234">
        <v>0</v>
      </c>
      <c r="D32" s="234">
        <v>0</v>
      </c>
      <c r="E32" s="234">
        <v>0</v>
      </c>
      <c r="F32" s="234">
        <v>3.4409230523412395</v>
      </c>
      <c r="G32" s="234">
        <v>6.2533994654795393</v>
      </c>
      <c r="H32" s="234">
        <v>10.731613854392576</v>
      </c>
      <c r="I32" s="234">
        <v>12.060469818130759</v>
      </c>
      <c r="J32" s="234">
        <v>23.920608810285291</v>
      </c>
      <c r="K32" s="234">
        <v>53.911990781565478</v>
      </c>
      <c r="L32" s="234">
        <v>61.951002424347678</v>
      </c>
      <c r="M32" s="234">
        <v>112.96467819814896</v>
      </c>
      <c r="N32" s="234">
        <v>76.799006816185212</v>
      </c>
      <c r="O32" s="234">
        <v>100.82316968321109</v>
      </c>
      <c r="P32" s="234">
        <v>115.52099703208579</v>
      </c>
      <c r="Q32" s="234">
        <v>114.1433874537228</v>
      </c>
      <c r="R32" s="234">
        <v>115.11955528200899</v>
      </c>
      <c r="S32" s="234">
        <v>109.13885066679349</v>
      </c>
      <c r="T32" s="17"/>
    </row>
    <row r="33" spans="1:21" s="14" customFormat="1" ht="12.75" customHeight="1">
      <c r="A33" s="15" t="s">
        <v>31</v>
      </c>
      <c r="B33" s="46" t="s">
        <v>146</v>
      </c>
      <c r="C33" s="234">
        <v>0</v>
      </c>
      <c r="D33" s="234">
        <v>0</v>
      </c>
      <c r="E33" s="234">
        <v>0</v>
      </c>
      <c r="F33" s="234">
        <v>2.528468560639161</v>
      </c>
      <c r="G33" s="234">
        <v>3.2950641331519517</v>
      </c>
      <c r="H33" s="234">
        <v>2.9042595217047551</v>
      </c>
      <c r="I33" s="234">
        <v>29.821410474236501</v>
      </c>
      <c r="J33" s="234">
        <v>4.0329745350026442</v>
      </c>
      <c r="K33" s="234">
        <v>6.1896039264893403</v>
      </c>
      <c r="L33" s="234">
        <v>6.464511645704313</v>
      </c>
      <c r="M33" s="234">
        <v>7.3469065582773982</v>
      </c>
      <c r="N33" s="234">
        <v>7.8952443978270033</v>
      </c>
      <c r="O33" s="234">
        <v>13.333674319889388</v>
      </c>
      <c r="P33" s="234">
        <v>12.745171928934433</v>
      </c>
      <c r="Q33" s="234">
        <v>9.6223719349276564</v>
      </c>
      <c r="R33" s="234">
        <v>10.092233440130677</v>
      </c>
      <c r="S33" s="234">
        <v>8.8031124471945468</v>
      </c>
      <c r="T33" s="17"/>
    </row>
    <row r="34" spans="1:21" s="14" customFormat="1" ht="12.75" customHeight="1">
      <c r="A34" s="15" t="s">
        <v>32</v>
      </c>
      <c r="B34" s="46" t="s">
        <v>105</v>
      </c>
      <c r="C34" s="234">
        <v>0</v>
      </c>
      <c r="D34" s="234">
        <v>0</v>
      </c>
      <c r="E34" s="234">
        <v>0</v>
      </c>
      <c r="F34" s="234">
        <v>2.0394114844159374</v>
      </c>
      <c r="G34" s="234">
        <v>1.7339273539664453</v>
      </c>
      <c r="H34" s="234">
        <v>0.51240365147590494</v>
      </c>
      <c r="I34" s="234">
        <v>0.50120017603758826</v>
      </c>
      <c r="J34" s="234">
        <v>1.7284176578582762</v>
      </c>
      <c r="K34" s="234">
        <v>0.67073413753626265</v>
      </c>
      <c r="L34" s="234">
        <v>1.8882590612133519</v>
      </c>
      <c r="M34" s="234">
        <v>1.9015522856717972</v>
      </c>
      <c r="N34" s="234">
        <v>2.812004854020576</v>
      </c>
      <c r="O34" s="234">
        <v>4.5615201620674224</v>
      </c>
      <c r="P34" s="234">
        <v>2.0804741986739854</v>
      </c>
      <c r="Q34" s="234">
        <v>3.1043999999999996</v>
      </c>
      <c r="R34" s="234">
        <v>3.2636000000000003</v>
      </c>
      <c r="S34" s="234">
        <v>4.6610704471101423</v>
      </c>
      <c r="T34" s="17"/>
    </row>
    <row r="35" spans="1:21" s="14" customFormat="1" ht="12.75" customHeight="1">
      <c r="A35" s="15" t="s">
        <v>67</v>
      </c>
      <c r="B35" s="45" t="s">
        <v>25</v>
      </c>
      <c r="C35" s="234">
        <v>0</v>
      </c>
      <c r="D35" s="234">
        <v>0</v>
      </c>
      <c r="E35" s="234">
        <v>0</v>
      </c>
      <c r="F35" s="234">
        <v>4.7594075864159207</v>
      </c>
      <c r="G35" s="234">
        <v>4.2316236984448006</v>
      </c>
      <c r="H35" s="234">
        <v>13.032133485859724</v>
      </c>
      <c r="I35" s="234">
        <v>11.970466312025305</v>
      </c>
      <c r="J35" s="234">
        <v>12.796048892680934</v>
      </c>
      <c r="K35" s="234">
        <v>18.234968950100704</v>
      </c>
      <c r="L35" s="234">
        <v>27.045555249312031</v>
      </c>
      <c r="M35" s="234">
        <v>31.190119348752216</v>
      </c>
      <c r="N35" s="234">
        <v>48.488784695709086</v>
      </c>
      <c r="O35" s="234">
        <v>50.077733286363134</v>
      </c>
      <c r="P35" s="234">
        <v>45.377758828075009</v>
      </c>
      <c r="Q35" s="234">
        <v>45.153386644960271</v>
      </c>
      <c r="R35" s="234">
        <v>43.961349824331279</v>
      </c>
      <c r="S35" s="234">
        <v>36.437986976646826</v>
      </c>
      <c r="T35" s="17"/>
    </row>
    <row r="36" spans="1:21" s="14" customFormat="1" ht="12.75" customHeight="1">
      <c r="A36" s="15" t="s">
        <v>68</v>
      </c>
      <c r="B36" s="45" t="s">
        <v>106</v>
      </c>
      <c r="C36" s="234">
        <v>0</v>
      </c>
      <c r="D36" s="234">
        <v>0</v>
      </c>
      <c r="E36" s="234">
        <v>0</v>
      </c>
      <c r="F36" s="234">
        <v>8.262310750418683</v>
      </c>
      <c r="G36" s="234">
        <v>15.617329357641269</v>
      </c>
      <c r="H36" s="234">
        <v>44.512120394889259</v>
      </c>
      <c r="I36" s="234">
        <v>25.020974697316056</v>
      </c>
      <c r="J36" s="234">
        <v>17.93040100845456</v>
      </c>
      <c r="K36" s="234">
        <v>13.436292910600523</v>
      </c>
      <c r="L36" s="234">
        <v>13.597358762081013</v>
      </c>
      <c r="M36" s="234">
        <v>28.154771413567449</v>
      </c>
      <c r="N36" s="234">
        <v>33.638170392807183</v>
      </c>
      <c r="O36" s="234">
        <v>58.221887056633726</v>
      </c>
      <c r="P36" s="234">
        <v>32.845270736862076</v>
      </c>
      <c r="Q36" s="234">
        <v>23.817293178145597</v>
      </c>
      <c r="R36" s="234">
        <v>25.115269582157861</v>
      </c>
      <c r="S36" s="234">
        <v>23.413865717413689</v>
      </c>
      <c r="T36" s="17"/>
    </row>
    <row r="37" spans="1:21" s="14" customFormat="1" ht="12.75" customHeight="1">
      <c r="A37" s="15" t="s">
        <v>69</v>
      </c>
      <c r="B37" s="45" t="s">
        <v>147</v>
      </c>
      <c r="C37" s="234">
        <v>0</v>
      </c>
      <c r="D37" s="234">
        <v>0</v>
      </c>
      <c r="E37" s="234">
        <v>0</v>
      </c>
      <c r="F37" s="234">
        <v>0.16312700391220394</v>
      </c>
      <c r="G37" s="234">
        <v>8.6696367698322258E-2</v>
      </c>
      <c r="H37" s="234">
        <v>8.54006085793175E-2</v>
      </c>
      <c r="I37" s="234">
        <v>0</v>
      </c>
      <c r="J37" s="234">
        <v>0</v>
      </c>
      <c r="K37" s="234">
        <v>2.0992163577207667E-3</v>
      </c>
      <c r="L37" s="234">
        <v>0.60106458078445313</v>
      </c>
      <c r="M37" s="234">
        <v>0.86434194803263498</v>
      </c>
      <c r="N37" s="234">
        <v>1.2978483941633434</v>
      </c>
      <c r="O37" s="234">
        <v>1.8713928870020196</v>
      </c>
      <c r="P37" s="234">
        <v>3.5464826237034948</v>
      </c>
      <c r="Q37" s="234">
        <v>2.565965849314042</v>
      </c>
      <c r="R37" s="234">
        <v>2.4735866274830087</v>
      </c>
      <c r="S37" s="234">
        <v>1.925680847823807</v>
      </c>
      <c r="T37" s="17"/>
    </row>
    <row r="38" spans="1:21" s="17" customFormat="1" ht="12.75" customHeight="1">
      <c r="A38" s="15" t="s">
        <v>70</v>
      </c>
      <c r="B38" s="45" t="s">
        <v>148</v>
      </c>
      <c r="C38" s="234">
        <v>322.13922700810809</v>
      </c>
      <c r="D38" s="234">
        <v>322.41217265862457</v>
      </c>
      <c r="E38" s="234">
        <v>322.54364103631525</v>
      </c>
      <c r="F38" s="234">
        <v>510.55600609241651</v>
      </c>
      <c r="G38" s="234">
        <v>645.61314343754748</v>
      </c>
      <c r="H38" s="234">
        <v>568.982590533186</v>
      </c>
      <c r="I38" s="234">
        <v>583.54899462422304</v>
      </c>
      <c r="J38" s="234">
        <v>858.85702749329698</v>
      </c>
      <c r="K38" s="234">
        <v>940.703393625339</v>
      </c>
      <c r="L38" s="234">
        <v>670.5914251769268</v>
      </c>
      <c r="M38" s="234">
        <v>635.02517250915753</v>
      </c>
      <c r="N38" s="234">
        <v>701.08740499533928</v>
      </c>
      <c r="O38" s="234">
        <v>772.26001990342741</v>
      </c>
      <c r="P38" s="234">
        <v>749.67123185793764</v>
      </c>
      <c r="Q38" s="234">
        <v>680.55912847816558</v>
      </c>
      <c r="R38" s="234">
        <v>666.01761910901178</v>
      </c>
      <c r="S38" s="234">
        <v>610.11678073930261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4">
        <v>0</v>
      </c>
      <c r="D39" s="234">
        <v>0</v>
      </c>
      <c r="E39" s="234">
        <v>0</v>
      </c>
      <c r="F39" s="234">
        <v>0</v>
      </c>
      <c r="G39" s="234">
        <v>0</v>
      </c>
      <c r="H39" s="234">
        <v>0</v>
      </c>
      <c r="I39" s="234">
        <v>0</v>
      </c>
      <c r="J39" s="234">
        <v>0</v>
      </c>
      <c r="K39" s="234">
        <v>1.3330220877223034</v>
      </c>
      <c r="L39" s="234">
        <v>1.1929359651496383</v>
      </c>
      <c r="M39" s="234">
        <v>1.72868389606527</v>
      </c>
      <c r="N39" s="234">
        <v>2.0549266240919599</v>
      </c>
      <c r="O39" s="234">
        <v>2.9240513859406554</v>
      </c>
      <c r="P39" s="234">
        <v>4.7655860256015714</v>
      </c>
      <c r="Q39" s="234">
        <v>5.3457621860709201</v>
      </c>
      <c r="R39" s="234">
        <v>4.5513993945687359</v>
      </c>
      <c r="S39" s="234">
        <v>4.4015562235972734</v>
      </c>
    </row>
    <row r="40" spans="1:21" s="17" customFormat="1" ht="12.75" customHeight="1">
      <c r="A40" s="15" t="s">
        <v>72</v>
      </c>
      <c r="B40" s="34" t="s">
        <v>150</v>
      </c>
      <c r="C40" s="234">
        <v>10570.861962978484</v>
      </c>
      <c r="D40" s="234">
        <v>9903.3007398234768</v>
      </c>
      <c r="E40" s="234">
        <v>10171.202900506521</v>
      </c>
      <c r="F40" s="234">
        <v>17920.615135497701</v>
      </c>
      <c r="G40" s="234">
        <v>21143.117096559006</v>
      </c>
      <c r="H40" s="234">
        <v>24805.489242384996</v>
      </c>
      <c r="I40" s="234">
        <v>32128.770006670919</v>
      </c>
      <c r="J40" s="234">
        <v>39165.830706603389</v>
      </c>
      <c r="K40" s="234">
        <v>45227.825123032868</v>
      </c>
      <c r="L40" s="234">
        <v>50034.54769685887</v>
      </c>
      <c r="M40" s="234">
        <v>55202.849692368007</v>
      </c>
      <c r="N40" s="234">
        <v>59826.5315030114</v>
      </c>
      <c r="O40" s="234">
        <v>46930.127659502607</v>
      </c>
      <c r="P40" s="234">
        <v>49584.676447627011</v>
      </c>
      <c r="Q40" s="234">
        <v>52684.158628159596</v>
      </c>
      <c r="R40" s="234">
        <v>53182.637358243359</v>
      </c>
      <c r="S40" s="234">
        <v>54139.929083875671</v>
      </c>
    </row>
    <row r="41" spans="1:21" s="17" customFormat="1" ht="12.75" customHeight="1">
      <c r="A41" s="15" t="s">
        <v>73</v>
      </c>
      <c r="B41" s="45" t="s">
        <v>151</v>
      </c>
      <c r="C41" s="234">
        <v>10570.861962978484</v>
      </c>
      <c r="D41" s="234">
        <v>9903.3007398234768</v>
      </c>
      <c r="E41" s="234">
        <v>10171.202900506521</v>
      </c>
      <c r="F41" s="234">
        <v>17920.615135497701</v>
      </c>
      <c r="G41" s="234">
        <v>21143.117096559006</v>
      </c>
      <c r="H41" s="234">
        <v>24804.145547682998</v>
      </c>
      <c r="I41" s="234">
        <v>32127.133657150916</v>
      </c>
      <c r="J41" s="234">
        <v>39164.150301519388</v>
      </c>
      <c r="K41" s="234">
        <v>45226.320940253718</v>
      </c>
      <c r="L41" s="234">
        <v>50032.659601258863</v>
      </c>
      <c r="M41" s="234">
        <v>55141.793044896003</v>
      </c>
      <c r="N41" s="234">
        <v>59753.342061055402</v>
      </c>
      <c r="O41" s="234">
        <v>46738.568164520606</v>
      </c>
      <c r="P41" s="234">
        <v>47872.203557977009</v>
      </c>
      <c r="Q41" s="234">
        <v>50762.0402890716</v>
      </c>
      <c r="R41" s="234">
        <v>51189.940791213361</v>
      </c>
      <c r="S41" s="234">
        <v>52065.830479551674</v>
      </c>
    </row>
    <row r="42" spans="1:21" s="17" customFormat="1" ht="12.75" customHeight="1">
      <c r="A42" s="15" t="s">
        <v>74</v>
      </c>
      <c r="B42" s="45" t="s">
        <v>152</v>
      </c>
      <c r="C42" s="234">
        <v>0</v>
      </c>
      <c r="D42" s="234">
        <v>0</v>
      </c>
      <c r="E42" s="234">
        <v>0</v>
      </c>
      <c r="F42" s="234">
        <v>0</v>
      </c>
      <c r="G42" s="234">
        <v>0</v>
      </c>
      <c r="H42" s="234">
        <v>1.3436947019999999</v>
      </c>
      <c r="I42" s="234">
        <v>1.6363495199999996</v>
      </c>
      <c r="J42" s="234">
        <v>1.6804050840000002</v>
      </c>
      <c r="K42" s="234">
        <v>1.5041827791501687</v>
      </c>
      <c r="L42" s="234">
        <v>1.8880956</v>
      </c>
      <c r="M42" s="234">
        <v>61.056647472000016</v>
      </c>
      <c r="N42" s="234">
        <v>73.189441955999996</v>
      </c>
      <c r="O42" s="234">
        <v>191.55949498199999</v>
      </c>
      <c r="P42" s="234">
        <v>1712.4728896499998</v>
      </c>
      <c r="Q42" s="234">
        <v>1922.1183390879999</v>
      </c>
      <c r="R42" s="234">
        <v>1992.6965670300001</v>
      </c>
      <c r="S42" s="234">
        <v>2074.0986043239996</v>
      </c>
    </row>
    <row r="43" spans="1:21" s="18" customFormat="1" ht="12.75" customHeight="1">
      <c r="A43" s="15" t="s">
        <v>75</v>
      </c>
      <c r="B43" s="34" t="s">
        <v>153</v>
      </c>
      <c r="C43" s="234">
        <v>1557.2592932</v>
      </c>
      <c r="D43" s="234">
        <v>1536.5951358</v>
      </c>
      <c r="E43" s="234">
        <v>1664.2513772</v>
      </c>
      <c r="F43" s="234">
        <v>333.14397919999999</v>
      </c>
      <c r="G43" s="234">
        <v>1240.0316703678072</v>
      </c>
      <c r="H43" s="234">
        <v>1130.9669895904353</v>
      </c>
      <c r="I43" s="234">
        <v>1007.6630375554113</v>
      </c>
      <c r="J43" s="234">
        <v>1018.2480243332687</v>
      </c>
      <c r="K43" s="234">
        <v>803.77227771005971</v>
      </c>
      <c r="L43" s="234">
        <v>820.4531961657035</v>
      </c>
      <c r="M43" s="234">
        <v>1076.8706058831851</v>
      </c>
      <c r="N43" s="234">
        <v>1131.1124562547318</v>
      </c>
      <c r="O43" s="234">
        <v>1217.95839838593</v>
      </c>
      <c r="P43" s="234">
        <v>1143.9171516487672</v>
      </c>
      <c r="Q43" s="234">
        <v>1068.4042006549132</v>
      </c>
      <c r="R43" s="234">
        <v>1121.8617510839124</v>
      </c>
      <c r="S43" s="234">
        <v>1131.7106907880632</v>
      </c>
    </row>
    <row r="44" spans="1:21" s="17" customFormat="1" ht="12.75" customHeight="1">
      <c r="A44" s="15" t="s">
        <v>76</v>
      </c>
      <c r="B44" s="45" t="s">
        <v>154</v>
      </c>
      <c r="C44" s="234">
        <v>0</v>
      </c>
      <c r="D44" s="234">
        <v>0</v>
      </c>
      <c r="E44" s="234">
        <v>0</v>
      </c>
      <c r="F44" s="234">
        <v>0</v>
      </c>
      <c r="G44" s="234">
        <v>0</v>
      </c>
      <c r="H44" s="234">
        <v>0</v>
      </c>
      <c r="I44" s="234">
        <v>0</v>
      </c>
      <c r="J44" s="234">
        <v>0</v>
      </c>
      <c r="K44" s="234">
        <v>0</v>
      </c>
      <c r="L44" s="234">
        <v>0</v>
      </c>
      <c r="M44" s="234">
        <v>0</v>
      </c>
      <c r="N44" s="234">
        <v>0</v>
      </c>
      <c r="O44" s="234">
        <v>0</v>
      </c>
      <c r="P44" s="234">
        <v>0</v>
      </c>
      <c r="Q44" s="234">
        <v>0</v>
      </c>
      <c r="R44" s="234">
        <v>0</v>
      </c>
      <c r="S44" s="234">
        <v>0</v>
      </c>
    </row>
    <row r="45" spans="1:21" s="14" customFormat="1" ht="12.75" customHeight="1">
      <c r="A45" s="15" t="s">
        <v>77</v>
      </c>
      <c r="B45" s="45" t="s">
        <v>155</v>
      </c>
      <c r="C45" s="234">
        <v>1557.2592932</v>
      </c>
      <c r="D45" s="234">
        <v>1536.5951358</v>
      </c>
      <c r="E45" s="234">
        <v>1664.2513772</v>
      </c>
      <c r="F45" s="234">
        <v>333.14397919999999</v>
      </c>
      <c r="G45" s="234">
        <v>1240.0316703678072</v>
      </c>
      <c r="H45" s="234">
        <v>1130.9669895904353</v>
      </c>
      <c r="I45" s="234">
        <v>1007.6630375554113</v>
      </c>
      <c r="J45" s="234">
        <v>1018.2480243332687</v>
      </c>
      <c r="K45" s="234">
        <v>803.77227771005971</v>
      </c>
      <c r="L45" s="234">
        <v>820.4531961657035</v>
      </c>
      <c r="M45" s="234">
        <v>1076.8706058831851</v>
      </c>
      <c r="N45" s="234">
        <v>1131.1124562547318</v>
      </c>
      <c r="O45" s="234">
        <v>1217.95839838593</v>
      </c>
      <c r="P45" s="234">
        <v>1143.9171516487672</v>
      </c>
      <c r="Q45" s="234">
        <v>1068.4042006549132</v>
      </c>
      <c r="R45" s="234">
        <v>1121.8617510839124</v>
      </c>
      <c r="S45" s="234">
        <v>1131.7106907880632</v>
      </c>
      <c r="T45" s="17"/>
    </row>
    <row r="46" spans="1:21" s="14" customFormat="1" ht="12.75" customHeight="1">
      <c r="A46" s="15">
        <v>37</v>
      </c>
      <c r="B46" s="48" t="s">
        <v>156</v>
      </c>
      <c r="C46" s="234">
        <v>0</v>
      </c>
      <c r="D46" s="234">
        <v>0</v>
      </c>
      <c r="E46" s="234">
        <v>0</v>
      </c>
      <c r="F46" s="234">
        <v>0</v>
      </c>
      <c r="G46" s="234">
        <v>0</v>
      </c>
      <c r="H46" s="234">
        <v>0</v>
      </c>
      <c r="I46" s="234">
        <v>0</v>
      </c>
      <c r="J46" s="234">
        <v>0</v>
      </c>
      <c r="K46" s="234">
        <v>0</v>
      </c>
      <c r="L46" s="234">
        <v>0</v>
      </c>
      <c r="M46" s="234">
        <v>0</v>
      </c>
      <c r="N46" s="234">
        <v>0</v>
      </c>
      <c r="O46" s="234">
        <v>0</v>
      </c>
      <c r="P46" s="234">
        <v>0</v>
      </c>
      <c r="Q46" s="234">
        <v>0</v>
      </c>
      <c r="R46" s="234">
        <v>0</v>
      </c>
      <c r="S46" s="234">
        <v>0</v>
      </c>
      <c r="T46" s="17"/>
    </row>
    <row r="47" spans="1:21" s="14" customFormat="1" ht="12.75" customHeight="1">
      <c r="A47" s="15" t="s">
        <v>78</v>
      </c>
      <c r="B47" s="48" t="s">
        <v>157</v>
      </c>
      <c r="C47" s="234">
        <v>1557.2592932</v>
      </c>
      <c r="D47" s="234">
        <v>1536.5951358</v>
      </c>
      <c r="E47" s="234">
        <v>1664.2513772</v>
      </c>
      <c r="F47" s="234">
        <v>333.14397919999999</v>
      </c>
      <c r="G47" s="234">
        <v>1240.0316703678072</v>
      </c>
      <c r="H47" s="234">
        <v>1130.9669895904353</v>
      </c>
      <c r="I47" s="234">
        <v>1007.6630375554113</v>
      </c>
      <c r="J47" s="234">
        <v>1018.2480243332687</v>
      </c>
      <c r="K47" s="234">
        <v>803.77227771005971</v>
      </c>
      <c r="L47" s="234">
        <v>820.4531961657035</v>
      </c>
      <c r="M47" s="234">
        <v>1076.8706058831851</v>
      </c>
      <c r="N47" s="234">
        <v>1131.1124562547318</v>
      </c>
      <c r="O47" s="234">
        <v>1217.95839838593</v>
      </c>
      <c r="P47" s="234">
        <v>1143.9171516487672</v>
      </c>
      <c r="Q47" s="234">
        <v>1068.4042006549132</v>
      </c>
      <c r="R47" s="234">
        <v>1121.8617510839124</v>
      </c>
      <c r="S47" s="234">
        <v>1131.7106907880632</v>
      </c>
      <c r="T47" s="17"/>
    </row>
    <row r="48" spans="1:21" s="14" customFormat="1" ht="12.75" customHeight="1">
      <c r="A48" s="15" t="s">
        <v>79</v>
      </c>
      <c r="B48" s="34" t="s">
        <v>34</v>
      </c>
      <c r="C48" s="234">
        <v>0.23710420929290341</v>
      </c>
      <c r="D48" s="234">
        <v>0.28829436621626825</v>
      </c>
      <c r="E48" s="234">
        <v>0.24027199606730226</v>
      </c>
      <c r="F48" s="234">
        <v>0.2712285635685508</v>
      </c>
      <c r="G48" s="234">
        <v>22.157464387493789</v>
      </c>
      <c r="H48" s="234">
        <v>53.034193260440894</v>
      </c>
      <c r="I48" s="234">
        <v>74.725226771979095</v>
      </c>
      <c r="J48" s="234">
        <v>108.2174662946483</v>
      </c>
      <c r="K48" s="234">
        <v>126.80819311597894</v>
      </c>
      <c r="L48" s="234">
        <v>183.31185681550423</v>
      </c>
      <c r="M48" s="234">
        <v>168.87324866198719</v>
      </c>
      <c r="N48" s="234">
        <v>175.37424478413126</v>
      </c>
      <c r="O48" s="234">
        <v>167.75838618014848</v>
      </c>
      <c r="P48" s="234">
        <v>155.59268842381954</v>
      </c>
      <c r="Q48" s="234">
        <v>170.75555494565981</v>
      </c>
      <c r="R48" s="234">
        <v>164.58808406762282</v>
      </c>
      <c r="S48" s="234">
        <v>162.5661919432018</v>
      </c>
      <c r="T48" s="17"/>
    </row>
    <row r="49" spans="1:20" s="14" customFormat="1" ht="12.75" customHeight="1">
      <c r="A49" s="15" t="s">
        <v>80</v>
      </c>
      <c r="B49" s="45" t="s">
        <v>158</v>
      </c>
      <c r="C49" s="234">
        <v>0.12872709367049567</v>
      </c>
      <c r="D49" s="234">
        <v>0.13824819030517793</v>
      </c>
      <c r="E49" s="234">
        <v>0.11097645785207993</v>
      </c>
      <c r="F49" s="234">
        <v>0.13163031345923792</v>
      </c>
      <c r="G49" s="234">
        <v>11.075145108173528</v>
      </c>
      <c r="H49" s="234">
        <v>26.517096630220447</v>
      </c>
      <c r="I49" s="234">
        <v>37.362613385989548</v>
      </c>
      <c r="J49" s="234">
        <v>54.108733147324152</v>
      </c>
      <c r="K49" s="234">
        <v>63.404096557989469</v>
      </c>
      <c r="L49" s="234">
        <v>91.655928407752114</v>
      </c>
      <c r="M49" s="234">
        <v>84.436624330993595</v>
      </c>
      <c r="N49" s="234">
        <v>87.687122392065632</v>
      </c>
      <c r="O49" s="234">
        <v>83.879193090074239</v>
      </c>
      <c r="P49" s="234">
        <v>77.796344211909769</v>
      </c>
      <c r="Q49" s="234">
        <v>85.377777472829905</v>
      </c>
      <c r="R49" s="234">
        <v>82.294042033811408</v>
      </c>
      <c r="S49" s="234">
        <v>81.2830959716009</v>
      </c>
      <c r="T49" s="17"/>
    </row>
    <row r="50" spans="1:20" s="14" customFormat="1" ht="12.75" customHeight="1">
      <c r="A50" s="15" t="s">
        <v>81</v>
      </c>
      <c r="B50" s="45" t="s">
        <v>159</v>
      </c>
      <c r="C50" s="234">
        <v>0.10837711562240775</v>
      </c>
      <c r="D50" s="234">
        <v>0.15004617591109032</v>
      </c>
      <c r="E50" s="234">
        <v>0.12929553821522233</v>
      </c>
      <c r="F50" s="234">
        <v>0.13959825010931287</v>
      </c>
      <c r="G50" s="234">
        <v>11.082319279320261</v>
      </c>
      <c r="H50" s="234">
        <v>26.517096630220447</v>
      </c>
      <c r="I50" s="234">
        <v>37.362613385989548</v>
      </c>
      <c r="J50" s="234">
        <v>54.108733147324152</v>
      </c>
      <c r="K50" s="234">
        <v>63.404096557989469</v>
      </c>
      <c r="L50" s="234">
        <v>91.655928407752114</v>
      </c>
      <c r="M50" s="234">
        <v>84.436624330993595</v>
      </c>
      <c r="N50" s="234">
        <v>87.687122392065632</v>
      </c>
      <c r="O50" s="234">
        <v>83.879193090074239</v>
      </c>
      <c r="P50" s="234">
        <v>77.796344211909769</v>
      </c>
      <c r="Q50" s="234">
        <v>85.377777472829905</v>
      </c>
      <c r="R50" s="234">
        <v>82.294042033811408</v>
      </c>
      <c r="S50" s="234">
        <v>81.2830959716009</v>
      </c>
      <c r="T50" s="17"/>
    </row>
    <row r="51" spans="1:20" s="14" customFormat="1" ht="12.75" customHeight="1">
      <c r="A51" s="15" t="s">
        <v>82</v>
      </c>
      <c r="B51" s="34" t="s">
        <v>160</v>
      </c>
      <c r="C51" s="234">
        <v>8.0684325199707335E-2</v>
      </c>
      <c r="D51" s="234">
        <v>0.10606253989580057</v>
      </c>
      <c r="E51" s="234">
        <v>9.6728429911977942E-2</v>
      </c>
      <c r="F51" s="234">
        <v>0.17868140745031214</v>
      </c>
      <c r="G51" s="234">
        <v>0.23167452607476668</v>
      </c>
      <c r="H51" s="234">
        <v>0</v>
      </c>
      <c r="I51" s="234">
        <v>0</v>
      </c>
      <c r="J51" s="234">
        <v>0</v>
      </c>
      <c r="K51" s="234">
        <v>0</v>
      </c>
      <c r="L51" s="234">
        <v>0</v>
      </c>
      <c r="M51" s="234">
        <v>0</v>
      </c>
      <c r="N51" s="234">
        <v>0</v>
      </c>
      <c r="O51" s="234">
        <v>0</v>
      </c>
      <c r="P51" s="234">
        <v>0</v>
      </c>
      <c r="Q51" s="234">
        <v>0</v>
      </c>
      <c r="R51" s="234">
        <v>0</v>
      </c>
      <c r="S51" s="234">
        <v>0</v>
      </c>
      <c r="T51" s="17"/>
    </row>
    <row r="52" spans="1:20" s="14" customFormat="1" ht="12.75" customHeight="1">
      <c r="A52" s="15" t="s">
        <v>33</v>
      </c>
      <c r="B52" s="45" t="s">
        <v>161</v>
      </c>
      <c r="C52" s="234">
        <v>0</v>
      </c>
      <c r="D52" s="234">
        <v>0</v>
      </c>
      <c r="E52" s="234">
        <v>0</v>
      </c>
      <c r="F52" s="234">
        <v>0</v>
      </c>
      <c r="G52" s="234">
        <v>2.9681086431549823E-2</v>
      </c>
      <c r="H52" s="234">
        <v>0</v>
      </c>
      <c r="I52" s="234">
        <v>0</v>
      </c>
      <c r="J52" s="234">
        <v>0</v>
      </c>
      <c r="K52" s="234">
        <v>0</v>
      </c>
      <c r="L52" s="234">
        <v>0</v>
      </c>
      <c r="M52" s="234">
        <v>0</v>
      </c>
      <c r="N52" s="234">
        <v>0</v>
      </c>
      <c r="O52" s="234">
        <v>0</v>
      </c>
      <c r="P52" s="234">
        <v>0</v>
      </c>
      <c r="Q52" s="234">
        <v>0</v>
      </c>
      <c r="R52" s="234">
        <v>0</v>
      </c>
      <c r="S52" s="234">
        <v>0</v>
      </c>
      <c r="T52" s="219"/>
    </row>
    <row r="53" spans="1:20" s="14" customFormat="1" ht="12.75" customHeight="1">
      <c r="A53" s="15" t="s">
        <v>83</v>
      </c>
      <c r="B53" s="45" t="s">
        <v>162</v>
      </c>
      <c r="C53" s="234">
        <v>5.0477896831327695E-3</v>
      </c>
      <c r="D53" s="234">
        <v>6.6878619272310209E-3</v>
      </c>
      <c r="E53" s="234">
        <v>9.086417821097998E-3</v>
      </c>
      <c r="F53" s="234">
        <v>1.6493343484067335E-2</v>
      </c>
      <c r="G53" s="234">
        <v>2.6704448740569681E-2</v>
      </c>
      <c r="H53" s="234">
        <v>0</v>
      </c>
      <c r="I53" s="234">
        <v>0</v>
      </c>
      <c r="J53" s="234">
        <v>0</v>
      </c>
      <c r="K53" s="234">
        <v>0</v>
      </c>
      <c r="L53" s="234">
        <v>0</v>
      </c>
      <c r="M53" s="234">
        <v>0</v>
      </c>
      <c r="N53" s="234">
        <v>0</v>
      </c>
      <c r="O53" s="234">
        <v>0</v>
      </c>
      <c r="P53" s="234">
        <v>0</v>
      </c>
      <c r="Q53" s="234">
        <v>0</v>
      </c>
      <c r="R53" s="234">
        <v>0</v>
      </c>
      <c r="S53" s="234">
        <v>0</v>
      </c>
      <c r="T53" s="17"/>
    </row>
    <row r="54" spans="1:20" s="14" customFormat="1" ht="12.75" customHeight="1">
      <c r="A54" s="15" t="s">
        <v>84</v>
      </c>
      <c r="B54" s="45" t="s">
        <v>163</v>
      </c>
      <c r="C54" s="234">
        <v>7.5636535516574566E-2</v>
      </c>
      <c r="D54" s="234">
        <v>9.9374677968569539E-2</v>
      </c>
      <c r="E54" s="234">
        <v>8.7642012090879948E-2</v>
      </c>
      <c r="F54" s="234">
        <v>0.16218806396624477</v>
      </c>
      <c r="G54" s="234">
        <v>0.17528899090264718</v>
      </c>
      <c r="H54" s="234">
        <v>0</v>
      </c>
      <c r="I54" s="234">
        <v>0</v>
      </c>
      <c r="J54" s="234">
        <v>0</v>
      </c>
      <c r="K54" s="234">
        <v>0</v>
      </c>
      <c r="L54" s="234">
        <v>0</v>
      </c>
      <c r="M54" s="234">
        <v>0</v>
      </c>
      <c r="N54" s="234">
        <v>0</v>
      </c>
      <c r="O54" s="234">
        <v>0</v>
      </c>
      <c r="P54" s="234">
        <v>0</v>
      </c>
      <c r="Q54" s="234">
        <v>0</v>
      </c>
      <c r="R54" s="234">
        <v>0</v>
      </c>
      <c r="S54" s="234">
        <v>0</v>
      </c>
      <c r="T54" s="17"/>
    </row>
    <row r="55" spans="1:20" s="14" customFormat="1" ht="12.75" customHeight="1">
      <c r="A55" s="15" t="s">
        <v>85</v>
      </c>
      <c r="B55" s="34" t="s">
        <v>107</v>
      </c>
      <c r="C55" s="234">
        <v>0</v>
      </c>
      <c r="D55" s="234">
        <v>4.7256927399164143E-2</v>
      </c>
      <c r="E55" s="234">
        <v>1.0481555888413477E-2</v>
      </c>
      <c r="F55" s="234">
        <v>2.4411477890064087E-3</v>
      </c>
      <c r="G55" s="234">
        <v>19.135733653763744</v>
      </c>
      <c r="H55" s="234">
        <v>47.0722255112018</v>
      </c>
      <c r="I55" s="234">
        <v>57.191015480143804</v>
      </c>
      <c r="J55" s="234">
        <v>86.476715419020891</v>
      </c>
      <c r="K55" s="234">
        <v>91.041391992982994</v>
      </c>
      <c r="L55" s="234">
        <v>121.48079219752928</v>
      </c>
      <c r="M55" s="234">
        <v>116.09435925002889</v>
      </c>
      <c r="N55" s="234">
        <v>121.97103155132831</v>
      </c>
      <c r="O55" s="234">
        <v>112.6134733339679</v>
      </c>
      <c r="P55" s="234">
        <v>102.246992448</v>
      </c>
      <c r="Q55" s="234">
        <v>102.62952569174361</v>
      </c>
      <c r="R55" s="234">
        <v>100.3274712725332</v>
      </c>
      <c r="S55" s="234">
        <v>90.498431465629494</v>
      </c>
      <c r="T55" s="17"/>
    </row>
    <row r="56" spans="1:20" s="14" customFormat="1" ht="12.75" customHeight="1">
      <c r="A56" s="15" t="s">
        <v>86</v>
      </c>
      <c r="B56" s="45" t="s">
        <v>164</v>
      </c>
      <c r="C56" s="234">
        <v>0</v>
      </c>
      <c r="D56" s="234">
        <v>3.3395427984531885E-2</v>
      </c>
      <c r="E56" s="234">
        <v>2.1090042588703408E-3</v>
      </c>
      <c r="F56" s="234">
        <v>4.9273046105126914E-4</v>
      </c>
      <c r="G56" s="234">
        <v>12.422847629652118</v>
      </c>
      <c r="H56" s="234">
        <v>28.093565492828901</v>
      </c>
      <c r="I56" s="234">
        <v>35.268733642952803</v>
      </c>
      <c r="J56" s="234">
        <v>52.904748666319101</v>
      </c>
      <c r="K56" s="234">
        <v>57.3621696611293</v>
      </c>
      <c r="L56" s="234">
        <v>69.901923986530093</v>
      </c>
      <c r="M56" s="234">
        <v>67.163614519529489</v>
      </c>
      <c r="N56" s="234">
        <v>68.358979913145006</v>
      </c>
      <c r="O56" s="234">
        <v>62.476507968035001</v>
      </c>
      <c r="P56" s="234">
        <v>56.463393648</v>
      </c>
      <c r="Q56" s="234">
        <v>52.7290885687787</v>
      </c>
      <c r="R56" s="234">
        <v>50.9855928309372</v>
      </c>
      <c r="S56" s="234">
        <v>45.990555926712297</v>
      </c>
      <c r="T56" s="17"/>
    </row>
    <row r="57" spans="1:20" s="14" customFormat="1" ht="12.75" customHeight="1">
      <c r="A57" s="15" t="s">
        <v>87</v>
      </c>
      <c r="B57" s="45" t="s">
        <v>165</v>
      </c>
      <c r="C57" s="234">
        <v>0</v>
      </c>
      <c r="D57" s="234">
        <v>0</v>
      </c>
      <c r="E57" s="234">
        <v>0</v>
      </c>
      <c r="F57" s="234">
        <v>0</v>
      </c>
      <c r="G57" s="234">
        <v>0</v>
      </c>
      <c r="H57" s="234">
        <v>0</v>
      </c>
      <c r="I57" s="234">
        <v>0</v>
      </c>
      <c r="J57" s="234">
        <v>0</v>
      </c>
      <c r="K57" s="234">
        <v>0</v>
      </c>
      <c r="L57" s="234">
        <v>0</v>
      </c>
      <c r="M57" s="234">
        <v>0</v>
      </c>
      <c r="N57" s="234">
        <v>0</v>
      </c>
      <c r="O57" s="234">
        <v>0</v>
      </c>
      <c r="P57" s="234">
        <v>0</v>
      </c>
      <c r="Q57" s="234">
        <v>0</v>
      </c>
      <c r="R57" s="234">
        <v>0</v>
      </c>
      <c r="S57" s="234">
        <v>0</v>
      </c>
      <c r="T57" s="17"/>
    </row>
    <row r="58" spans="1:20" s="14" customFormat="1" ht="12.75" customHeight="1">
      <c r="A58" s="15" t="s">
        <v>88</v>
      </c>
      <c r="B58" s="45" t="s">
        <v>8</v>
      </c>
      <c r="C58" s="234">
        <v>0</v>
      </c>
      <c r="D58" s="234">
        <v>0</v>
      </c>
      <c r="E58" s="234">
        <v>0</v>
      </c>
      <c r="F58" s="234">
        <v>0</v>
      </c>
      <c r="G58" s="234">
        <v>6.7104355853180602</v>
      </c>
      <c r="H58" s="234">
        <v>18.978660018372899</v>
      </c>
      <c r="I58" s="234">
        <v>21.922281837191001</v>
      </c>
      <c r="J58" s="234">
        <v>33.571966752701798</v>
      </c>
      <c r="K58" s="234">
        <v>33.679222331853701</v>
      </c>
      <c r="L58" s="234">
        <v>51.578868210999204</v>
      </c>
      <c r="M58" s="234">
        <v>48.930744730499399</v>
      </c>
      <c r="N58" s="234">
        <v>53.612051638183296</v>
      </c>
      <c r="O58" s="234">
        <v>50.136965365932902</v>
      </c>
      <c r="P58" s="234">
        <v>45.783598800000007</v>
      </c>
      <c r="Q58" s="234">
        <v>49.900437122964902</v>
      </c>
      <c r="R58" s="234">
        <v>49.341878441596002</v>
      </c>
      <c r="S58" s="234">
        <v>44.507875538917197</v>
      </c>
      <c r="T58" s="17"/>
    </row>
    <row r="59" spans="1:20" s="14" customFormat="1" ht="12.75" customHeight="1">
      <c r="A59" s="15" t="s">
        <v>89</v>
      </c>
      <c r="B59" s="45" t="s">
        <v>35</v>
      </c>
      <c r="C59" s="234">
        <v>0</v>
      </c>
      <c r="D59" s="234">
        <v>0</v>
      </c>
      <c r="E59" s="234">
        <v>0</v>
      </c>
      <c r="F59" s="234">
        <v>0</v>
      </c>
      <c r="G59" s="234">
        <v>0</v>
      </c>
      <c r="H59" s="234">
        <v>0</v>
      </c>
      <c r="I59" s="234">
        <v>0</v>
      </c>
      <c r="J59" s="234">
        <v>0</v>
      </c>
      <c r="K59" s="234">
        <v>0</v>
      </c>
      <c r="L59" s="234">
        <v>0</v>
      </c>
      <c r="M59" s="234">
        <v>0</v>
      </c>
      <c r="N59" s="234">
        <v>0</v>
      </c>
      <c r="O59" s="234">
        <v>0</v>
      </c>
      <c r="P59" s="234">
        <v>0</v>
      </c>
      <c r="Q59" s="234">
        <v>0</v>
      </c>
      <c r="R59" s="234">
        <v>0</v>
      </c>
      <c r="S59" s="234">
        <v>0</v>
      </c>
      <c r="T59" s="17"/>
    </row>
    <row r="60" spans="1:20" s="14" customFormat="1" ht="12.75" customHeight="1">
      <c r="A60" s="15" t="s">
        <v>90</v>
      </c>
      <c r="B60" s="45" t="s">
        <v>166</v>
      </c>
      <c r="C60" s="234">
        <v>0</v>
      </c>
      <c r="D60" s="234">
        <v>0</v>
      </c>
      <c r="E60" s="234">
        <v>0</v>
      </c>
      <c r="F60" s="234">
        <v>0</v>
      </c>
      <c r="G60" s="234">
        <v>0</v>
      </c>
      <c r="H60" s="234">
        <v>0</v>
      </c>
      <c r="I60" s="234">
        <v>0</v>
      </c>
      <c r="J60" s="234">
        <v>0</v>
      </c>
      <c r="K60" s="234">
        <v>0</v>
      </c>
      <c r="L60" s="234">
        <v>0</v>
      </c>
      <c r="M60" s="234">
        <v>0</v>
      </c>
      <c r="N60" s="234">
        <v>0</v>
      </c>
      <c r="O60" s="234">
        <v>0</v>
      </c>
      <c r="P60" s="234">
        <v>0</v>
      </c>
      <c r="Q60" s="234">
        <v>0</v>
      </c>
      <c r="R60" s="234">
        <v>0</v>
      </c>
      <c r="S60" s="234">
        <v>0</v>
      </c>
      <c r="T60" s="17"/>
    </row>
    <row r="61" spans="1:20" s="14" customFormat="1" ht="12.75" customHeight="1">
      <c r="A61" s="15" t="s">
        <v>91</v>
      </c>
      <c r="B61" s="45" t="s">
        <v>167</v>
      </c>
      <c r="C61" s="234">
        <v>0</v>
      </c>
      <c r="D61" s="234">
        <v>1.3861499414632255E-2</v>
      </c>
      <c r="E61" s="234">
        <v>8.3725516295431353E-3</v>
      </c>
      <c r="F61" s="234">
        <v>1.9484173279551394E-3</v>
      </c>
      <c r="G61" s="234">
        <v>2.4504387935641195E-3</v>
      </c>
      <c r="H61" s="234">
        <v>0</v>
      </c>
      <c r="I61" s="234">
        <v>0</v>
      </c>
      <c r="J61" s="234">
        <v>0</v>
      </c>
      <c r="K61" s="234">
        <v>0</v>
      </c>
      <c r="L61" s="234">
        <v>0</v>
      </c>
      <c r="M61" s="234">
        <v>0</v>
      </c>
      <c r="N61" s="234">
        <v>0</v>
      </c>
      <c r="O61" s="234">
        <v>0</v>
      </c>
      <c r="P61" s="234">
        <v>0</v>
      </c>
      <c r="Q61" s="234">
        <v>0</v>
      </c>
      <c r="R61" s="234">
        <v>0</v>
      </c>
      <c r="S61" s="234">
        <v>0</v>
      </c>
      <c r="T61" s="17"/>
    </row>
    <row r="62" spans="1:20" s="14" customFormat="1" ht="12.75" customHeight="1">
      <c r="A62" s="15" t="s">
        <v>92</v>
      </c>
      <c r="B62" s="34" t="s">
        <v>168</v>
      </c>
      <c r="C62" s="234">
        <v>2.4558411965751255E-2</v>
      </c>
      <c r="D62" s="234">
        <v>3.7117596262935176E-2</v>
      </c>
      <c r="E62" s="234">
        <v>0.22586001488617446</v>
      </c>
      <c r="F62" s="234">
        <v>0.25517220699616155</v>
      </c>
      <c r="G62" s="234">
        <v>0.2382368954338652</v>
      </c>
      <c r="H62" s="234">
        <v>0</v>
      </c>
      <c r="I62" s="234">
        <v>0</v>
      </c>
      <c r="J62" s="234">
        <v>0</v>
      </c>
      <c r="K62" s="234">
        <v>0</v>
      </c>
      <c r="L62" s="234">
        <v>0</v>
      </c>
      <c r="M62" s="234">
        <v>0</v>
      </c>
      <c r="N62" s="234">
        <v>0</v>
      </c>
      <c r="O62" s="234">
        <v>0</v>
      </c>
      <c r="P62" s="234">
        <v>0</v>
      </c>
      <c r="Q62" s="234">
        <v>0</v>
      </c>
      <c r="R62" s="234">
        <v>0</v>
      </c>
      <c r="S62" s="234">
        <v>0</v>
      </c>
      <c r="T62" s="17"/>
    </row>
    <row r="63" spans="1:20" s="14" customFormat="1" ht="12.75" customHeight="1">
      <c r="A63" s="15" t="s">
        <v>36</v>
      </c>
      <c r="B63" s="34" t="s">
        <v>108</v>
      </c>
      <c r="C63" s="234">
        <v>9.4505337237493395E-2</v>
      </c>
      <c r="D63" s="234">
        <v>0.15515292140182044</v>
      </c>
      <c r="E63" s="234">
        <v>0.11401804274517779</v>
      </c>
      <c r="F63" s="234">
        <v>7.4223447936965836E-2</v>
      </c>
      <c r="G63" s="234">
        <v>7.295022516515888E-2</v>
      </c>
      <c r="H63" s="234">
        <v>0</v>
      </c>
      <c r="I63" s="234">
        <v>0</v>
      </c>
      <c r="J63" s="234">
        <v>0</v>
      </c>
      <c r="K63" s="234">
        <v>0</v>
      </c>
      <c r="L63" s="234">
        <v>0</v>
      </c>
      <c r="M63" s="234">
        <v>0</v>
      </c>
      <c r="N63" s="234">
        <v>0</v>
      </c>
      <c r="O63" s="234">
        <v>0</v>
      </c>
      <c r="P63" s="234">
        <v>0</v>
      </c>
      <c r="Q63" s="234">
        <v>0</v>
      </c>
      <c r="R63" s="234">
        <v>0</v>
      </c>
      <c r="S63" s="234">
        <v>0</v>
      </c>
      <c r="T63" s="17"/>
    </row>
    <row r="64" spans="1:20" s="14" customFormat="1" ht="12.75" customHeight="1">
      <c r="A64" s="15" t="s">
        <v>37</v>
      </c>
      <c r="B64" s="34" t="s">
        <v>109</v>
      </c>
      <c r="C64" s="234">
        <v>0.15176336907815341</v>
      </c>
      <c r="D64" s="234">
        <v>0.2150729476898561</v>
      </c>
      <c r="E64" s="234">
        <v>0.26225858515396921</v>
      </c>
      <c r="F64" s="234">
        <v>6.4007582007717764E-2</v>
      </c>
      <c r="G64" s="234">
        <v>7.6294742977996405E-2</v>
      </c>
      <c r="H64" s="234">
        <v>0</v>
      </c>
      <c r="I64" s="234">
        <v>0</v>
      </c>
      <c r="J64" s="234">
        <v>0</v>
      </c>
      <c r="K64" s="234">
        <v>0</v>
      </c>
      <c r="L64" s="234">
        <v>0</v>
      </c>
      <c r="M64" s="234">
        <v>0</v>
      </c>
      <c r="N64" s="234">
        <v>0</v>
      </c>
      <c r="O64" s="234">
        <v>0</v>
      </c>
      <c r="P64" s="234">
        <v>0</v>
      </c>
      <c r="Q64" s="234">
        <v>0</v>
      </c>
      <c r="R64" s="234">
        <v>0</v>
      </c>
      <c r="S64" s="234">
        <v>0</v>
      </c>
      <c r="T64" s="17"/>
    </row>
    <row r="65" spans="1:21" s="14" customFormat="1" ht="12.75" customHeight="1">
      <c r="A65" s="15" t="s">
        <v>38</v>
      </c>
      <c r="B65" s="34" t="s">
        <v>169</v>
      </c>
      <c r="C65" s="234">
        <v>6.9601460701691958E-2</v>
      </c>
      <c r="D65" s="234">
        <v>0.10665764679270354</v>
      </c>
      <c r="E65" s="234">
        <v>1.3230096160969035E-2</v>
      </c>
      <c r="F65" s="234">
        <v>3.1387877927544793E-3</v>
      </c>
      <c r="G65" s="234">
        <v>2.9140353220762504E-3</v>
      </c>
      <c r="H65" s="234">
        <v>0</v>
      </c>
      <c r="I65" s="234">
        <v>0</v>
      </c>
      <c r="J65" s="234">
        <v>0</v>
      </c>
      <c r="K65" s="234">
        <v>0</v>
      </c>
      <c r="L65" s="234">
        <v>0</v>
      </c>
      <c r="M65" s="234">
        <v>0</v>
      </c>
      <c r="N65" s="234">
        <v>0</v>
      </c>
      <c r="O65" s="234">
        <v>0</v>
      </c>
      <c r="P65" s="234">
        <v>0</v>
      </c>
      <c r="Q65" s="234">
        <v>0</v>
      </c>
      <c r="R65" s="234">
        <v>0</v>
      </c>
      <c r="S65" s="234">
        <v>0</v>
      </c>
      <c r="T65" s="17"/>
    </row>
    <row r="66" spans="1:21" s="14" customFormat="1" ht="12.75" customHeight="1">
      <c r="A66" s="31" t="s">
        <v>39</v>
      </c>
      <c r="B66" s="34" t="s">
        <v>110</v>
      </c>
      <c r="C66" s="234">
        <v>6.3740590209166892E-2</v>
      </c>
      <c r="D66" s="234">
        <v>0.11288134018982085</v>
      </c>
      <c r="E66" s="234">
        <v>0.12291540446228706</v>
      </c>
      <c r="F66" s="234">
        <v>3.0422434180422474E-2</v>
      </c>
      <c r="G66" s="234">
        <v>2.9165961409956507E-2</v>
      </c>
      <c r="H66" s="234">
        <v>0</v>
      </c>
      <c r="I66" s="234">
        <v>0</v>
      </c>
      <c r="J66" s="234">
        <v>0</v>
      </c>
      <c r="K66" s="234">
        <v>0</v>
      </c>
      <c r="L66" s="234">
        <v>0</v>
      </c>
      <c r="M66" s="234">
        <v>0</v>
      </c>
      <c r="N66" s="234">
        <v>0</v>
      </c>
      <c r="O66" s="234">
        <v>0</v>
      </c>
      <c r="P66" s="234">
        <v>0</v>
      </c>
      <c r="Q66" s="234">
        <v>0</v>
      </c>
      <c r="R66" s="234">
        <v>0</v>
      </c>
      <c r="S66" s="234">
        <v>0</v>
      </c>
      <c r="T66" s="17"/>
    </row>
    <row r="67" spans="1:21" s="14" customFormat="1" ht="12.75" customHeight="1">
      <c r="A67" s="31" t="s">
        <v>40</v>
      </c>
      <c r="B67" s="34" t="s">
        <v>111</v>
      </c>
      <c r="C67" s="234">
        <v>1.3808576040491283E-2</v>
      </c>
      <c r="D67" s="234">
        <v>2.2849503357837607E-2</v>
      </c>
      <c r="E67" s="234">
        <v>2.1126657245975459E-2</v>
      </c>
      <c r="F67" s="234">
        <v>5.6942348353460999E-3</v>
      </c>
      <c r="G67" s="234">
        <v>7.2740502926070053E-3</v>
      </c>
      <c r="H67" s="234">
        <v>0</v>
      </c>
      <c r="I67" s="234">
        <v>0</v>
      </c>
      <c r="J67" s="234">
        <v>0</v>
      </c>
      <c r="K67" s="234">
        <v>0</v>
      </c>
      <c r="L67" s="234">
        <v>0</v>
      </c>
      <c r="M67" s="234">
        <v>0</v>
      </c>
      <c r="N67" s="234">
        <v>0</v>
      </c>
      <c r="O67" s="234">
        <v>0</v>
      </c>
      <c r="P67" s="234">
        <v>0</v>
      </c>
      <c r="Q67" s="234">
        <v>0</v>
      </c>
      <c r="R67" s="234">
        <v>0</v>
      </c>
      <c r="S67" s="234">
        <v>0</v>
      </c>
      <c r="T67" s="17"/>
    </row>
    <row r="68" spans="1:21" s="14" customFormat="1" ht="12.75" customHeight="1">
      <c r="A68" s="31" t="s">
        <v>41</v>
      </c>
      <c r="B68" s="34" t="s">
        <v>170</v>
      </c>
      <c r="C68" s="234">
        <v>5.1677652064743562E-2</v>
      </c>
      <c r="D68" s="234">
        <v>6.4663695035838534E-2</v>
      </c>
      <c r="E68" s="234">
        <v>5.4732810178842843E-2</v>
      </c>
      <c r="F68" s="234">
        <v>4.8725238801674467E-2</v>
      </c>
      <c r="G68" s="234">
        <v>1.3522124251949839</v>
      </c>
      <c r="H68" s="234">
        <v>15.48529614954615</v>
      </c>
      <c r="I68" s="234">
        <v>18.608442728123379</v>
      </c>
      <c r="J68" s="234">
        <v>19.39406630441578</v>
      </c>
      <c r="K68" s="234">
        <v>19.53645333188329</v>
      </c>
      <c r="L68" s="234">
        <v>25.595004273202029</v>
      </c>
      <c r="M68" s="234">
        <v>308.72693628329682</v>
      </c>
      <c r="N68" s="234">
        <v>368.50152641818482</v>
      </c>
      <c r="O68" s="234">
        <v>929.46217363503877</v>
      </c>
      <c r="P68" s="234">
        <v>650.08955261595952</v>
      </c>
      <c r="Q68" s="234">
        <v>687.34981654605622</v>
      </c>
      <c r="R68" s="234">
        <v>712.10331334257512</v>
      </c>
      <c r="S68" s="234">
        <v>744.68126335850491</v>
      </c>
      <c r="T68" s="17"/>
    </row>
    <row r="69" spans="1:21" s="14" customFormat="1" ht="12.75" customHeight="1">
      <c r="A69" s="15" t="s">
        <v>93</v>
      </c>
      <c r="B69" s="34" t="s">
        <v>171</v>
      </c>
      <c r="C69" s="234">
        <v>0</v>
      </c>
      <c r="D69" s="234">
        <v>8.1858041424784006E-2</v>
      </c>
      <c r="E69" s="234">
        <v>6.8283659365007798E-2</v>
      </c>
      <c r="F69" s="234">
        <v>0.13053932315989605</v>
      </c>
      <c r="G69" s="234">
        <v>0.12779019332261687</v>
      </c>
      <c r="H69" s="234">
        <v>2.2394911699999995</v>
      </c>
      <c r="I69" s="234">
        <v>2.7272491999999993</v>
      </c>
      <c r="J69" s="234">
        <v>2.8006751400000001</v>
      </c>
      <c r="K69" s="234">
        <v>2.5069712985836152</v>
      </c>
      <c r="L69" s="234">
        <v>3.1468260000000003</v>
      </c>
      <c r="M69" s="234">
        <v>101.76107912000003</v>
      </c>
      <c r="N69" s="234">
        <v>121.98240326000003</v>
      </c>
      <c r="O69" s="234">
        <v>319.26582496999998</v>
      </c>
      <c r="P69" s="234">
        <v>217.66834174999997</v>
      </c>
      <c r="Q69" s="234">
        <v>227.68862148000002</v>
      </c>
      <c r="R69" s="234">
        <v>238.12769804999994</v>
      </c>
      <c r="S69" s="234">
        <v>248.18766953999989</v>
      </c>
      <c r="T69" s="17"/>
    </row>
    <row r="70" spans="1:21" s="14" customFormat="1" ht="12.75" customHeight="1">
      <c r="A70" s="15" t="s">
        <v>94</v>
      </c>
      <c r="B70" s="34" t="s">
        <v>172</v>
      </c>
      <c r="C70" s="234">
        <v>0.14287803795060106</v>
      </c>
      <c r="D70" s="234">
        <v>0.219495844563597</v>
      </c>
      <c r="E70" s="234">
        <v>0.15980589215245772</v>
      </c>
      <c r="F70" s="234">
        <v>0.15945989545771702</v>
      </c>
      <c r="G70" s="234">
        <v>0.1972183784340939</v>
      </c>
      <c r="H70" s="234">
        <v>3.5831858719999996</v>
      </c>
      <c r="I70" s="234">
        <v>4.3635987199999988</v>
      </c>
      <c r="J70" s="234">
        <v>4.4810802240000012</v>
      </c>
      <c r="K70" s="234">
        <v>4.0111540777337842</v>
      </c>
      <c r="L70" s="234">
        <v>5.0349216000000006</v>
      </c>
      <c r="M70" s="234">
        <v>162.81772659200004</v>
      </c>
      <c r="N70" s="234">
        <v>195.17184521600001</v>
      </c>
      <c r="O70" s="234">
        <v>510.82531995199997</v>
      </c>
      <c r="P70" s="234">
        <v>348.26934679999994</v>
      </c>
      <c r="Q70" s="234">
        <v>364.30179436800006</v>
      </c>
      <c r="R70" s="234">
        <v>452.44262629499991</v>
      </c>
      <c r="S70" s="234">
        <v>471.55657212599976</v>
      </c>
      <c r="T70" s="17"/>
    </row>
    <row r="71" spans="1:21" s="14" customFormat="1" ht="12.75" customHeight="1">
      <c r="A71" s="31" t="s">
        <v>95</v>
      </c>
      <c r="B71" s="33" t="s">
        <v>112</v>
      </c>
      <c r="C71" s="234">
        <v>0</v>
      </c>
      <c r="D71" s="234">
        <v>0</v>
      </c>
      <c r="E71" s="234">
        <v>5.7167684887434463E-2</v>
      </c>
      <c r="F71" s="234">
        <v>0</v>
      </c>
      <c r="G71" s="234">
        <v>1.5903568530482814E-2</v>
      </c>
      <c r="H71" s="234">
        <v>3.3592367549999995</v>
      </c>
      <c r="I71" s="234">
        <v>4.0908737999999989</v>
      </c>
      <c r="J71" s="234">
        <v>4.2010127100000005</v>
      </c>
      <c r="K71" s="234">
        <v>3.7604569478754231</v>
      </c>
      <c r="L71" s="234">
        <v>4.7202390000000003</v>
      </c>
      <c r="M71" s="234">
        <v>152.64161868000005</v>
      </c>
      <c r="N71" s="234">
        <v>182.97360489000005</v>
      </c>
      <c r="O71" s="234">
        <v>478.89873745499995</v>
      </c>
      <c r="P71" s="234">
        <v>326.50251262499995</v>
      </c>
      <c r="Q71" s="234">
        <v>341.53293222000002</v>
      </c>
      <c r="R71" s="234">
        <v>357.1915470749999</v>
      </c>
      <c r="S71" s="234">
        <v>372.28150430999983</v>
      </c>
      <c r="T71" s="219"/>
    </row>
    <row r="72" spans="1:21" s="14" customFormat="1" ht="6.95" customHeight="1">
      <c r="A72" s="24"/>
      <c r="B72" s="27"/>
      <c r="C72" s="234"/>
      <c r="D72" s="234"/>
      <c r="E72" s="234"/>
      <c r="F72" s="234"/>
      <c r="G72" s="234"/>
      <c r="H72" s="234"/>
      <c r="I72" s="234"/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17"/>
    </row>
    <row r="73" spans="1:21" s="14" customFormat="1" ht="12.75" customHeight="1">
      <c r="A73" s="24"/>
      <c r="B73" s="34" t="s">
        <v>9</v>
      </c>
      <c r="C73" s="234">
        <v>16984.514273226625</v>
      </c>
      <c r="D73" s="234">
        <v>16731.953888885673</v>
      </c>
      <c r="E73" s="234">
        <v>17629.081477749671</v>
      </c>
      <c r="F73" s="234">
        <v>25925.358614419907</v>
      </c>
      <c r="G73" s="234">
        <v>31373.216070151699</v>
      </c>
      <c r="H73" s="234">
        <v>35794.3864932449</v>
      </c>
      <c r="I73" s="234">
        <v>42338.514813074122</v>
      </c>
      <c r="J73" s="234">
        <v>51931.245059573383</v>
      </c>
      <c r="K73" s="234">
        <v>57694.599078311876</v>
      </c>
      <c r="L73" s="234">
        <v>62611.447676446332</v>
      </c>
      <c r="M73" s="234">
        <v>71584.216540106747</v>
      </c>
      <c r="N73" s="234">
        <v>78786.054859314958</v>
      </c>
      <c r="O73" s="234">
        <v>66799.405776976157</v>
      </c>
      <c r="P73" s="234">
        <v>67723.754526698569</v>
      </c>
      <c r="Q73" s="234">
        <v>72835.653660698008</v>
      </c>
      <c r="R73" s="234">
        <v>73617.130244414293</v>
      </c>
      <c r="S73" s="234">
        <v>74872.335478911453</v>
      </c>
      <c r="T73" s="219"/>
      <c r="U73" s="37"/>
    </row>
    <row r="74" spans="1:21" s="14" customFormat="1" ht="12.75" customHeight="1">
      <c r="A74" s="24"/>
      <c r="B74" s="228" t="s">
        <v>113</v>
      </c>
      <c r="C74" s="234">
        <v>16848.228432</v>
      </c>
      <c r="D74" s="234">
        <v>19227.344831999999</v>
      </c>
      <c r="E74" s="234">
        <v>18733.550544000002</v>
      </c>
      <c r="F74" s="234">
        <v>19436.768339999999</v>
      </c>
      <c r="G74" s="234">
        <v>18973.17672954105</v>
      </c>
      <c r="H74" s="234">
        <v>18839.491670467822</v>
      </c>
      <c r="I74" s="234">
        <v>19663.551276505666</v>
      </c>
      <c r="J74" s="234">
        <v>18840.4191767964</v>
      </c>
      <c r="K74" s="234">
        <v>20866.300113296573</v>
      </c>
      <c r="L74" s="234">
        <v>22801.740849197522</v>
      </c>
      <c r="M74" s="234">
        <v>29208.765970407007</v>
      </c>
      <c r="N74" s="234">
        <v>24828.375096099433</v>
      </c>
      <c r="O74" s="234">
        <v>23616.678671908452</v>
      </c>
      <c r="P74" s="234">
        <v>25712.309907501138</v>
      </c>
      <c r="Q74" s="234">
        <v>21467.834793293296</v>
      </c>
      <c r="R74" s="234">
        <v>23426.088235057465</v>
      </c>
      <c r="S74" s="234">
        <v>25677.343518440597</v>
      </c>
      <c r="T74" s="219"/>
    </row>
    <row r="75" spans="1:21" s="14" customFormat="1" ht="12.75" customHeight="1">
      <c r="A75" s="24"/>
      <c r="B75" s="34" t="s">
        <v>116</v>
      </c>
      <c r="C75" s="234">
        <v>33832.742705226628</v>
      </c>
      <c r="D75" s="234">
        <v>35959.298720885672</v>
      </c>
      <c r="E75" s="234">
        <v>36362.632021749676</v>
      </c>
      <c r="F75" s="234">
        <v>45362.126954419909</v>
      </c>
      <c r="G75" s="234">
        <v>50346.392799692752</v>
      </c>
      <c r="H75" s="234">
        <v>54633.878163712725</v>
      </c>
      <c r="I75" s="234">
        <v>62002.066089579792</v>
      </c>
      <c r="J75" s="234">
        <v>70771.66423636979</v>
      </c>
      <c r="K75" s="234">
        <v>78560.899191608449</v>
      </c>
      <c r="L75" s="234">
        <v>85413.188525643855</v>
      </c>
      <c r="M75" s="234">
        <v>100792.98251051376</v>
      </c>
      <c r="N75" s="234">
        <v>103614.42995541439</v>
      </c>
      <c r="O75" s="234">
        <v>90416.084448884605</v>
      </c>
      <c r="P75" s="234">
        <v>93436.064434199725</v>
      </c>
      <c r="Q75" s="234">
        <v>94303.488453991304</v>
      </c>
      <c r="R75" s="234">
        <v>97043.218479471776</v>
      </c>
      <c r="S75" s="234">
        <v>100549.67899735206</v>
      </c>
      <c r="T75" s="219"/>
    </row>
    <row r="76" spans="1:21" ht="15" customHeight="1">
      <c r="A76" s="8" t="s">
        <v>10</v>
      </c>
    </row>
    <row r="77" spans="1:21" ht="15" customHeight="1">
      <c r="A77" s="3" t="s">
        <v>601</v>
      </c>
      <c r="B77" s="3"/>
    </row>
    <row r="78" spans="1:21" s="39" customFormat="1" ht="12" customHeight="1">
      <c r="A78" s="40"/>
      <c r="B78" s="41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240"/>
    </row>
    <row r="79" spans="1:21" ht="12" customHeight="1">
      <c r="A79" s="9"/>
      <c r="B79" s="10"/>
    </row>
    <row r="80" spans="1:21" ht="12" customHeight="1">
      <c r="A80" s="9"/>
      <c r="B80" s="10"/>
    </row>
    <row r="81" spans="1:19" ht="12" customHeight="1">
      <c r="A81" s="9"/>
      <c r="B81" s="10"/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</row>
    <row r="82" spans="1:19" ht="12" customHeight="1">
      <c r="A82" s="9"/>
      <c r="B82" s="10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</row>
    <row r="83" spans="1:19" ht="12" customHeight="1">
      <c r="A83" s="9"/>
      <c r="B83" s="10"/>
    </row>
    <row r="84" spans="1:19" ht="12" customHeight="1">
      <c r="A84" s="9"/>
    </row>
    <row r="85" spans="1:19" ht="12" customHeight="1">
      <c r="A85" s="9"/>
    </row>
    <row r="86" spans="1:19" ht="12" customHeight="1">
      <c r="A86" s="9"/>
    </row>
    <row r="87" spans="1:19" ht="15" customHeight="1">
      <c r="A87" s="9"/>
    </row>
    <row r="88" spans="1:19" ht="15" customHeight="1">
      <c r="A88" s="9"/>
    </row>
    <row r="89" spans="1:19" ht="15" customHeight="1">
      <c r="A89" s="9"/>
    </row>
    <row r="90" spans="1:19" ht="15" customHeight="1">
      <c r="A90" s="9"/>
    </row>
    <row r="91" spans="1:19" ht="15" customHeight="1">
      <c r="A91" s="9"/>
      <c r="B91" s="10"/>
    </row>
    <row r="92" spans="1:19" ht="15" customHeight="1">
      <c r="A92" s="9"/>
      <c r="B92" s="10"/>
    </row>
    <row r="93" spans="1:19" ht="15" customHeight="1">
      <c r="A93" s="9"/>
      <c r="B93" s="10"/>
    </row>
    <row r="94" spans="1:19" ht="15" customHeight="1">
      <c r="A94" s="9"/>
      <c r="B94" s="10"/>
    </row>
    <row r="95" spans="1:19" ht="15" customHeight="1">
      <c r="A95" s="9"/>
      <c r="B95" s="10"/>
    </row>
    <row r="96" spans="1:19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/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 Tabellen zu den UGR, Teil 3, 2018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/>
  <dimension ref="A1:U1666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619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117</v>
      </c>
      <c r="B2" s="22"/>
      <c r="D2" s="5"/>
      <c r="E2" s="5"/>
      <c r="F2" s="5"/>
      <c r="I2" s="23"/>
      <c r="J2" s="22"/>
      <c r="T2" s="239"/>
    </row>
    <row r="3" spans="1:20" ht="12.75" customHeight="1">
      <c r="B3" s="7"/>
      <c r="C3" s="42"/>
      <c r="F3" s="38"/>
    </row>
    <row r="4" spans="1:20" s="13" customFormat="1" ht="27" customHeight="1">
      <c r="A4" s="175" t="s">
        <v>620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482.24277886777742</v>
      </c>
      <c r="D5" s="235">
        <v>450.42925021371889</v>
      </c>
      <c r="E5" s="235">
        <v>451.28627002314278</v>
      </c>
      <c r="F5" s="235">
        <v>446.0457365783422</v>
      </c>
      <c r="G5" s="235">
        <v>450.23999148813027</v>
      </c>
      <c r="H5" s="235">
        <v>438.88975574137686</v>
      </c>
      <c r="I5" s="235">
        <v>556.03095844639245</v>
      </c>
      <c r="J5" s="235">
        <v>579.58564836669905</v>
      </c>
      <c r="K5" s="235">
        <v>587.26739761645536</v>
      </c>
      <c r="L5" s="235">
        <v>632.95583806274146</v>
      </c>
      <c r="M5" s="235">
        <v>697.56180375446638</v>
      </c>
      <c r="N5" s="235">
        <v>785.84903649486137</v>
      </c>
      <c r="O5" s="235">
        <v>1016.2371954774756</v>
      </c>
      <c r="P5" s="235">
        <v>1253.7396418358919</v>
      </c>
      <c r="Q5" s="235">
        <v>645.25105139385653</v>
      </c>
      <c r="R5" s="235">
        <v>634.00181383304778</v>
      </c>
      <c r="S5" s="235">
        <v>667.53213034108592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453.18488805475391</v>
      </c>
      <c r="D6" s="235">
        <v>426.23156852227862</v>
      </c>
      <c r="E6" s="235">
        <v>427.92662740464573</v>
      </c>
      <c r="F6" s="235">
        <v>423.47921210175855</v>
      </c>
      <c r="G6" s="235">
        <v>428.05671882038968</v>
      </c>
      <c r="H6" s="235">
        <v>416.31453416720512</v>
      </c>
      <c r="I6" s="235">
        <v>532.91111493478593</v>
      </c>
      <c r="J6" s="235">
        <v>556.15057207732411</v>
      </c>
      <c r="K6" s="235">
        <v>563.79807065255739</v>
      </c>
      <c r="L6" s="235">
        <v>608.78771643764924</v>
      </c>
      <c r="M6" s="235">
        <v>674.10240493060576</v>
      </c>
      <c r="N6" s="235">
        <v>763.02839369231435</v>
      </c>
      <c r="O6" s="235">
        <v>990.90469966727494</v>
      </c>
      <c r="P6" s="235">
        <v>1056.0029072540115</v>
      </c>
      <c r="Q6" s="235">
        <v>627.78019696365334</v>
      </c>
      <c r="R6" s="235">
        <v>611.15269341227474</v>
      </c>
      <c r="S6" s="235">
        <v>644.33608718615596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16.837550101687413</v>
      </c>
      <c r="D7" s="235">
        <v>12.119419049612768</v>
      </c>
      <c r="E7" s="235">
        <v>11.678689629012272</v>
      </c>
      <c r="F7" s="235">
        <v>9.6928118823492042</v>
      </c>
      <c r="G7" s="235">
        <v>8.2364081448788546</v>
      </c>
      <c r="H7" s="235">
        <v>7.6104856368414637</v>
      </c>
      <c r="I7" s="235">
        <v>7.2698994397323666</v>
      </c>
      <c r="J7" s="235">
        <v>7.1985074360122931</v>
      </c>
      <c r="K7" s="235">
        <v>6.4963777907861031</v>
      </c>
      <c r="L7" s="235">
        <v>4.6869306307262351</v>
      </c>
      <c r="M7" s="235">
        <v>4.4035658605564834</v>
      </c>
      <c r="N7" s="235">
        <v>5.1245787237150129</v>
      </c>
      <c r="O7" s="235">
        <v>9.9586344428493394</v>
      </c>
      <c r="P7" s="235">
        <v>181.77212155171898</v>
      </c>
      <c r="Q7" s="235">
        <v>5.6508735299513351</v>
      </c>
      <c r="R7" s="235">
        <v>5.0619096533891197</v>
      </c>
      <c r="S7" s="235">
        <v>4.9838322027365196</v>
      </c>
      <c r="T7" s="219"/>
    </row>
    <row r="8" spans="1:20" s="14" customFormat="1" ht="12.75" customHeight="1">
      <c r="A8" s="15" t="s">
        <v>48</v>
      </c>
      <c r="B8" s="45" t="s">
        <v>133</v>
      </c>
      <c r="C8" s="235">
        <v>12.220340711336137</v>
      </c>
      <c r="D8" s="235">
        <v>12.078262641827576</v>
      </c>
      <c r="E8" s="235">
        <v>11.680952989484842</v>
      </c>
      <c r="F8" s="235">
        <v>12.873712594234412</v>
      </c>
      <c r="G8" s="235">
        <v>13.946864522861803</v>
      </c>
      <c r="H8" s="235">
        <v>14.964735937330323</v>
      </c>
      <c r="I8" s="235">
        <v>15.849944071874338</v>
      </c>
      <c r="J8" s="235">
        <v>16.236568853362705</v>
      </c>
      <c r="K8" s="235">
        <v>16.972949173111679</v>
      </c>
      <c r="L8" s="235">
        <v>19.481190994366088</v>
      </c>
      <c r="M8" s="235">
        <v>19.055832963303956</v>
      </c>
      <c r="N8" s="235">
        <v>17.696064078831935</v>
      </c>
      <c r="O8" s="235">
        <v>15.373861367351109</v>
      </c>
      <c r="P8" s="235">
        <v>15.964613030161596</v>
      </c>
      <c r="Q8" s="235">
        <v>11.819980900252089</v>
      </c>
      <c r="R8" s="235">
        <v>17.787210767384035</v>
      </c>
      <c r="S8" s="235">
        <v>18.212210952193473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396.60030319248608</v>
      </c>
      <c r="D9" s="235">
        <v>374.30279279167968</v>
      </c>
      <c r="E9" s="235">
        <v>308.84765542671317</v>
      </c>
      <c r="F9" s="235">
        <v>253.88751967045687</v>
      </c>
      <c r="G9" s="235">
        <v>248.48995969060277</v>
      </c>
      <c r="H9" s="235">
        <v>225.20973920426141</v>
      </c>
      <c r="I9" s="235">
        <v>209.81279239431373</v>
      </c>
      <c r="J9" s="235">
        <v>191.30685262998279</v>
      </c>
      <c r="K9" s="235">
        <v>187.98471328343703</v>
      </c>
      <c r="L9" s="235">
        <v>192.72372571622356</v>
      </c>
      <c r="M9" s="235">
        <v>197.5252218917154</v>
      </c>
      <c r="N9" s="235">
        <v>183.22313937122715</v>
      </c>
      <c r="O9" s="235">
        <v>198.57328374733001</v>
      </c>
      <c r="P9" s="235">
        <v>202.68596795643495</v>
      </c>
      <c r="Q9" s="235">
        <v>216.36271649564421</v>
      </c>
      <c r="R9" s="235">
        <v>215.38468642102239</v>
      </c>
      <c r="S9" s="235">
        <v>217.5921266510459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85.222164238497299</v>
      </c>
      <c r="D10" s="235">
        <v>64.11232413602086</v>
      </c>
      <c r="E10" s="235">
        <v>46.070556178773899</v>
      </c>
      <c r="F10" s="235">
        <v>27.65735735731489</v>
      </c>
      <c r="G10" s="235">
        <v>35.519992302383223</v>
      </c>
      <c r="H10" s="235">
        <v>38.350303936513434</v>
      </c>
      <c r="I10" s="235">
        <v>30.095891625285947</v>
      </c>
      <c r="J10" s="235">
        <v>27.231574976512125</v>
      </c>
      <c r="K10" s="235">
        <v>26.273447935934058</v>
      </c>
      <c r="L10" s="235">
        <v>56.573078917401688</v>
      </c>
      <c r="M10" s="235">
        <v>58.009230840137754</v>
      </c>
      <c r="N10" s="235">
        <v>41.030023811108322</v>
      </c>
      <c r="O10" s="235">
        <v>43.504014942068025</v>
      </c>
      <c r="P10" s="235">
        <v>38.325604523335841</v>
      </c>
      <c r="Q10" s="235">
        <v>40.722658987646945</v>
      </c>
      <c r="R10" s="235">
        <v>37.684629382988511</v>
      </c>
      <c r="S10" s="235">
        <v>38.070852602177489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38.312672864337195</v>
      </c>
      <c r="D11" s="235">
        <v>41.215887522444035</v>
      </c>
      <c r="E11" s="235">
        <v>41.250733580038997</v>
      </c>
      <c r="F11" s="235">
        <v>57.610496070990756</v>
      </c>
      <c r="G11" s="235">
        <v>51.411775581692744</v>
      </c>
      <c r="H11" s="235">
        <v>39.036928354135291</v>
      </c>
      <c r="I11" s="235">
        <v>43.795551180931348</v>
      </c>
      <c r="J11" s="235">
        <v>38.297316736926291</v>
      </c>
      <c r="K11" s="235">
        <v>37.187855226850822</v>
      </c>
      <c r="L11" s="235">
        <v>42.548486635251294</v>
      </c>
      <c r="M11" s="235">
        <v>43.579461028762005</v>
      </c>
      <c r="N11" s="235">
        <v>44.596799421748784</v>
      </c>
      <c r="O11" s="235">
        <v>50.468931708959616</v>
      </c>
      <c r="P11" s="235">
        <v>53.018135355856352</v>
      </c>
      <c r="Q11" s="235">
        <v>48.334566924060873</v>
      </c>
      <c r="R11" s="235">
        <v>41.442105548872505</v>
      </c>
      <c r="S11" s="235">
        <v>41.866838488458733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273.06546608965158</v>
      </c>
      <c r="D12" s="235">
        <v>268.97458113321477</v>
      </c>
      <c r="E12" s="235">
        <v>221.52636566790028</v>
      </c>
      <c r="F12" s="235">
        <v>168.61966624215123</v>
      </c>
      <c r="G12" s="235">
        <v>161.55819180652682</v>
      </c>
      <c r="H12" s="235">
        <v>147.8225069136127</v>
      </c>
      <c r="I12" s="235">
        <v>135.9213495880964</v>
      </c>
      <c r="J12" s="235">
        <v>125.77796091654437</v>
      </c>
      <c r="K12" s="235">
        <v>124.52341012065217</v>
      </c>
      <c r="L12" s="235">
        <v>93.602160163570574</v>
      </c>
      <c r="M12" s="235">
        <v>95.93653002281566</v>
      </c>
      <c r="N12" s="235">
        <v>97.596316138370057</v>
      </c>
      <c r="O12" s="235">
        <v>104.60033709630238</v>
      </c>
      <c r="P12" s="235">
        <v>111.34222807724279</v>
      </c>
      <c r="Q12" s="235">
        <v>127.30549058393638</v>
      </c>
      <c r="R12" s="235">
        <v>136.25795148916134</v>
      </c>
      <c r="S12" s="235">
        <v>137.65443556040967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5484.1678642898632</v>
      </c>
      <c r="D13" s="235">
        <v>5568.3508693542462</v>
      </c>
      <c r="E13" s="235">
        <v>5219.0207198059225</v>
      </c>
      <c r="F13" s="235">
        <v>5032.7402043142238</v>
      </c>
      <c r="G13" s="235">
        <v>5035.6070245545179</v>
      </c>
      <c r="H13" s="235">
        <v>4802.2137032147311</v>
      </c>
      <c r="I13" s="235">
        <v>4773.9106347842626</v>
      </c>
      <c r="J13" s="235">
        <v>4601.2720921250211</v>
      </c>
      <c r="K13" s="235">
        <v>4557.5198789009764</v>
      </c>
      <c r="L13" s="235">
        <v>4713.22770742586</v>
      </c>
      <c r="M13" s="235">
        <v>4961.7282305414528</v>
      </c>
      <c r="N13" s="235">
        <v>5146.2862144023729</v>
      </c>
      <c r="O13" s="235">
        <v>5326.8824095249865</v>
      </c>
      <c r="P13" s="235">
        <v>5347.4158032820214</v>
      </c>
      <c r="Q13" s="235">
        <v>5923.6005868473549</v>
      </c>
      <c r="R13" s="235">
        <v>6316.9242391391435</v>
      </c>
      <c r="S13" s="235">
        <v>6489.2212873988883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596.3001660385919</v>
      </c>
      <c r="D14" s="235">
        <v>606.16684642231257</v>
      </c>
      <c r="E14" s="235">
        <v>578.32461643336194</v>
      </c>
      <c r="F14" s="235">
        <v>560.81484471889132</v>
      </c>
      <c r="G14" s="235">
        <v>544.16045390116506</v>
      </c>
      <c r="H14" s="235">
        <v>490.81173978802548</v>
      </c>
      <c r="I14" s="235">
        <v>469.29351829062296</v>
      </c>
      <c r="J14" s="235">
        <v>435.0342245489752</v>
      </c>
      <c r="K14" s="235">
        <v>429.66744328016682</v>
      </c>
      <c r="L14" s="235">
        <v>482.48782399881236</v>
      </c>
      <c r="M14" s="235">
        <v>507.86572879757739</v>
      </c>
      <c r="N14" s="235">
        <v>496.85503767195331</v>
      </c>
      <c r="O14" s="235">
        <v>544.43177364681685</v>
      </c>
      <c r="P14" s="235">
        <v>564.47213731898933</v>
      </c>
      <c r="Q14" s="235">
        <v>519.63458299653053</v>
      </c>
      <c r="R14" s="235">
        <v>556.15923846089959</v>
      </c>
      <c r="S14" s="235">
        <v>568.7051674774749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130.85901658730202</v>
      </c>
      <c r="D15" s="235">
        <v>128.96514298219546</v>
      </c>
      <c r="E15" s="235">
        <v>111.71119369115006</v>
      </c>
      <c r="F15" s="235">
        <v>99.253449917847291</v>
      </c>
      <c r="G15" s="235">
        <v>94.698926865303875</v>
      </c>
      <c r="H15" s="235">
        <v>84.111932812381269</v>
      </c>
      <c r="I15" s="235">
        <v>79.164327059521028</v>
      </c>
      <c r="J15" s="235">
        <v>73.30180250640656</v>
      </c>
      <c r="K15" s="235">
        <v>72.470006314149316</v>
      </c>
      <c r="L15" s="235">
        <v>62.082817437312599</v>
      </c>
      <c r="M15" s="235">
        <v>65.377610345405586</v>
      </c>
      <c r="N15" s="235">
        <v>66.324901115143717</v>
      </c>
      <c r="O15" s="235">
        <v>64.199669174982219</v>
      </c>
      <c r="P15" s="235">
        <v>64.188223685219512</v>
      </c>
      <c r="Q15" s="235">
        <v>116.79200865545722</v>
      </c>
      <c r="R15" s="235">
        <v>116.09338131152533</v>
      </c>
      <c r="S15" s="235">
        <v>118.8173469287748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101.34401920332647</v>
      </c>
      <c r="D16" s="235">
        <v>95.092017879562917</v>
      </c>
      <c r="E16" s="235">
        <v>88.252493220116136</v>
      </c>
      <c r="F16" s="235">
        <v>80.110390697577259</v>
      </c>
      <c r="G16" s="235">
        <v>83.068595877003361</v>
      </c>
      <c r="H16" s="235">
        <v>74.793897405592872</v>
      </c>
      <c r="I16" s="235">
        <v>74.467096883421206</v>
      </c>
      <c r="J16" s="235">
        <v>70.5405504551956</v>
      </c>
      <c r="K16" s="235">
        <v>69.834724315679225</v>
      </c>
      <c r="L16" s="235">
        <v>64.165098300338229</v>
      </c>
      <c r="M16" s="235">
        <v>67.607080510757243</v>
      </c>
      <c r="N16" s="235">
        <v>64.835708322663933</v>
      </c>
      <c r="O16" s="235">
        <v>69.550735735383299</v>
      </c>
      <c r="P16" s="235">
        <v>73.005193368912643</v>
      </c>
      <c r="Q16" s="235">
        <v>127.93151759633962</v>
      </c>
      <c r="R16" s="235">
        <v>140.20156440125842</v>
      </c>
      <c r="S16" s="235">
        <v>143.49119415102697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133.13440462285612</v>
      </c>
      <c r="D17" s="235">
        <v>131.49773998800381</v>
      </c>
      <c r="E17" s="235">
        <v>121.29591989365989</v>
      </c>
      <c r="F17" s="235">
        <v>112.43943079670188</v>
      </c>
      <c r="G17" s="235">
        <v>110.23846387986059</v>
      </c>
      <c r="H17" s="235">
        <v>100.6779904504905</v>
      </c>
      <c r="I17" s="235">
        <v>99.196119853251645</v>
      </c>
      <c r="J17" s="235">
        <v>94.766522881672927</v>
      </c>
      <c r="K17" s="235">
        <v>93.708680781880361</v>
      </c>
      <c r="L17" s="235">
        <v>110.10467643689024</v>
      </c>
      <c r="M17" s="235">
        <v>116.00439730808915</v>
      </c>
      <c r="N17" s="235">
        <v>112.54227752990775</v>
      </c>
      <c r="O17" s="235">
        <v>115.50383354654106</v>
      </c>
      <c r="P17" s="235">
        <v>114.53066678686358</v>
      </c>
      <c r="Q17" s="235">
        <v>193.2799581849693</v>
      </c>
      <c r="R17" s="235">
        <v>201.853189953336</v>
      </c>
      <c r="S17" s="235">
        <v>206.58938716762484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88.269025069342732</v>
      </c>
      <c r="D18" s="235">
        <v>87.593562842055135</v>
      </c>
      <c r="E18" s="235">
        <v>98.360733587013513</v>
      </c>
      <c r="F18" s="235">
        <v>85.824371610902119</v>
      </c>
      <c r="G18" s="235">
        <v>84.000346326333101</v>
      </c>
      <c r="H18" s="235">
        <v>78.151163408367353</v>
      </c>
      <c r="I18" s="235">
        <v>73.541375296081696</v>
      </c>
      <c r="J18" s="235">
        <v>66.859899068817697</v>
      </c>
      <c r="K18" s="235">
        <v>66.120043620562427</v>
      </c>
      <c r="L18" s="235">
        <v>66.94395421258136</v>
      </c>
      <c r="M18" s="235">
        <v>70.428343297429848</v>
      </c>
      <c r="N18" s="235">
        <v>65.267212785377978</v>
      </c>
      <c r="O18" s="235">
        <v>67.105787202676339</v>
      </c>
      <c r="P18" s="235">
        <v>63.873144437094517</v>
      </c>
      <c r="Q18" s="235">
        <v>103.65095631628824</v>
      </c>
      <c r="R18" s="235">
        <v>102.9997944833037</v>
      </c>
      <c r="S18" s="235">
        <v>105.41653776002336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162.90267031276352</v>
      </c>
      <c r="D19" s="235">
        <v>148.91654808349173</v>
      </c>
      <c r="E19" s="235">
        <v>133.85916972849134</v>
      </c>
      <c r="F19" s="235">
        <v>155.12166461877365</v>
      </c>
      <c r="G19" s="235">
        <v>170.81955628937743</v>
      </c>
      <c r="H19" s="235">
        <v>188.6301784529638</v>
      </c>
      <c r="I19" s="235">
        <v>186.31019579444836</v>
      </c>
      <c r="J19" s="235">
        <v>166.52691646410625</v>
      </c>
      <c r="K19" s="235">
        <v>165.55501583226479</v>
      </c>
      <c r="L19" s="235">
        <v>167.47046016849524</v>
      </c>
      <c r="M19" s="235">
        <v>176.68655768511778</v>
      </c>
      <c r="N19" s="235">
        <v>200.69802373728962</v>
      </c>
      <c r="O19" s="235">
        <v>236.49596137165233</v>
      </c>
      <c r="P19" s="235">
        <v>224.97571860159607</v>
      </c>
      <c r="Q19" s="235">
        <v>71.194884802129351</v>
      </c>
      <c r="R19" s="235">
        <v>62.116137432002489</v>
      </c>
      <c r="S19" s="235">
        <v>61.441880520755284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3.3157870280375312E-2</v>
      </c>
      <c r="D20" s="235">
        <v>3.0248940706310439E-2</v>
      </c>
      <c r="E20" s="235">
        <v>3.1446197048135519E-2</v>
      </c>
      <c r="F20" s="235">
        <v>2.3626503978188698</v>
      </c>
      <c r="G20" s="235">
        <v>1.0499540504492415</v>
      </c>
      <c r="H20" s="235">
        <v>1.2139503531171962</v>
      </c>
      <c r="I20" s="235">
        <v>1.1990456887348429</v>
      </c>
      <c r="J20" s="235">
        <v>0.70720842676339069</v>
      </c>
      <c r="K20" s="235">
        <v>0.70312903277192262</v>
      </c>
      <c r="L20" s="235">
        <v>0.95997663744554362</v>
      </c>
      <c r="M20" s="235">
        <v>1.0109620693315793</v>
      </c>
      <c r="N20" s="235">
        <v>1.3293977489134272</v>
      </c>
      <c r="O20" s="235">
        <v>1.1902532806319079</v>
      </c>
      <c r="P20" s="235">
        <v>1.2360730905210675</v>
      </c>
      <c r="Q20" s="235">
        <v>0.366629596663685</v>
      </c>
      <c r="R20" s="235">
        <v>0.4286908423509273</v>
      </c>
      <c r="S20" s="235">
        <v>0.42403749822501613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162.86951244248314</v>
      </c>
      <c r="D21" s="235">
        <v>148.88629914278542</v>
      </c>
      <c r="E21" s="235">
        <v>133.82772353144316</v>
      </c>
      <c r="F21" s="235">
        <v>152.75901422095478</v>
      </c>
      <c r="G21" s="235">
        <v>169.76960223892823</v>
      </c>
      <c r="H21" s="235">
        <v>187.41622809984659</v>
      </c>
      <c r="I21" s="235">
        <v>185.11115010571351</v>
      </c>
      <c r="J21" s="235">
        <v>165.81970803734288</v>
      </c>
      <c r="K21" s="235">
        <v>164.85188679949286</v>
      </c>
      <c r="L21" s="235">
        <v>166.51048353104969</v>
      </c>
      <c r="M21" s="235">
        <v>175.67559561578625</v>
      </c>
      <c r="N21" s="235">
        <v>199.36862598837621</v>
      </c>
      <c r="O21" s="235">
        <v>235.30570809102042</v>
      </c>
      <c r="P21" s="235">
        <v>223.73964551107503</v>
      </c>
      <c r="Q21" s="235">
        <v>70.82825520546568</v>
      </c>
      <c r="R21" s="235">
        <v>61.687446589651586</v>
      </c>
      <c r="S21" s="235">
        <v>61.017843022530265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471.19685190016008</v>
      </c>
      <c r="D22" s="235">
        <v>478.80221490317007</v>
      </c>
      <c r="E22" s="235">
        <v>389.37454979910183</v>
      </c>
      <c r="F22" s="235">
        <v>378.0509426280401</v>
      </c>
      <c r="G22" s="235">
        <v>382.80775810199333</v>
      </c>
      <c r="H22" s="235">
        <v>356.78164609144687</v>
      </c>
      <c r="I22" s="235">
        <v>345.29360053438268</v>
      </c>
      <c r="J22" s="235">
        <v>334.43309695452564</v>
      </c>
      <c r="K22" s="235">
        <v>330.52014059744931</v>
      </c>
      <c r="L22" s="235">
        <v>336.97867859273691</v>
      </c>
      <c r="M22" s="235">
        <v>355.28251324877277</v>
      </c>
      <c r="N22" s="235">
        <v>356.21173318509528</v>
      </c>
      <c r="O22" s="235">
        <v>367.23240152113874</v>
      </c>
      <c r="P22" s="235">
        <v>381.16998007822008</v>
      </c>
      <c r="Q22" s="235">
        <v>342.89904439762762</v>
      </c>
      <c r="R22" s="235">
        <v>356.05604559437097</v>
      </c>
      <c r="S22" s="235">
        <v>363.90749112909521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105.45575562346164</v>
      </c>
      <c r="D23" s="235">
        <v>104.18741773545432</v>
      </c>
      <c r="E23" s="235">
        <v>98.493181479315695</v>
      </c>
      <c r="F23" s="235">
        <v>98.829423650490099</v>
      </c>
      <c r="G23" s="235">
        <v>91.74061517533579</v>
      </c>
      <c r="H23" s="235">
        <v>86.423346402611401</v>
      </c>
      <c r="I23" s="235">
        <v>86.077995402979838</v>
      </c>
      <c r="J23" s="235">
        <v>87.848425057800583</v>
      </c>
      <c r="K23" s="235">
        <v>86.673007580880849</v>
      </c>
      <c r="L23" s="235">
        <v>86.008526082061067</v>
      </c>
      <c r="M23" s="235">
        <v>90.41483968039438</v>
      </c>
      <c r="N23" s="235">
        <v>86.522796371763164</v>
      </c>
      <c r="O23" s="235">
        <v>97.477326062391612</v>
      </c>
      <c r="P23" s="235">
        <v>103.33312076666172</v>
      </c>
      <c r="Q23" s="235">
        <v>94.128039682401791</v>
      </c>
      <c r="R23" s="235">
        <v>91.653427248687052</v>
      </c>
      <c r="S23" s="235">
        <v>93.674490789154689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231.29183436341592</v>
      </c>
      <c r="D24" s="235">
        <v>229.79516262628758</v>
      </c>
      <c r="E24" s="235">
        <v>213.25189138446606</v>
      </c>
      <c r="F24" s="235">
        <v>204.15993217810916</v>
      </c>
      <c r="G24" s="235">
        <v>205.12298019541944</v>
      </c>
      <c r="H24" s="235">
        <v>192.82431236024931</v>
      </c>
      <c r="I24" s="235">
        <v>191.80168785644895</v>
      </c>
      <c r="J24" s="235">
        <v>179.04837548408793</v>
      </c>
      <c r="K24" s="235">
        <v>177.02756085942696</v>
      </c>
      <c r="L24" s="235">
        <v>183.51778487686985</v>
      </c>
      <c r="M24" s="235">
        <v>193.47394600413142</v>
      </c>
      <c r="N24" s="235">
        <v>194.8620335487366</v>
      </c>
      <c r="O24" s="235">
        <v>205.3103744345112</v>
      </c>
      <c r="P24" s="235">
        <v>211.43117812484735</v>
      </c>
      <c r="Q24" s="235">
        <v>363.87389941275615</v>
      </c>
      <c r="R24" s="235">
        <v>389.59935756543024</v>
      </c>
      <c r="S24" s="235">
        <v>398.74075083455153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189.0264506973709</v>
      </c>
      <c r="D25" s="235">
        <v>177.7504134490855</v>
      </c>
      <c r="E25" s="235">
        <v>155.52275485539235</v>
      </c>
      <c r="F25" s="235">
        <v>141.61102568262299</v>
      </c>
      <c r="G25" s="235">
        <v>138.45694454805798</v>
      </c>
      <c r="H25" s="235">
        <v>124.55038885270427</v>
      </c>
      <c r="I25" s="235">
        <v>123.75643138053887</v>
      </c>
      <c r="J25" s="235">
        <v>115.13784628139615</v>
      </c>
      <c r="K25" s="235">
        <v>114.05379329560449</v>
      </c>
      <c r="L25" s="235">
        <v>110.83597368109737</v>
      </c>
      <c r="M25" s="235">
        <v>116.64346756248393</v>
      </c>
      <c r="N25" s="235">
        <v>121.0262308366524</v>
      </c>
      <c r="O25" s="235">
        <v>122.69419680115142</v>
      </c>
      <c r="P25" s="235">
        <v>127.24888356467306</v>
      </c>
      <c r="Q25" s="235">
        <v>227.29504529624219</v>
      </c>
      <c r="R25" s="235">
        <v>225.68340215949786</v>
      </c>
      <c r="S25" s="235">
        <v>230.97874131597158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39.881647351102281</v>
      </c>
      <c r="D26" s="235">
        <v>39.784918093417865</v>
      </c>
      <c r="E26" s="235">
        <v>35.435167108961117</v>
      </c>
      <c r="F26" s="235">
        <v>31.434626336398985</v>
      </c>
      <c r="G26" s="235">
        <v>30.698997274300257</v>
      </c>
      <c r="H26" s="235">
        <v>27.114952848856614</v>
      </c>
      <c r="I26" s="235">
        <v>27.547733454685211</v>
      </c>
      <c r="J26" s="235">
        <v>27.194040856892347</v>
      </c>
      <c r="K26" s="235">
        <v>26.874423246639555</v>
      </c>
      <c r="L26" s="235">
        <v>26.983758590322839</v>
      </c>
      <c r="M26" s="235">
        <v>28.403136044217291</v>
      </c>
      <c r="N26" s="235">
        <v>27.701349225977015</v>
      </c>
      <c r="O26" s="235">
        <v>27.873942640828513</v>
      </c>
      <c r="P26" s="235">
        <v>28.131578334278306</v>
      </c>
      <c r="Q26" s="235">
        <v>49.269189444733428</v>
      </c>
      <c r="R26" s="235">
        <v>51.534643602098264</v>
      </c>
      <c r="S26" s="235">
        <v>52.743830514249865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149.14480334626853</v>
      </c>
      <c r="D27" s="235">
        <v>137.96549535566766</v>
      </c>
      <c r="E27" s="235">
        <v>120.08758774643127</v>
      </c>
      <c r="F27" s="235">
        <v>110.17639934622402</v>
      </c>
      <c r="G27" s="235">
        <v>107.75794727375769</v>
      </c>
      <c r="H27" s="235">
        <v>97.43543600384767</v>
      </c>
      <c r="I27" s="235">
        <v>96.208697925853656</v>
      </c>
      <c r="J27" s="235">
        <v>87.943805424503793</v>
      </c>
      <c r="K27" s="235">
        <v>87.179370048964927</v>
      </c>
      <c r="L27" s="235">
        <v>83.85221509077455</v>
      </c>
      <c r="M27" s="235">
        <v>88.240331518266629</v>
      </c>
      <c r="N27" s="235">
        <v>93.324881610675362</v>
      </c>
      <c r="O27" s="235">
        <v>94.820254160322889</v>
      </c>
      <c r="P27" s="235">
        <v>99.117305230394749</v>
      </c>
      <c r="Q27" s="235">
        <v>178.02585585150877</v>
      </c>
      <c r="R27" s="235">
        <v>174.14875855739959</v>
      </c>
      <c r="S27" s="235">
        <v>178.2349108017217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267.49128937508317</v>
      </c>
      <c r="D28" s="235">
        <v>267.55794566888449</v>
      </c>
      <c r="E28" s="235">
        <v>245.09525729851327</v>
      </c>
      <c r="F28" s="235">
        <v>230.67415127473498</v>
      </c>
      <c r="G28" s="235">
        <v>261.8635980802801</v>
      </c>
      <c r="H28" s="235">
        <v>265.33477046228472</v>
      </c>
      <c r="I28" s="235">
        <v>292.28977838852461</v>
      </c>
      <c r="J28" s="235">
        <v>297.5272107749953</v>
      </c>
      <c r="K28" s="235">
        <v>294.28003800497657</v>
      </c>
      <c r="L28" s="235">
        <v>265.94748760488676</v>
      </c>
      <c r="M28" s="235">
        <v>280.76537806310102</v>
      </c>
      <c r="N28" s="235">
        <v>316.17158152940186</v>
      </c>
      <c r="O28" s="235">
        <v>323.92499619344289</v>
      </c>
      <c r="P28" s="235">
        <v>302.21433290677584</v>
      </c>
      <c r="Q28" s="235">
        <v>306.08814820036469</v>
      </c>
      <c r="R28" s="235">
        <v>335.4990628997636</v>
      </c>
      <c r="S28" s="235">
        <v>348.55582627657952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138.45809250665576</v>
      </c>
      <c r="D29" s="235">
        <v>139.40481888783575</v>
      </c>
      <c r="E29" s="235">
        <v>128.1196540763676</v>
      </c>
      <c r="F29" s="235">
        <v>123.61868150370887</v>
      </c>
      <c r="G29" s="235">
        <v>144.86210631691605</v>
      </c>
      <c r="H29" s="235">
        <v>148.98007201630267</v>
      </c>
      <c r="I29" s="235">
        <v>154.67558918452363</v>
      </c>
      <c r="J29" s="235">
        <v>159.34198117685074</v>
      </c>
      <c r="K29" s="235">
        <v>157.84272257471142</v>
      </c>
      <c r="L29" s="235">
        <v>143.87647070186617</v>
      </c>
      <c r="M29" s="235">
        <v>151.79036251621022</v>
      </c>
      <c r="N29" s="235">
        <v>169.77984469966228</v>
      </c>
      <c r="O29" s="235">
        <v>168.17330818012329</v>
      </c>
      <c r="P29" s="235">
        <v>157.10498384004234</v>
      </c>
      <c r="Q29" s="235">
        <v>157.80603172850536</v>
      </c>
      <c r="R29" s="235">
        <v>166.74693325416584</v>
      </c>
      <c r="S29" s="235">
        <v>173.23629639125406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92.532877947700456</v>
      </c>
      <c r="D30" s="235">
        <v>90.494258577011493</v>
      </c>
      <c r="E30" s="235">
        <v>82.041166475277279</v>
      </c>
      <c r="F30" s="235">
        <v>73.924811519983905</v>
      </c>
      <c r="G30" s="235">
        <v>81.248782051434645</v>
      </c>
      <c r="H30" s="235">
        <v>80.449998485474666</v>
      </c>
      <c r="I30" s="235">
        <v>101.67171075612221</v>
      </c>
      <c r="J30" s="235">
        <v>100.89668245599043</v>
      </c>
      <c r="K30" s="235">
        <v>99.561755042770017</v>
      </c>
      <c r="L30" s="235">
        <v>85.338267220012668</v>
      </c>
      <c r="M30" s="235">
        <v>90.183463066654468</v>
      </c>
      <c r="N30" s="235">
        <v>104.35532771866066</v>
      </c>
      <c r="O30" s="235">
        <v>111.45656384004562</v>
      </c>
      <c r="P30" s="235">
        <v>102.19138911534145</v>
      </c>
      <c r="Q30" s="235">
        <v>102.66205490148074</v>
      </c>
      <c r="R30" s="235">
        <v>115.67383849906513</v>
      </c>
      <c r="S30" s="235">
        <v>120.17556772929419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36.50031892072689</v>
      </c>
      <c r="D31" s="235">
        <v>37.658868204037269</v>
      </c>
      <c r="E31" s="235">
        <v>34.934436746868428</v>
      </c>
      <c r="F31" s="235">
        <v>33.13065825104222</v>
      </c>
      <c r="G31" s="235">
        <v>35.752709711929356</v>
      </c>
      <c r="H31" s="235">
        <v>35.904699960507443</v>
      </c>
      <c r="I31" s="235">
        <v>35.94247844787877</v>
      </c>
      <c r="J31" s="235">
        <v>37.288547142154115</v>
      </c>
      <c r="K31" s="235">
        <v>36.87556038749517</v>
      </c>
      <c r="L31" s="235">
        <v>36.732749683007974</v>
      </c>
      <c r="M31" s="235">
        <v>38.79155248023639</v>
      </c>
      <c r="N31" s="235">
        <v>42.036409111078953</v>
      </c>
      <c r="O31" s="235">
        <v>44.295124173274019</v>
      </c>
      <c r="P31" s="235">
        <v>42.917959951391964</v>
      </c>
      <c r="Q31" s="235">
        <v>45.620061570378532</v>
      </c>
      <c r="R31" s="235">
        <v>53.078291146532628</v>
      </c>
      <c r="S31" s="235">
        <v>55.1439621560313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437.72890812655504</v>
      </c>
      <c r="D32" s="235">
        <v>431.27914058727191</v>
      </c>
      <c r="E32" s="235">
        <v>395.8150266890911</v>
      </c>
      <c r="F32" s="235">
        <v>400.47124511029898</v>
      </c>
      <c r="G32" s="235">
        <v>397.87908113632125</v>
      </c>
      <c r="H32" s="235">
        <v>375.81145487981479</v>
      </c>
      <c r="I32" s="235">
        <v>378.4379226749902</v>
      </c>
      <c r="J32" s="235">
        <v>380.98784886437784</v>
      </c>
      <c r="K32" s="235">
        <v>379.41180136220595</v>
      </c>
      <c r="L32" s="235">
        <v>316.03199007251857</v>
      </c>
      <c r="M32" s="235">
        <v>333.07107473404858</v>
      </c>
      <c r="N32" s="235">
        <v>469.62873023046581</v>
      </c>
      <c r="O32" s="235">
        <v>360.79027795192468</v>
      </c>
      <c r="P32" s="235">
        <v>370.62472294327932</v>
      </c>
      <c r="Q32" s="235">
        <v>386.76230780772721</v>
      </c>
      <c r="R32" s="235">
        <v>422.98503879260733</v>
      </c>
      <c r="S32" s="235">
        <v>439.44653205495496</v>
      </c>
      <c r="T32" s="17"/>
    </row>
    <row r="33" spans="1:21" s="14" customFormat="1" ht="12.75" customHeight="1">
      <c r="A33" s="15" t="s">
        <v>31</v>
      </c>
      <c r="B33" s="46" t="s">
        <v>146</v>
      </c>
      <c r="C33" s="235">
        <v>246.57616812152938</v>
      </c>
      <c r="D33" s="235">
        <v>246.36587383130646</v>
      </c>
      <c r="E33" s="235">
        <v>229.4405963957409</v>
      </c>
      <c r="F33" s="235">
        <v>235.00048351103266</v>
      </c>
      <c r="G33" s="235">
        <v>211.15896145042862</v>
      </c>
      <c r="H33" s="235">
        <v>197.93628365509414</v>
      </c>
      <c r="I33" s="235">
        <v>207.27039994617363</v>
      </c>
      <c r="J33" s="235">
        <v>217.36418589186573</v>
      </c>
      <c r="K33" s="235">
        <v>214.8319599413706</v>
      </c>
      <c r="L33" s="235">
        <v>262.86666862488681</v>
      </c>
      <c r="M33" s="235">
        <v>277.10295159452892</v>
      </c>
      <c r="N33" s="235">
        <v>279.89955408504255</v>
      </c>
      <c r="O33" s="235">
        <v>279.50219334619084</v>
      </c>
      <c r="P33" s="235">
        <v>286.92815036188955</v>
      </c>
      <c r="Q33" s="235">
        <v>309.96603557422191</v>
      </c>
      <c r="R33" s="235">
        <v>371.87871373776181</v>
      </c>
      <c r="S33" s="235">
        <v>380.6043173730834</v>
      </c>
      <c r="T33" s="17"/>
    </row>
    <row r="34" spans="1:21" s="14" customFormat="1" ht="12.75" customHeight="1">
      <c r="A34" s="15" t="s">
        <v>32</v>
      </c>
      <c r="B34" s="46" t="s">
        <v>105</v>
      </c>
      <c r="C34" s="235">
        <v>321.42163500182596</v>
      </c>
      <c r="D34" s="235">
        <v>347.30217633412173</v>
      </c>
      <c r="E34" s="235">
        <v>380.98324358076877</v>
      </c>
      <c r="F34" s="235">
        <v>361.54539231460944</v>
      </c>
      <c r="G34" s="235">
        <v>368.16693111191898</v>
      </c>
      <c r="H34" s="235">
        <v>343.74247893103006</v>
      </c>
      <c r="I34" s="235">
        <v>348.14722242759609</v>
      </c>
      <c r="J34" s="235">
        <v>303.56473560607213</v>
      </c>
      <c r="K34" s="235">
        <v>301.54737002612416</v>
      </c>
      <c r="L34" s="235">
        <v>248.59428044708804</v>
      </c>
      <c r="M34" s="235">
        <v>261.95903227101553</v>
      </c>
      <c r="N34" s="235">
        <v>266.30188200933804</v>
      </c>
      <c r="O34" s="235">
        <v>272.45789596256236</v>
      </c>
      <c r="P34" s="235">
        <v>256.40557655355667</v>
      </c>
      <c r="Q34" s="235">
        <v>278.8088129554846</v>
      </c>
      <c r="R34" s="235">
        <v>299.14930831508423</v>
      </c>
      <c r="S34" s="235">
        <v>310.79143243682927</v>
      </c>
      <c r="T34" s="17"/>
    </row>
    <row r="35" spans="1:21" s="14" customFormat="1" ht="12.75" customHeight="1">
      <c r="A35" s="15" t="s">
        <v>67</v>
      </c>
      <c r="B35" s="45" t="s">
        <v>25</v>
      </c>
      <c r="C35" s="235">
        <v>623.2109824035573</v>
      </c>
      <c r="D35" s="235">
        <v>637.81096774529487</v>
      </c>
      <c r="E35" s="235">
        <v>644.83250159689908</v>
      </c>
      <c r="F35" s="235">
        <v>607.54905611793265</v>
      </c>
      <c r="G35" s="235">
        <v>614.11953218311919</v>
      </c>
      <c r="H35" s="235">
        <v>613.94660499237693</v>
      </c>
      <c r="I35" s="235">
        <v>615.30715833746353</v>
      </c>
      <c r="J35" s="235">
        <v>619.30495694745264</v>
      </c>
      <c r="K35" s="235">
        <v>614.23396456393243</v>
      </c>
      <c r="L35" s="235">
        <v>539.13110362043096</v>
      </c>
      <c r="M35" s="235">
        <v>567.91934868343469</v>
      </c>
      <c r="N35" s="235">
        <v>597.97976021271859</v>
      </c>
      <c r="O35" s="235">
        <v>645.85362473718976</v>
      </c>
      <c r="P35" s="235">
        <v>652.18401412035428</v>
      </c>
      <c r="Q35" s="235">
        <v>696.4739420613306</v>
      </c>
      <c r="R35" s="235">
        <v>769.51268184524622</v>
      </c>
      <c r="S35" s="235">
        <v>799.46014254892748</v>
      </c>
      <c r="T35" s="17"/>
    </row>
    <row r="36" spans="1:21" s="14" customFormat="1" ht="12.75" customHeight="1">
      <c r="A36" s="15" t="s">
        <v>68</v>
      </c>
      <c r="B36" s="45" t="s">
        <v>106</v>
      </c>
      <c r="C36" s="235">
        <v>930.34127776278774</v>
      </c>
      <c r="D36" s="235">
        <v>980.75078805753219</v>
      </c>
      <c r="E36" s="235">
        <v>925.600816933489</v>
      </c>
      <c r="F36" s="235">
        <v>896.11444331545749</v>
      </c>
      <c r="G36" s="235">
        <v>902.59081410145109</v>
      </c>
      <c r="H36" s="235">
        <v>865.11107149273425</v>
      </c>
      <c r="I36" s="235">
        <v>846.68744268020225</v>
      </c>
      <c r="J36" s="235">
        <v>820.86123545130454</v>
      </c>
      <c r="K36" s="235">
        <v>812.45991687983053</v>
      </c>
      <c r="L36" s="235">
        <v>1003.0081757727384</v>
      </c>
      <c r="M36" s="235">
        <v>1052.5211790743747</v>
      </c>
      <c r="N36" s="235">
        <v>1020.4863392841567</v>
      </c>
      <c r="O36" s="235">
        <v>1098.0453082940453</v>
      </c>
      <c r="P36" s="235">
        <v>1086.9618874774185</v>
      </c>
      <c r="Q36" s="235">
        <v>1196.7139322376465</v>
      </c>
      <c r="R36" s="235">
        <v>1259.7122146186514</v>
      </c>
      <c r="S36" s="235">
        <v>1288.4758908955737</v>
      </c>
      <c r="T36" s="17"/>
    </row>
    <row r="37" spans="1:21" s="14" customFormat="1" ht="12.75" customHeight="1">
      <c r="A37" s="15" t="s">
        <v>69</v>
      </c>
      <c r="B37" s="45" t="s">
        <v>147</v>
      </c>
      <c r="C37" s="235">
        <v>121.19717904916672</v>
      </c>
      <c r="D37" s="235">
        <v>131.49640259120847</v>
      </c>
      <c r="E37" s="235">
        <v>119.87869531861124</v>
      </c>
      <c r="F37" s="235">
        <v>114.11473388055514</v>
      </c>
      <c r="G37" s="235">
        <v>107.49967899730245</v>
      </c>
      <c r="H37" s="235">
        <v>111.65258057766452</v>
      </c>
      <c r="I37" s="235">
        <v>108.24365466082635</v>
      </c>
      <c r="J37" s="235">
        <v>105.6853446661917</v>
      </c>
      <c r="K37" s="235">
        <v>104.81679195865738</v>
      </c>
      <c r="L37" s="235">
        <v>182.49034526796842</v>
      </c>
      <c r="M37" s="235">
        <v>192.21381153652061</v>
      </c>
      <c r="N37" s="235">
        <v>190.99472918842011</v>
      </c>
      <c r="O37" s="235">
        <v>205.86243258558346</v>
      </c>
      <c r="P37" s="235">
        <v>216.24983765991541</v>
      </c>
      <c r="Q37" s="235">
        <v>146.03957080869631</v>
      </c>
      <c r="R37" s="235">
        <v>151.93672366053428</v>
      </c>
      <c r="S37" s="235">
        <v>155.40597535408142</v>
      </c>
      <c r="T37" s="17"/>
    </row>
    <row r="38" spans="1:21" s="17" customFormat="1" ht="12.75" customHeight="1">
      <c r="A38" s="15" t="s">
        <v>70</v>
      </c>
      <c r="B38" s="45" t="s">
        <v>148</v>
      </c>
      <c r="C38" s="235">
        <v>153.34704195285997</v>
      </c>
      <c r="D38" s="235">
        <v>150.01164344709591</v>
      </c>
      <c r="E38" s="235">
        <v>131.76630031839974</v>
      </c>
      <c r="F38" s="235">
        <v>120.14528504943522</v>
      </c>
      <c r="G38" s="235">
        <v>115.67756165049202</v>
      </c>
      <c r="H38" s="235">
        <v>106.52691719776834</v>
      </c>
      <c r="I38" s="235">
        <v>104.86596845867942</v>
      </c>
      <c r="J38" s="235">
        <v>94.409489219362769</v>
      </c>
      <c r="K38" s="235">
        <v>93.790808535805368</v>
      </c>
      <c r="L38" s="235">
        <v>105.0711393673427</v>
      </c>
      <c r="M38" s="235">
        <v>110.7182719547978</v>
      </c>
      <c r="N38" s="235">
        <v>108.76799108573017</v>
      </c>
      <c r="O38" s="235">
        <v>116.72925260855284</v>
      </c>
      <c r="P38" s="235">
        <v>113.39102935944381</v>
      </c>
      <c r="Q38" s="235">
        <v>243.803596834757</v>
      </c>
      <c r="R38" s="235">
        <v>265.32320836877562</v>
      </c>
      <c r="S38" s="235">
        <v>271.54863904268694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5">
        <v>173.07318807790631</v>
      </c>
      <c r="D39" s="235">
        <v>187.00886417991171</v>
      </c>
      <c r="E39" s="235">
        <v>157.16177760233907</v>
      </c>
      <c r="F39" s="235">
        <v>150.90993724021033</v>
      </c>
      <c r="G39" s="235">
        <v>151.53622468335385</v>
      </c>
      <c r="H39" s="235">
        <v>144.39494500113054</v>
      </c>
      <c r="I39" s="235">
        <v>143.75873885810975</v>
      </c>
      <c r="J39" s="235">
        <v>138.06942500041455</v>
      </c>
      <c r="K39" s="235">
        <v>136.51681115000898</v>
      </c>
      <c r="L39" s="235">
        <v>119.49072286080532</v>
      </c>
      <c r="M39" s="235">
        <v>125.67269818947227</v>
      </c>
      <c r="N39" s="235">
        <v>130.90969167251487</v>
      </c>
      <c r="O39" s="235">
        <v>133.71436834824874</v>
      </c>
      <c r="P39" s="235">
        <v>134.22800516631042</v>
      </c>
      <c r="Q39" s="235">
        <v>198.26430302638516</v>
      </c>
      <c r="R39" s="235">
        <v>198.5117482904063</v>
      </c>
      <c r="S39" s="235">
        <v>203.1695433417205</v>
      </c>
    </row>
    <row r="40" spans="1:21" s="17" customFormat="1" ht="12.75" customHeight="1">
      <c r="A40" s="15" t="s">
        <v>72</v>
      </c>
      <c r="B40" s="34" t="s">
        <v>150</v>
      </c>
      <c r="C40" s="235">
        <v>226.09232875035363</v>
      </c>
      <c r="D40" s="235">
        <v>227.70170438792687</v>
      </c>
      <c r="E40" s="235">
        <v>267.56122191862647</v>
      </c>
      <c r="F40" s="235">
        <v>278.11166117843425</v>
      </c>
      <c r="G40" s="235">
        <v>305.44512353932117</v>
      </c>
      <c r="H40" s="235">
        <v>291.87498296335303</v>
      </c>
      <c r="I40" s="235">
        <v>304.1856570220254</v>
      </c>
      <c r="J40" s="235">
        <v>314.60696569867758</v>
      </c>
      <c r="K40" s="235">
        <v>336.21459969305857</v>
      </c>
      <c r="L40" s="235">
        <v>426.01417581671723</v>
      </c>
      <c r="M40" s="235">
        <v>483.82773514027554</v>
      </c>
      <c r="N40" s="235">
        <v>446.31097145908223</v>
      </c>
      <c r="O40" s="235">
        <v>483.4721131713759</v>
      </c>
      <c r="P40" s="235">
        <v>511.90090913758655</v>
      </c>
      <c r="Q40" s="235">
        <v>581.10333105451264</v>
      </c>
      <c r="R40" s="235">
        <v>701.95841074897589</v>
      </c>
      <c r="S40" s="235">
        <v>753.53922529996748</v>
      </c>
    </row>
    <row r="41" spans="1:21" s="17" customFormat="1" ht="12.75" customHeight="1">
      <c r="A41" s="15" t="s">
        <v>73</v>
      </c>
      <c r="B41" s="45" t="s">
        <v>151</v>
      </c>
      <c r="C41" s="235">
        <v>191.51369674675126</v>
      </c>
      <c r="D41" s="235">
        <v>190.12266025547302</v>
      </c>
      <c r="E41" s="235">
        <v>224.9932995908932</v>
      </c>
      <c r="F41" s="235">
        <v>233.17400167143632</v>
      </c>
      <c r="G41" s="235">
        <v>260.7415869776471</v>
      </c>
      <c r="H41" s="235">
        <v>245.39116200824472</v>
      </c>
      <c r="I41" s="235">
        <v>255.46247645914721</v>
      </c>
      <c r="J41" s="235">
        <v>266.48758133324196</v>
      </c>
      <c r="K41" s="235">
        <v>284.79418690504838</v>
      </c>
      <c r="L41" s="235">
        <v>370.92832985774322</v>
      </c>
      <c r="M41" s="235">
        <v>419.96025819705261</v>
      </c>
      <c r="N41" s="235">
        <v>372.57256839658913</v>
      </c>
      <c r="O41" s="235">
        <v>404.80663320762557</v>
      </c>
      <c r="P41" s="235">
        <v>454.86543860769319</v>
      </c>
      <c r="Q41" s="235">
        <v>532.75173424948343</v>
      </c>
      <c r="R41" s="235">
        <v>644.99337759058824</v>
      </c>
      <c r="S41" s="235">
        <v>692.38832761422327</v>
      </c>
    </row>
    <row r="42" spans="1:21" s="17" customFormat="1" ht="12.75" customHeight="1">
      <c r="A42" s="15" t="s">
        <v>74</v>
      </c>
      <c r="B42" s="45" t="s">
        <v>152</v>
      </c>
      <c r="C42" s="235">
        <v>34.578632003602387</v>
      </c>
      <c r="D42" s="235">
        <v>37.579044132453866</v>
      </c>
      <c r="E42" s="235">
        <v>42.567922327733271</v>
      </c>
      <c r="F42" s="235">
        <v>44.937659506997932</v>
      </c>
      <c r="G42" s="235">
        <v>44.703536561674085</v>
      </c>
      <c r="H42" s="235">
        <v>46.483820955108328</v>
      </c>
      <c r="I42" s="235">
        <v>48.723180562878142</v>
      </c>
      <c r="J42" s="235">
        <v>48.119384365435721</v>
      </c>
      <c r="K42" s="235">
        <v>51.420412788010204</v>
      </c>
      <c r="L42" s="235">
        <v>55.085845958974026</v>
      </c>
      <c r="M42" s="235">
        <v>63.867476943222876</v>
      </c>
      <c r="N42" s="235">
        <v>73.738403062493063</v>
      </c>
      <c r="O42" s="235">
        <v>78.665479963750272</v>
      </c>
      <c r="P42" s="235">
        <v>57.035470529893466</v>
      </c>
      <c r="Q42" s="235">
        <v>48.351596805029303</v>
      </c>
      <c r="R42" s="235">
        <v>56.965033158387435</v>
      </c>
      <c r="S42" s="235">
        <v>61.150897685744219</v>
      </c>
    </row>
    <row r="43" spans="1:21" s="18" customFormat="1" ht="12.75" customHeight="1">
      <c r="A43" s="15" t="s">
        <v>75</v>
      </c>
      <c r="B43" s="34" t="s">
        <v>153</v>
      </c>
      <c r="C43" s="235">
        <v>5576.2706537498834</v>
      </c>
      <c r="D43" s="235">
        <v>5715.6209471603552</v>
      </c>
      <c r="E43" s="235">
        <v>4909.6401316146003</v>
      </c>
      <c r="F43" s="235">
        <v>4390.5805059195682</v>
      </c>
      <c r="G43" s="235">
        <v>4405.6619033865791</v>
      </c>
      <c r="H43" s="235">
        <v>4355.0703652748143</v>
      </c>
      <c r="I43" s="235">
        <v>4538.0646552065355</v>
      </c>
      <c r="J43" s="235">
        <v>4641.3185708202536</v>
      </c>
      <c r="K43" s="235">
        <v>4851.6404710326897</v>
      </c>
      <c r="L43" s="235">
        <v>4753.5836480213657</v>
      </c>
      <c r="M43" s="235">
        <v>4448.8826062462094</v>
      </c>
      <c r="N43" s="235">
        <v>4346.7472269800637</v>
      </c>
      <c r="O43" s="235">
        <v>4035.6742443580456</v>
      </c>
      <c r="P43" s="235">
        <v>4010.6812270576943</v>
      </c>
      <c r="Q43" s="235">
        <v>4006.3354752427026</v>
      </c>
      <c r="R43" s="235">
        <v>4230.3654599890733</v>
      </c>
      <c r="S43" s="235">
        <v>4294.6386774268849</v>
      </c>
    </row>
    <row r="44" spans="1:21" s="17" customFormat="1" ht="12.75" customHeight="1">
      <c r="A44" s="15" t="s">
        <v>76</v>
      </c>
      <c r="B44" s="45" t="s">
        <v>154</v>
      </c>
      <c r="C44" s="235">
        <v>36.300564331428689</v>
      </c>
      <c r="D44" s="235">
        <v>35.740042469703113</v>
      </c>
      <c r="E44" s="235">
        <v>39.84380727882175</v>
      </c>
      <c r="F44" s="235">
        <v>42.406874633615715</v>
      </c>
      <c r="G44" s="235">
        <v>41.065637697537298</v>
      </c>
      <c r="H44" s="235">
        <v>39.939913012859506</v>
      </c>
      <c r="I44" s="235">
        <v>38.362715533437076</v>
      </c>
      <c r="J44" s="235">
        <v>36.326383408247196</v>
      </c>
      <c r="K44" s="235">
        <v>38.678202546315916</v>
      </c>
      <c r="L44" s="235">
        <v>80.357079688732824</v>
      </c>
      <c r="M44" s="235">
        <v>78.533341396942987</v>
      </c>
      <c r="N44" s="235">
        <v>73.241385153281371</v>
      </c>
      <c r="O44" s="235">
        <v>68.00655003964637</v>
      </c>
      <c r="P44" s="235">
        <v>71.075624995403729</v>
      </c>
      <c r="Q44" s="235">
        <v>73.167854430169697</v>
      </c>
      <c r="R44" s="235">
        <v>79.127876118452505</v>
      </c>
      <c r="S44" s="235">
        <v>80.7200642996754</v>
      </c>
    </row>
    <row r="45" spans="1:21" s="14" customFormat="1" ht="12.75" customHeight="1">
      <c r="A45" s="15" t="s">
        <v>77</v>
      </c>
      <c r="B45" s="45" t="s">
        <v>155</v>
      </c>
      <c r="C45" s="235">
        <v>5539.9700894184543</v>
      </c>
      <c r="D45" s="235">
        <v>5679.8809046906517</v>
      </c>
      <c r="E45" s="235">
        <v>4869.7963243357799</v>
      </c>
      <c r="F45" s="235">
        <v>4348.1736312859521</v>
      </c>
      <c r="G45" s="235">
        <v>4364.5962656890415</v>
      </c>
      <c r="H45" s="235">
        <v>4315.1304522619548</v>
      </c>
      <c r="I45" s="235">
        <v>4499.7019396730984</v>
      </c>
      <c r="J45" s="235">
        <v>4604.9921874120046</v>
      </c>
      <c r="K45" s="235">
        <v>4812.9622684863734</v>
      </c>
      <c r="L45" s="235">
        <v>4673.2265683326341</v>
      </c>
      <c r="M45" s="235">
        <v>4370.3492648492656</v>
      </c>
      <c r="N45" s="235">
        <v>4273.5058418267827</v>
      </c>
      <c r="O45" s="235">
        <v>3967.6676943183984</v>
      </c>
      <c r="P45" s="235">
        <v>3939.60560206229</v>
      </c>
      <c r="Q45" s="235">
        <v>3933.1676208125323</v>
      </c>
      <c r="R45" s="235">
        <v>4151.2375838706203</v>
      </c>
      <c r="S45" s="235">
        <v>4213.9186131272099</v>
      </c>
      <c r="T45" s="17"/>
    </row>
    <row r="46" spans="1:21" s="14" customFormat="1" ht="12.75" customHeight="1">
      <c r="A46" s="15">
        <v>37</v>
      </c>
      <c r="B46" s="48" t="s">
        <v>156</v>
      </c>
      <c r="C46" s="235">
        <v>690.28122450055628</v>
      </c>
      <c r="D46" s="235">
        <v>848.05422774239833</v>
      </c>
      <c r="E46" s="235">
        <v>496.65657638399443</v>
      </c>
      <c r="F46" s="235">
        <v>455.84000330688758</v>
      </c>
      <c r="G46" s="235">
        <v>455.57651330075987</v>
      </c>
      <c r="H46" s="235">
        <v>437.72185490188519</v>
      </c>
      <c r="I46" s="235">
        <v>477.69056330855051</v>
      </c>
      <c r="J46" s="235">
        <v>476.68703702033133</v>
      </c>
      <c r="K46" s="235">
        <v>503.52843866613449</v>
      </c>
      <c r="L46" s="235">
        <v>459.9152850857933</v>
      </c>
      <c r="M46" s="235">
        <v>446.59911974622003</v>
      </c>
      <c r="N46" s="235">
        <v>425.03280139455393</v>
      </c>
      <c r="O46" s="235">
        <v>410.03324113023615</v>
      </c>
      <c r="P46" s="235">
        <v>416.66248514833666</v>
      </c>
      <c r="Q46" s="235">
        <v>444.25584356149426</v>
      </c>
      <c r="R46" s="235">
        <v>482.24096221313761</v>
      </c>
      <c r="S46" s="235">
        <v>492.53510177355145</v>
      </c>
      <c r="T46" s="17"/>
    </row>
    <row r="47" spans="1:21" s="14" customFormat="1" ht="12.75" customHeight="1">
      <c r="A47" s="15" t="s">
        <v>78</v>
      </c>
      <c r="B47" s="48" t="s">
        <v>157</v>
      </c>
      <c r="C47" s="235">
        <v>4849.6888649178982</v>
      </c>
      <c r="D47" s="235">
        <v>4831.8266769482543</v>
      </c>
      <c r="E47" s="235">
        <v>4373.1397479517846</v>
      </c>
      <c r="F47" s="235">
        <v>3892.3336279790642</v>
      </c>
      <c r="G47" s="235">
        <v>3909.0197523882816</v>
      </c>
      <c r="H47" s="235">
        <v>3877.4085973600709</v>
      </c>
      <c r="I47" s="235">
        <v>4022.0113763645477</v>
      </c>
      <c r="J47" s="235">
        <v>4128.305150391674</v>
      </c>
      <c r="K47" s="235">
        <v>4309.4338298202401</v>
      </c>
      <c r="L47" s="235">
        <v>4213.3112832468405</v>
      </c>
      <c r="M47" s="235">
        <v>3923.7501451030466</v>
      </c>
      <c r="N47" s="235">
        <v>3848.473040432229</v>
      </c>
      <c r="O47" s="235">
        <v>3557.6344531881628</v>
      </c>
      <c r="P47" s="235">
        <v>3522.9431169139534</v>
      </c>
      <c r="Q47" s="235">
        <v>3488.911777251039</v>
      </c>
      <c r="R47" s="235">
        <v>3668.9966216574812</v>
      </c>
      <c r="S47" s="235">
        <v>3721.3835113536579</v>
      </c>
      <c r="T47" s="17"/>
    </row>
    <row r="48" spans="1:21" s="14" customFormat="1" ht="12.75" customHeight="1">
      <c r="A48" s="15" t="s">
        <v>79</v>
      </c>
      <c r="B48" s="34" t="s">
        <v>34</v>
      </c>
      <c r="C48" s="235">
        <v>4284.0477106884646</v>
      </c>
      <c r="D48" s="235">
        <v>4204.894126278401</v>
      </c>
      <c r="E48" s="235">
        <v>4024.2173376945298</v>
      </c>
      <c r="F48" s="235">
        <v>3747.308896898991</v>
      </c>
      <c r="G48" s="235">
        <v>3589.7174940294867</v>
      </c>
      <c r="H48" s="235">
        <v>3259.3096046472069</v>
      </c>
      <c r="I48" s="235">
        <v>3250.3586395004836</v>
      </c>
      <c r="J48" s="235">
        <v>3160.2463940879511</v>
      </c>
      <c r="K48" s="235">
        <v>3257.6974563844838</v>
      </c>
      <c r="L48" s="235">
        <v>3115.9580186837998</v>
      </c>
      <c r="M48" s="235">
        <v>3228.989622423001</v>
      </c>
      <c r="N48" s="235">
        <v>3557.8319219846244</v>
      </c>
      <c r="O48" s="235">
        <v>3605.1217327719978</v>
      </c>
      <c r="P48" s="235">
        <v>3775.3510051732255</v>
      </c>
      <c r="Q48" s="235">
        <v>4131.041923079446</v>
      </c>
      <c r="R48" s="235">
        <v>4803.5584590367662</v>
      </c>
      <c r="S48" s="235">
        <v>5059.146000915016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2099.7608913215695</v>
      </c>
      <c r="D49" s="235">
        <v>2009.2056486182209</v>
      </c>
      <c r="E49" s="235">
        <v>1981.1761973317466</v>
      </c>
      <c r="F49" s="235">
        <v>1870.9637512720951</v>
      </c>
      <c r="G49" s="235">
        <v>1748.3952814619779</v>
      </c>
      <c r="H49" s="235">
        <v>1604.1151764770655</v>
      </c>
      <c r="I49" s="235">
        <v>1606.216443976941</v>
      </c>
      <c r="J49" s="235">
        <v>1528.9862531456381</v>
      </c>
      <c r="K49" s="235">
        <v>1577.8141353487524</v>
      </c>
      <c r="L49" s="235">
        <v>981.30820707925272</v>
      </c>
      <c r="M49" s="235">
        <v>1015.8623532496995</v>
      </c>
      <c r="N49" s="235">
        <v>1124.3093132041586</v>
      </c>
      <c r="O49" s="235">
        <v>1207.825939796214</v>
      </c>
      <c r="P49" s="235">
        <v>1308.8292781314303</v>
      </c>
      <c r="Q49" s="235">
        <v>1472.6255701624946</v>
      </c>
      <c r="R49" s="235">
        <v>1664.3012107467187</v>
      </c>
      <c r="S49" s="235">
        <v>1752.3184082399682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2184.2868193668951</v>
      </c>
      <c r="D50" s="235">
        <v>2195.6884776601805</v>
      </c>
      <c r="E50" s="235">
        <v>2043.0411403627834</v>
      </c>
      <c r="F50" s="235">
        <v>1876.3451456268956</v>
      </c>
      <c r="G50" s="235">
        <v>1841.3222125675086</v>
      </c>
      <c r="H50" s="235">
        <v>1655.1944281701412</v>
      </c>
      <c r="I50" s="235">
        <v>1644.1421955235421</v>
      </c>
      <c r="J50" s="235">
        <v>1631.260140942313</v>
      </c>
      <c r="K50" s="235">
        <v>1679.8833210357316</v>
      </c>
      <c r="L50" s="235">
        <v>2134.6498116045473</v>
      </c>
      <c r="M50" s="235">
        <v>2213.1272691733006</v>
      </c>
      <c r="N50" s="235">
        <v>2433.5226087804658</v>
      </c>
      <c r="O50" s="235">
        <v>2397.295792975784</v>
      </c>
      <c r="P50" s="235">
        <v>2466.5217270417947</v>
      </c>
      <c r="Q50" s="235">
        <v>2658.4163529169505</v>
      </c>
      <c r="R50" s="235">
        <v>3139.2572482900487</v>
      </c>
      <c r="S50" s="235">
        <v>3306.827592675048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10626.403389707459</v>
      </c>
      <c r="D51" s="235">
        <v>10714.273729837427</v>
      </c>
      <c r="E51" s="235">
        <v>10312.646344693656</v>
      </c>
      <c r="F51" s="235">
        <v>10013.491602445492</v>
      </c>
      <c r="G51" s="235">
        <v>10111.685462886015</v>
      </c>
      <c r="H51" s="235">
        <v>9608.1564500239874</v>
      </c>
      <c r="I51" s="235">
        <v>9482.5640432857545</v>
      </c>
      <c r="J51" s="235">
        <v>9446.3392605899662</v>
      </c>
      <c r="K51" s="235">
        <v>9314.4180287677918</v>
      </c>
      <c r="L51" s="235">
        <v>8984.6984733604513</v>
      </c>
      <c r="M51" s="235">
        <v>9395.6730705414739</v>
      </c>
      <c r="N51" s="235">
        <v>9397.5306192882708</v>
      </c>
      <c r="O51" s="235">
        <v>9391.2849426905759</v>
      </c>
      <c r="P51" s="235">
        <v>9436.212494749936</v>
      </c>
      <c r="Q51" s="235">
        <v>10849.76211817345</v>
      </c>
      <c r="R51" s="235">
        <v>9489.2284661189515</v>
      </c>
      <c r="S51" s="235">
        <v>9824.7047499737728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807.05763698142994</v>
      </c>
      <c r="D52" s="235">
        <v>837.40871735111318</v>
      </c>
      <c r="E52" s="235">
        <v>873.15357090857538</v>
      </c>
      <c r="F52" s="235">
        <v>874.1273471419812</v>
      </c>
      <c r="G52" s="235">
        <v>832.50653086645275</v>
      </c>
      <c r="H52" s="235">
        <v>754.11000988608316</v>
      </c>
      <c r="I52" s="235">
        <v>771.05235635618681</v>
      </c>
      <c r="J52" s="235">
        <v>718.45178600546853</v>
      </c>
      <c r="K52" s="235">
        <v>713.70809455234928</v>
      </c>
      <c r="L52" s="235">
        <v>892.1590961250223</v>
      </c>
      <c r="M52" s="235">
        <v>917.30411003411587</v>
      </c>
      <c r="N52" s="235">
        <v>525.89315920252761</v>
      </c>
      <c r="O52" s="235">
        <v>500.00534074579542</v>
      </c>
      <c r="P52" s="235">
        <v>501.9188445757506</v>
      </c>
      <c r="Q52" s="235">
        <v>995.57673009437644</v>
      </c>
      <c r="R52" s="235">
        <v>647.79459733799695</v>
      </c>
      <c r="S52" s="235">
        <v>676.52614231678422</v>
      </c>
      <c r="T52" s="219"/>
    </row>
    <row r="53" spans="1:20" s="14" customFormat="1" ht="12.75" customHeight="1">
      <c r="A53" s="15" t="s">
        <v>83</v>
      </c>
      <c r="B53" s="45" t="s">
        <v>162</v>
      </c>
      <c r="C53" s="235">
        <v>5166.1884771647929</v>
      </c>
      <c r="D53" s="235">
        <v>5160.0935981182165</v>
      </c>
      <c r="E53" s="235">
        <v>4803.3037964250734</v>
      </c>
      <c r="F53" s="235">
        <v>4643.7192723328653</v>
      </c>
      <c r="G53" s="235">
        <v>4825.0768970619711</v>
      </c>
      <c r="H53" s="235">
        <v>4659.0782543597379</v>
      </c>
      <c r="I53" s="235">
        <v>4557.4774069621226</v>
      </c>
      <c r="J53" s="235">
        <v>4607.1252973931878</v>
      </c>
      <c r="K53" s="235">
        <v>4685.1769022386616</v>
      </c>
      <c r="L53" s="235">
        <v>4722.6040152581445</v>
      </c>
      <c r="M53" s="235">
        <v>4993.7158703571458</v>
      </c>
      <c r="N53" s="235">
        <v>5214.4481608522301</v>
      </c>
      <c r="O53" s="235">
        <v>5150.7527330299563</v>
      </c>
      <c r="P53" s="235">
        <v>5154.8667080168052</v>
      </c>
      <c r="Q53" s="235">
        <v>5564.1071153970088</v>
      </c>
      <c r="R53" s="235">
        <v>5154.9082799601065</v>
      </c>
      <c r="S53" s="235">
        <v>5315.4495218615211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4653.157275561236</v>
      </c>
      <c r="D54" s="235">
        <v>4716.771414368096</v>
      </c>
      <c r="E54" s="235">
        <v>4636.1889773600033</v>
      </c>
      <c r="F54" s="235">
        <v>4495.6449829706435</v>
      </c>
      <c r="G54" s="235">
        <v>4454.1020349575911</v>
      </c>
      <c r="H54" s="235">
        <v>4194.9681857781698</v>
      </c>
      <c r="I54" s="235">
        <v>4154.0342799674445</v>
      </c>
      <c r="J54" s="235">
        <v>4120.7621771913109</v>
      </c>
      <c r="K54" s="235">
        <v>3915.5330319767818</v>
      </c>
      <c r="L54" s="235">
        <v>3369.9353619772846</v>
      </c>
      <c r="M54" s="235">
        <v>3484.6530901502138</v>
      </c>
      <c r="N54" s="235">
        <v>3657.1892992335161</v>
      </c>
      <c r="O54" s="235">
        <v>3740.5268689148229</v>
      </c>
      <c r="P54" s="235">
        <v>3779.4269421573795</v>
      </c>
      <c r="Q54" s="235">
        <v>4290.0782726820662</v>
      </c>
      <c r="R54" s="235">
        <v>3686.525588820848</v>
      </c>
      <c r="S54" s="235">
        <v>3832.7290857954677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24437.441040553738</v>
      </c>
      <c r="D55" s="235">
        <v>25013.965798648154</v>
      </c>
      <c r="E55" s="235">
        <v>25017.916283132996</v>
      </c>
      <c r="F55" s="235">
        <v>25300.066076925232</v>
      </c>
      <c r="G55" s="235">
        <v>26036.993139686547</v>
      </c>
      <c r="H55" s="235">
        <v>25386.808149488628</v>
      </c>
      <c r="I55" s="235">
        <v>25319.02815289213</v>
      </c>
      <c r="J55" s="235">
        <v>25084.795855287113</v>
      </c>
      <c r="K55" s="235">
        <v>25582.392693495072</v>
      </c>
      <c r="L55" s="235">
        <v>23783.012551406609</v>
      </c>
      <c r="M55" s="235">
        <v>24833.565917379994</v>
      </c>
      <c r="N55" s="235">
        <v>25241.558849903548</v>
      </c>
      <c r="O55" s="235">
        <v>24721.563535800346</v>
      </c>
      <c r="P55" s="235">
        <v>25721.180734605739</v>
      </c>
      <c r="Q55" s="235">
        <v>26006.749097174074</v>
      </c>
      <c r="R55" s="235">
        <v>25891.601682634868</v>
      </c>
      <c r="S55" s="235">
        <v>26349.853750153718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282.90715135945055</v>
      </c>
      <c r="D56" s="235">
        <v>278.64565383695128</v>
      </c>
      <c r="E56" s="235">
        <v>253.91488341270792</v>
      </c>
      <c r="F56" s="235">
        <v>252.18680073923181</v>
      </c>
      <c r="G56" s="235">
        <v>247.21997324666276</v>
      </c>
      <c r="H56" s="235">
        <v>213.75858746260471</v>
      </c>
      <c r="I56" s="235">
        <v>217.14982580818952</v>
      </c>
      <c r="J56" s="235">
        <v>198.77773510649192</v>
      </c>
      <c r="K56" s="235">
        <v>383.75993990455999</v>
      </c>
      <c r="L56" s="235">
        <v>88.68615155982539</v>
      </c>
      <c r="M56" s="235">
        <v>89.842316068212995</v>
      </c>
      <c r="N56" s="235">
        <v>89.906534944272067</v>
      </c>
      <c r="O56" s="235">
        <v>58.321623760865798</v>
      </c>
      <c r="P56" s="235">
        <v>58.623882479290664</v>
      </c>
      <c r="Q56" s="235">
        <v>99.114249225267358</v>
      </c>
      <c r="R56" s="235">
        <v>156.09566047872079</v>
      </c>
      <c r="S56" s="235">
        <v>208.97310415075705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10434.78579735132</v>
      </c>
      <c r="D57" s="235">
        <v>10849.984764344963</v>
      </c>
      <c r="E57" s="235">
        <v>12084.585569080658</v>
      </c>
      <c r="F57" s="235">
        <v>12150.573028127479</v>
      </c>
      <c r="G57" s="235">
        <v>12230.570801888267</v>
      </c>
      <c r="H57" s="235">
        <v>11879.705456225067</v>
      </c>
      <c r="I57" s="235">
        <v>11778.313585030519</v>
      </c>
      <c r="J57" s="235">
        <v>12296.518228442312</v>
      </c>
      <c r="K57" s="235">
        <v>12061.870282437707</v>
      </c>
      <c r="L57" s="235">
        <v>13523.691180815938</v>
      </c>
      <c r="M57" s="235">
        <v>14031.814484392191</v>
      </c>
      <c r="N57" s="235">
        <v>14663.426686174535</v>
      </c>
      <c r="O57" s="235">
        <v>14462.661658721303</v>
      </c>
      <c r="P57" s="235">
        <v>14488.36004419175</v>
      </c>
      <c r="Q57" s="235">
        <v>13107.655700190455</v>
      </c>
      <c r="R57" s="235">
        <v>13413.481368932318</v>
      </c>
      <c r="S57" s="235">
        <v>13626.08875637631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651.77432028064595</v>
      </c>
      <c r="D58" s="235">
        <v>648.85912980371393</v>
      </c>
      <c r="E58" s="235">
        <v>531.49794843090706</v>
      </c>
      <c r="F58" s="235">
        <v>544.49538448776161</v>
      </c>
      <c r="G58" s="235">
        <v>560.52164951232169</v>
      </c>
      <c r="H58" s="235">
        <v>644.265891601151</v>
      </c>
      <c r="I58" s="235">
        <v>716.06456906878327</v>
      </c>
      <c r="J58" s="235">
        <v>620.10164147381909</v>
      </c>
      <c r="K58" s="235">
        <v>885.54416485640263</v>
      </c>
      <c r="L58" s="235">
        <v>60.953647101462117</v>
      </c>
      <c r="M58" s="235">
        <v>61.782494911429495</v>
      </c>
      <c r="N58" s="235">
        <v>62.400870022899007</v>
      </c>
      <c r="O58" s="235">
        <v>60.847411157850978</v>
      </c>
      <c r="P58" s="235">
        <v>61.44391108930742</v>
      </c>
      <c r="Q58" s="235">
        <v>61.339930164339044</v>
      </c>
      <c r="R58" s="235">
        <v>66.117294950582817</v>
      </c>
      <c r="S58" s="235">
        <v>70.211903401057668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710.56145057198933</v>
      </c>
      <c r="D59" s="235">
        <v>698.6620366507824</v>
      </c>
      <c r="E59" s="235">
        <v>652.45930127594272</v>
      </c>
      <c r="F59" s="235">
        <v>687.59576770992408</v>
      </c>
      <c r="G59" s="235">
        <v>803.8006815910619</v>
      </c>
      <c r="H59" s="235">
        <v>851.18196350664005</v>
      </c>
      <c r="I59" s="235">
        <v>755.96282559397036</v>
      </c>
      <c r="J59" s="235">
        <v>760.07174836657657</v>
      </c>
      <c r="K59" s="235">
        <v>827.39129380882082</v>
      </c>
      <c r="L59" s="235">
        <v>63.051172721028642</v>
      </c>
      <c r="M59" s="235">
        <v>63.845825497073555</v>
      </c>
      <c r="N59" s="235">
        <v>64.853723900922404</v>
      </c>
      <c r="O59" s="235">
        <v>63.671604347721029</v>
      </c>
      <c r="P59" s="235">
        <v>63.219277535432383</v>
      </c>
      <c r="Q59" s="235">
        <v>67.305530423476227</v>
      </c>
      <c r="R59" s="235">
        <v>66.489442916693534</v>
      </c>
      <c r="S59" s="235">
        <v>70.66894019998864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9054.5149781890614</v>
      </c>
      <c r="D60" s="235">
        <v>9238.820444114408</v>
      </c>
      <c r="E60" s="235">
        <v>8237.6451769521536</v>
      </c>
      <c r="F60" s="235">
        <v>8441.522043943467</v>
      </c>
      <c r="G60" s="235">
        <v>8891.3005854602379</v>
      </c>
      <c r="H60" s="235">
        <v>8612.1538886938597</v>
      </c>
      <c r="I60" s="235">
        <v>8669.3792239649174</v>
      </c>
      <c r="J60" s="235">
        <v>8271.3863100799626</v>
      </c>
      <c r="K60" s="235">
        <v>8426.1223653945017</v>
      </c>
      <c r="L60" s="235">
        <v>7104.6849408542585</v>
      </c>
      <c r="M60" s="235">
        <v>7553.9135687811577</v>
      </c>
      <c r="N60" s="235">
        <v>7684.8295763850738</v>
      </c>
      <c r="O60" s="235">
        <v>7509.2815046793985</v>
      </c>
      <c r="P60" s="235">
        <v>8009.785199773798</v>
      </c>
      <c r="Q60" s="235">
        <v>8411.8319185491237</v>
      </c>
      <c r="R60" s="235">
        <v>8386.6404092895136</v>
      </c>
      <c r="S60" s="235">
        <v>8496.1067516575222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3302.8973428012691</v>
      </c>
      <c r="D61" s="235">
        <v>3298.9937698973317</v>
      </c>
      <c r="E61" s="235">
        <v>3257.8134039806291</v>
      </c>
      <c r="F61" s="235">
        <v>3223.6930519173711</v>
      </c>
      <c r="G61" s="235">
        <v>3303.5794479880001</v>
      </c>
      <c r="H61" s="235">
        <v>3185.742361999306</v>
      </c>
      <c r="I61" s="235">
        <v>3182.1581234257524</v>
      </c>
      <c r="J61" s="235">
        <v>2937.9401918179465</v>
      </c>
      <c r="K61" s="235">
        <v>2997.7046470930809</v>
      </c>
      <c r="L61" s="235">
        <v>2941.9454583540983</v>
      </c>
      <c r="M61" s="235">
        <v>3032.3672277299265</v>
      </c>
      <c r="N61" s="235">
        <v>2676.1414584758409</v>
      </c>
      <c r="O61" s="235">
        <v>2566.7797331332044</v>
      </c>
      <c r="P61" s="235">
        <v>3039.748419536159</v>
      </c>
      <c r="Q61" s="235">
        <v>4259.5017686214132</v>
      </c>
      <c r="R61" s="235">
        <v>3802.7775060670342</v>
      </c>
      <c r="S61" s="235">
        <v>3877.8042943680784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303.42248275172255</v>
      </c>
      <c r="D62" s="235">
        <v>316.56770485683415</v>
      </c>
      <c r="E62" s="235">
        <v>297.36621849238566</v>
      </c>
      <c r="F62" s="235">
        <v>280.80599741724848</v>
      </c>
      <c r="G62" s="235">
        <v>270.72144680462196</v>
      </c>
      <c r="H62" s="235">
        <v>246.2195349160209</v>
      </c>
      <c r="I62" s="235">
        <v>241.97881504726143</v>
      </c>
      <c r="J62" s="235">
        <v>222.85130609519308</v>
      </c>
      <c r="K62" s="235">
        <v>234.01002763439962</v>
      </c>
      <c r="L62" s="235">
        <v>222.202454555077</v>
      </c>
      <c r="M62" s="235">
        <v>235.75673263738176</v>
      </c>
      <c r="N62" s="235">
        <v>253.51181274171344</v>
      </c>
      <c r="O62" s="235">
        <v>269.33187237089231</v>
      </c>
      <c r="P62" s="235">
        <v>276.23089030284501</v>
      </c>
      <c r="Q62" s="235">
        <v>329.57991675163902</v>
      </c>
      <c r="R62" s="235">
        <v>364.26936491985612</v>
      </c>
      <c r="S62" s="235">
        <v>389.29817294810243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3237.6570807476783</v>
      </c>
      <c r="D63" s="235">
        <v>3297.757610085695</v>
      </c>
      <c r="E63" s="235">
        <v>2946.5537993366147</v>
      </c>
      <c r="F63" s="235">
        <v>2887.1101027322343</v>
      </c>
      <c r="G63" s="235">
        <v>2837.4029357076515</v>
      </c>
      <c r="H63" s="235">
        <v>2635.6692709587783</v>
      </c>
      <c r="I63" s="235">
        <v>2380.6008562615948</v>
      </c>
      <c r="J63" s="235">
        <v>2392.7041615857129</v>
      </c>
      <c r="K63" s="235">
        <v>2511.1433998541343</v>
      </c>
      <c r="L63" s="235">
        <v>1862.6906513693507</v>
      </c>
      <c r="M63" s="235">
        <v>1755.8755130902514</v>
      </c>
      <c r="N63" s="235">
        <v>2126.6893835262799</v>
      </c>
      <c r="O63" s="235">
        <v>2034.2151579698946</v>
      </c>
      <c r="P63" s="235">
        <v>2029.7354013812744</v>
      </c>
      <c r="Q63" s="235">
        <v>2136.3920648824051</v>
      </c>
      <c r="R63" s="235">
        <v>2300.4367268188698</v>
      </c>
      <c r="S63" s="235">
        <v>2380.0738796103792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247.485322117175</v>
      </c>
      <c r="D64" s="235">
        <v>258.88578215174022</v>
      </c>
      <c r="E64" s="235">
        <v>252.82344079930687</v>
      </c>
      <c r="F64" s="235">
        <v>250.19304152271343</v>
      </c>
      <c r="G64" s="235">
        <v>251.37443792704173</v>
      </c>
      <c r="H64" s="235">
        <v>239.5394906178127</v>
      </c>
      <c r="I64" s="235">
        <v>246.12880358019646</v>
      </c>
      <c r="J64" s="235">
        <v>231.26892341851567</v>
      </c>
      <c r="K64" s="235">
        <v>240.44695031188121</v>
      </c>
      <c r="L64" s="235">
        <v>251.17438958436827</v>
      </c>
      <c r="M64" s="235">
        <v>273.91585676815129</v>
      </c>
      <c r="N64" s="235">
        <v>304.0128375312359</v>
      </c>
      <c r="O64" s="235">
        <v>324.70358162002088</v>
      </c>
      <c r="P64" s="235">
        <v>324.75674065400864</v>
      </c>
      <c r="Q64" s="235">
        <v>381.97324631330508</v>
      </c>
      <c r="R64" s="235">
        <v>400.01743266837434</v>
      </c>
      <c r="S64" s="235">
        <v>416.45132477877507</v>
      </c>
      <c r="T64" s="17"/>
    </row>
    <row r="65" spans="1:21" s="14" customFormat="1" ht="12.75" customHeight="1">
      <c r="A65" s="15" t="s">
        <v>38</v>
      </c>
      <c r="B65" s="34" t="s">
        <v>169</v>
      </c>
      <c r="C65" s="235">
        <v>525.31922321346747</v>
      </c>
      <c r="D65" s="235">
        <v>565.10673083475501</v>
      </c>
      <c r="E65" s="235">
        <v>548.53772239648424</v>
      </c>
      <c r="F65" s="235">
        <v>656.54885167520763</v>
      </c>
      <c r="G65" s="235">
        <v>725.91140331892257</v>
      </c>
      <c r="H65" s="235">
        <v>749.25118273878877</v>
      </c>
      <c r="I65" s="235">
        <v>774.99829394272911</v>
      </c>
      <c r="J65" s="235">
        <v>745.18151711635767</v>
      </c>
      <c r="K65" s="235">
        <v>768.84968368300815</v>
      </c>
      <c r="L65" s="235">
        <v>743.83928058463005</v>
      </c>
      <c r="M65" s="235">
        <v>752.47532711774909</v>
      </c>
      <c r="N65" s="235">
        <v>764.86367021688034</v>
      </c>
      <c r="O65" s="235">
        <v>789.02810330401678</v>
      </c>
      <c r="P65" s="235">
        <v>809.46547388789429</v>
      </c>
      <c r="Q65" s="235">
        <v>920.06674750419768</v>
      </c>
      <c r="R65" s="235">
        <v>1043.3266382539948</v>
      </c>
      <c r="S65" s="235">
        <v>1114.1144487973988</v>
      </c>
      <c r="T65" s="17"/>
    </row>
    <row r="66" spans="1:21" s="14" customFormat="1" ht="12.75" customHeight="1">
      <c r="A66" s="31" t="s">
        <v>39</v>
      </c>
      <c r="B66" s="34" t="s">
        <v>110</v>
      </c>
      <c r="C66" s="235">
        <v>6145.3742004516107</v>
      </c>
      <c r="D66" s="235">
        <v>6480.6524423835208</v>
      </c>
      <c r="E66" s="235">
        <v>6150.9582469856368</v>
      </c>
      <c r="F66" s="235">
        <v>5718.865045808534</v>
      </c>
      <c r="G66" s="235">
        <v>5586.521062055901</v>
      </c>
      <c r="H66" s="235">
        <v>5543.2070497755885</v>
      </c>
      <c r="I66" s="235">
        <v>5796.1182731776571</v>
      </c>
      <c r="J66" s="235">
        <v>5755.2602871598456</v>
      </c>
      <c r="K66" s="235">
        <v>6108.5045405542987</v>
      </c>
      <c r="L66" s="235">
        <v>6265.1927217615821</v>
      </c>
      <c r="M66" s="235">
        <v>6108.9479046324395</v>
      </c>
      <c r="N66" s="235">
        <v>6004.1834777970662</v>
      </c>
      <c r="O66" s="235">
        <v>5978.8284148852308</v>
      </c>
      <c r="P66" s="235">
        <v>5959.8143033459301</v>
      </c>
      <c r="Q66" s="235">
        <v>5922.9579466007044</v>
      </c>
      <c r="R66" s="235">
        <v>6377.303038614612</v>
      </c>
      <c r="S66" s="235">
        <v>6566.6977072749778</v>
      </c>
      <c r="T66" s="17"/>
    </row>
    <row r="67" spans="1:21" s="14" customFormat="1" ht="12.75" customHeight="1">
      <c r="A67" s="31" t="s">
        <v>40</v>
      </c>
      <c r="B67" s="34" t="s">
        <v>111</v>
      </c>
      <c r="C67" s="235">
        <v>508.54898079957388</v>
      </c>
      <c r="D67" s="235">
        <v>517.61469009902783</v>
      </c>
      <c r="E67" s="235">
        <v>494.69857951140114</v>
      </c>
      <c r="F67" s="235">
        <v>586.81097056134661</v>
      </c>
      <c r="G67" s="235">
        <v>625.30037420373128</v>
      </c>
      <c r="H67" s="235">
        <v>583.42141101551795</v>
      </c>
      <c r="I67" s="235">
        <v>401.36751919252038</v>
      </c>
      <c r="J67" s="235">
        <v>505.66716183998028</v>
      </c>
      <c r="K67" s="235">
        <v>532.77120312534976</v>
      </c>
      <c r="L67" s="235">
        <v>245.62015369560805</v>
      </c>
      <c r="M67" s="235">
        <v>291.74939248277377</v>
      </c>
      <c r="N67" s="235">
        <v>329.82542130287652</v>
      </c>
      <c r="O67" s="235">
        <v>362.50237591626524</v>
      </c>
      <c r="P67" s="235">
        <v>377.00171352433421</v>
      </c>
      <c r="Q67" s="235">
        <v>235.65201999053735</v>
      </c>
      <c r="R67" s="235">
        <v>396.56609919870067</v>
      </c>
      <c r="S67" s="235">
        <v>410.48563615681098</v>
      </c>
      <c r="T67" s="17"/>
    </row>
    <row r="68" spans="1:21" s="14" customFormat="1" ht="12.75" customHeight="1">
      <c r="A68" s="31" t="s">
        <v>41</v>
      </c>
      <c r="B68" s="34" t="s">
        <v>170</v>
      </c>
      <c r="C68" s="235">
        <v>1768.5391035974465</v>
      </c>
      <c r="D68" s="235">
        <v>1804.6428042290133</v>
      </c>
      <c r="E68" s="235">
        <v>1715.2544886098706</v>
      </c>
      <c r="F68" s="235">
        <v>1696.0855391716216</v>
      </c>
      <c r="G68" s="235">
        <v>1679.8523240131551</v>
      </c>
      <c r="H68" s="235">
        <v>1696.4329495877409</v>
      </c>
      <c r="I68" s="235">
        <v>1695.8729915067918</v>
      </c>
      <c r="J68" s="235">
        <v>1676.6776387372724</v>
      </c>
      <c r="K68" s="235">
        <v>1737.3012563035725</v>
      </c>
      <c r="L68" s="235">
        <v>1794.5291586554242</v>
      </c>
      <c r="M68" s="235">
        <v>1825.5969440203398</v>
      </c>
      <c r="N68" s="235">
        <v>1806.3953731211286</v>
      </c>
      <c r="O68" s="235">
        <v>1835.9755058610692</v>
      </c>
      <c r="P68" s="235">
        <v>1853.018622056697</v>
      </c>
      <c r="Q68" s="235">
        <v>2165.1465267096842</v>
      </c>
      <c r="R68" s="235">
        <v>2266.5513805592145</v>
      </c>
      <c r="S68" s="235">
        <v>2336.9458337602277</v>
      </c>
      <c r="T68" s="17"/>
    </row>
    <row r="69" spans="1:21" s="14" customFormat="1" ht="12.75" customHeight="1">
      <c r="A69" s="15" t="s">
        <v>93</v>
      </c>
      <c r="B69" s="34" t="s">
        <v>171</v>
      </c>
      <c r="C69" s="235">
        <v>98.291670661924144</v>
      </c>
      <c r="D69" s="235">
        <v>104.34227792242237</v>
      </c>
      <c r="E69" s="235">
        <v>117.01197331632515</v>
      </c>
      <c r="F69" s="235">
        <v>112.91008408555469</v>
      </c>
      <c r="G69" s="235">
        <v>116.9187344278437</v>
      </c>
      <c r="H69" s="235">
        <v>115.56996833053162</v>
      </c>
      <c r="I69" s="235">
        <v>116.79181109114472</v>
      </c>
      <c r="J69" s="235">
        <v>119.78182363380894</v>
      </c>
      <c r="K69" s="235">
        <v>127.59441342461975</v>
      </c>
      <c r="L69" s="235">
        <v>119.19308971911576</v>
      </c>
      <c r="M69" s="235">
        <v>122.71818790074991</v>
      </c>
      <c r="N69" s="235">
        <v>126.48954247375198</v>
      </c>
      <c r="O69" s="235">
        <v>130.4163801380505</v>
      </c>
      <c r="P69" s="235">
        <v>129.67227138000862</v>
      </c>
      <c r="Q69" s="235">
        <v>152.26331250729902</v>
      </c>
      <c r="R69" s="235">
        <v>168.15968025709824</v>
      </c>
      <c r="S69" s="235">
        <v>180.06348521624432</v>
      </c>
      <c r="T69" s="17"/>
    </row>
    <row r="70" spans="1:21" s="14" customFormat="1" ht="12.75" customHeight="1">
      <c r="A70" s="15" t="s">
        <v>94</v>
      </c>
      <c r="B70" s="34" t="s">
        <v>172</v>
      </c>
      <c r="C70" s="235">
        <v>365.43325181326907</v>
      </c>
      <c r="D70" s="235">
        <v>383.16178155808728</v>
      </c>
      <c r="E70" s="235">
        <v>377.60775921666436</v>
      </c>
      <c r="F70" s="235">
        <v>417.4873680997004</v>
      </c>
      <c r="G70" s="235">
        <v>452.55276195556456</v>
      </c>
      <c r="H70" s="235">
        <v>467.67295955839882</v>
      </c>
      <c r="I70" s="235">
        <v>465.77886140999988</v>
      </c>
      <c r="J70" s="235">
        <v>493.31970053745891</v>
      </c>
      <c r="K70" s="235">
        <v>547.99034197496871</v>
      </c>
      <c r="L70" s="235">
        <v>619.32561321362186</v>
      </c>
      <c r="M70" s="235">
        <v>675.88470546108795</v>
      </c>
      <c r="N70" s="235">
        <v>734.78203386881705</v>
      </c>
      <c r="O70" s="235">
        <v>788.51764040583396</v>
      </c>
      <c r="P70" s="235">
        <v>798.36949785832996</v>
      </c>
      <c r="Q70" s="235">
        <v>958.95689980078691</v>
      </c>
      <c r="R70" s="235">
        <v>1041.565790752546</v>
      </c>
      <c r="S70" s="235">
        <v>1125.1542706187504</v>
      </c>
      <c r="T70" s="17"/>
    </row>
    <row r="71" spans="1:21" s="14" customFormat="1" ht="12.75" customHeight="1">
      <c r="A71" s="31" t="s">
        <v>95</v>
      </c>
      <c r="B71" s="33" t="s">
        <v>112</v>
      </c>
      <c r="C71" s="235">
        <v>6108.7507820941473</v>
      </c>
      <c r="D71" s="235">
        <v>6198.2702113099267</v>
      </c>
      <c r="E71" s="235">
        <v>4020.8571734038519</v>
      </c>
      <c r="F71" s="235">
        <v>3688.5786964559943</v>
      </c>
      <c r="G71" s="235">
        <v>3646.9592749548287</v>
      </c>
      <c r="H71" s="235">
        <v>3418.8558681239547</v>
      </c>
      <c r="I71" s="235">
        <v>3474.3639318393348</v>
      </c>
      <c r="J71" s="235">
        <v>3429.0092509840551</v>
      </c>
      <c r="K71" s="235">
        <v>3664.335397679386</v>
      </c>
      <c r="L71" s="235">
        <v>3606.6980766596298</v>
      </c>
      <c r="M71" s="235">
        <v>3480.8703842253021</v>
      </c>
      <c r="N71" s="235">
        <v>3392.5750539573287</v>
      </c>
      <c r="O71" s="235">
        <v>3294.265454692696</v>
      </c>
      <c r="P71" s="235">
        <v>3273.2031328209978</v>
      </c>
      <c r="Q71" s="235">
        <v>2098.1856651635526</v>
      </c>
      <c r="R71" s="235">
        <v>2279.140204589442</v>
      </c>
      <c r="S71" s="235">
        <v>2327.6058037100288</v>
      </c>
      <c r="T71" s="219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1" s="14" customFormat="1" ht="12.75" customHeight="1">
      <c r="A73" s="24"/>
      <c r="B73" s="34" t="s">
        <v>9</v>
      </c>
      <c r="C73" s="235">
        <v>70822.088168048023</v>
      </c>
      <c r="D73" s="235">
        <v>72196.541254102936</v>
      </c>
      <c r="E73" s="235">
        <v>67432.805366378729</v>
      </c>
      <c r="F73" s="235">
        <v>65757.627901460917</v>
      </c>
      <c r="G73" s="235">
        <v>66377.354854630466</v>
      </c>
      <c r="H73" s="235">
        <v>64063.372436181475</v>
      </c>
      <c r="I73" s="235">
        <v>64027.955690581155</v>
      </c>
      <c r="J73" s="235">
        <v>63591.19341071383</v>
      </c>
      <c r="K73" s="235">
        <v>65148.082453719588</v>
      </c>
      <c r="L73" s="235">
        <v>62332.639728292183</v>
      </c>
      <c r="M73" s="235">
        <v>63771.545156254804</v>
      </c>
      <c r="N73" s="235">
        <v>64948.666586421117</v>
      </c>
      <c r="O73" s="235">
        <v>64586.593944706095</v>
      </c>
      <c r="P73" s="235">
        <v>66090.435831010836</v>
      </c>
      <c r="Q73" s="235">
        <v>67661.38064568516</v>
      </c>
      <c r="R73" s="235">
        <v>68920.359574554561</v>
      </c>
      <c r="S73" s="235">
        <v>70903.11851103208</v>
      </c>
      <c r="T73" s="219"/>
      <c r="U73" s="37"/>
    </row>
    <row r="74" spans="1:21" s="14" customFormat="1" ht="12.75" customHeight="1">
      <c r="A74" s="24"/>
      <c r="B74" s="228" t="s">
        <v>113</v>
      </c>
      <c r="C74" s="235">
        <v>101883.70425762642</v>
      </c>
      <c r="D74" s="235">
        <v>103180.41180150281</v>
      </c>
      <c r="E74" s="235">
        <v>106872.41417659422</v>
      </c>
      <c r="F74" s="235">
        <v>105398.65065178901</v>
      </c>
      <c r="G74" s="235">
        <v>106687.37459848911</v>
      </c>
      <c r="H74" s="235">
        <v>102881.45609831775</v>
      </c>
      <c r="I74" s="235">
        <v>98248.065249098305</v>
      </c>
      <c r="J74" s="235">
        <v>97556.69097645607</v>
      </c>
      <c r="K74" s="235">
        <v>96053.013072305301</v>
      </c>
      <c r="L74" s="235">
        <v>98396.10193830778</v>
      </c>
      <c r="M74" s="235">
        <v>98209.349324422757</v>
      </c>
      <c r="N74" s="235">
        <v>99323.964335514451</v>
      </c>
      <c r="O74" s="235">
        <v>97873.665326903836</v>
      </c>
      <c r="P74" s="235">
        <v>98840.303821175679</v>
      </c>
      <c r="Q74" s="235">
        <v>97929.601798627264</v>
      </c>
      <c r="R74" s="235">
        <v>99703.158612720741</v>
      </c>
      <c r="S74" s="235">
        <v>101501.23663141333</v>
      </c>
      <c r="T74" s="219"/>
    </row>
    <row r="75" spans="1:21" s="14" customFormat="1" ht="12.75" customHeight="1">
      <c r="A75" s="24"/>
      <c r="B75" s="34" t="s">
        <v>118</v>
      </c>
      <c r="C75" s="235">
        <v>172705.79242567439</v>
      </c>
      <c r="D75" s="235">
        <v>175376.9530556057</v>
      </c>
      <c r="E75" s="235">
        <v>174305.21954297289</v>
      </c>
      <c r="F75" s="235">
        <v>171156.27855324993</v>
      </c>
      <c r="G75" s="235">
        <v>173064.72945311957</v>
      </c>
      <c r="H75" s="235">
        <v>166944.82853449925</v>
      </c>
      <c r="I75" s="235">
        <v>162276.02093967938</v>
      </c>
      <c r="J75" s="235">
        <v>161147.88438716996</v>
      </c>
      <c r="K75" s="235">
        <v>161201.09552602484</v>
      </c>
      <c r="L75" s="235">
        <v>160728.74166659996</v>
      </c>
      <c r="M75" s="235">
        <v>161980.89448067755</v>
      </c>
      <c r="N75" s="235">
        <v>164272.63092193555</v>
      </c>
      <c r="O75" s="235">
        <v>162460.25927160995</v>
      </c>
      <c r="P75" s="235">
        <v>164930.73965218654</v>
      </c>
      <c r="Q75" s="235">
        <v>165590.98244431237</v>
      </c>
      <c r="R75" s="235">
        <v>168623.5181872753</v>
      </c>
      <c r="S75" s="235">
        <v>172404.35514244536</v>
      </c>
      <c r="T75" s="219"/>
    </row>
    <row r="76" spans="1:21" s="14" customFormat="1" ht="12.75" customHeight="1">
      <c r="A76" s="24"/>
      <c r="B76" s="228" t="s">
        <v>596</v>
      </c>
      <c r="C76" s="235">
        <v>-211.77103846752178</v>
      </c>
      <c r="D76" s="235">
        <v>-6427.5912030827949</v>
      </c>
      <c r="E76" s="235">
        <v>-7106.9816052824626</v>
      </c>
      <c r="F76" s="235">
        <v>-10217.488876001595</v>
      </c>
      <c r="G76" s="235">
        <v>-12282.122207814209</v>
      </c>
      <c r="H76" s="235">
        <v>-14217.070059970396</v>
      </c>
      <c r="I76" s="235">
        <v>-13570.217971162936</v>
      </c>
      <c r="J76" s="235">
        <v>-15432.528306353446</v>
      </c>
      <c r="K76" s="235">
        <v>-15709.847034302607</v>
      </c>
      <c r="L76" s="235">
        <v>-15526.927145649555</v>
      </c>
      <c r="M76" s="235">
        <v>-15723.106525855521</v>
      </c>
      <c r="N76" s="235">
        <v>-16073.883930486132</v>
      </c>
      <c r="O76" s="235">
        <v>-15599.82191914758</v>
      </c>
      <c r="P76" s="235">
        <v>-13807.029029700894</v>
      </c>
      <c r="Q76" s="235">
        <v>-13333.60336343778</v>
      </c>
      <c r="R76" s="235">
        <v>-13743.704595577105</v>
      </c>
      <c r="S76" s="235">
        <v>-13826.723682069309</v>
      </c>
      <c r="T76" s="219"/>
    </row>
    <row r="77" spans="1:21" s="14" customFormat="1" ht="12.75" customHeight="1">
      <c r="A77" s="24"/>
      <c r="B77" s="228" t="s">
        <v>119</v>
      </c>
      <c r="C77" s="235">
        <v>172494.02138720686</v>
      </c>
      <c r="D77" s="235">
        <v>168949.36185252291</v>
      </c>
      <c r="E77" s="235">
        <v>167198.23793769043</v>
      </c>
      <c r="F77" s="235">
        <v>160938.78967724834</v>
      </c>
      <c r="G77" s="235">
        <v>160782.60724530535</v>
      </c>
      <c r="H77" s="235">
        <v>152727.75847452885</v>
      </c>
      <c r="I77" s="235">
        <v>148705.80296851645</v>
      </c>
      <c r="J77" s="235">
        <v>145715.35608081651</v>
      </c>
      <c r="K77" s="235">
        <v>145491.24849172225</v>
      </c>
      <c r="L77" s="235">
        <v>145201.8145209504</v>
      </c>
      <c r="M77" s="235">
        <v>146257.78795482204</v>
      </c>
      <c r="N77" s="235">
        <v>148198.74699144941</v>
      </c>
      <c r="O77" s="235">
        <v>146860.43735246238</v>
      </c>
      <c r="P77" s="235">
        <v>151123.71062248564</v>
      </c>
      <c r="Q77" s="235">
        <v>152257.37908087458</v>
      </c>
      <c r="R77" s="235">
        <v>154879.81359169818</v>
      </c>
      <c r="S77" s="235">
        <v>158577.63146037605</v>
      </c>
      <c r="T77" s="219"/>
    </row>
    <row r="78" spans="1:21" ht="15" customHeight="1">
      <c r="A78" s="8" t="s">
        <v>10</v>
      </c>
    </row>
    <row r="79" spans="1:21" ht="15" customHeight="1">
      <c r="A79" s="21" t="s">
        <v>621</v>
      </c>
      <c r="B79" s="241"/>
      <c r="C79" s="222"/>
      <c r="D79" s="222"/>
    </row>
    <row r="80" spans="1:21" ht="15" customHeight="1">
      <c r="A80" s="3" t="s">
        <v>676</v>
      </c>
      <c r="B80" s="10"/>
    </row>
    <row r="81" spans="1:20" s="39" customFormat="1" ht="15" customHeight="1">
      <c r="A81" s="3" t="s">
        <v>666</v>
      </c>
      <c r="B81" s="41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240"/>
    </row>
    <row r="82" spans="1:20" ht="12" customHeight="1">
      <c r="A82" s="9"/>
      <c r="B82" s="10"/>
    </row>
    <row r="83" spans="1:20" ht="12" customHeight="1">
      <c r="A83" s="9"/>
      <c r="B83" s="10"/>
    </row>
    <row r="84" spans="1:20" ht="12" customHeight="1">
      <c r="A84" s="9"/>
      <c r="B84" s="1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</row>
    <row r="85" spans="1:20" ht="12" customHeight="1">
      <c r="A85" s="9"/>
      <c r="B85" s="10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</row>
    <row r="86" spans="1:20" ht="12" customHeight="1">
      <c r="A86" s="9"/>
      <c r="B86" s="10"/>
    </row>
    <row r="87" spans="1:20" ht="12" customHeight="1">
      <c r="A87" s="9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 Tabellen zu den UGR, Teil 3, 2018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5"/>
  <dimension ref="A1:U1663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622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117</v>
      </c>
      <c r="B2" s="22"/>
      <c r="D2" s="5"/>
      <c r="E2" s="5"/>
      <c r="F2" s="5"/>
      <c r="I2" s="23"/>
      <c r="J2" s="22"/>
      <c r="T2" s="239"/>
    </row>
    <row r="3" spans="1:20" ht="12.7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8">
        <v>3.5884404785476227</v>
      </c>
      <c r="D5" s="28">
        <v>4.6160427207025654</v>
      </c>
      <c r="E5" s="28">
        <v>7.9766375860108063</v>
      </c>
      <c r="F5" s="28">
        <v>11.359191743040629</v>
      </c>
      <c r="G5" s="28">
        <v>13.973165078657498</v>
      </c>
      <c r="H5" s="28">
        <v>25.596650113977528</v>
      </c>
      <c r="I5" s="28">
        <v>43.489802730151887</v>
      </c>
      <c r="J5" s="28">
        <v>47.859168124527898</v>
      </c>
      <c r="K5" s="28">
        <v>35.157948724304717</v>
      </c>
      <c r="L5" s="28">
        <v>34.776691541206638</v>
      </c>
      <c r="M5" s="28">
        <v>33.539063079608603</v>
      </c>
      <c r="N5" s="28">
        <v>30.983232365237782</v>
      </c>
      <c r="O5" s="28">
        <v>30.11452516620486</v>
      </c>
      <c r="P5" s="28">
        <v>27.890079362331754</v>
      </c>
      <c r="Q5" s="28">
        <v>29.284029116545614</v>
      </c>
      <c r="R5" s="28">
        <v>29.504136718459357</v>
      </c>
      <c r="S5" s="28">
        <v>29.409130321143955</v>
      </c>
      <c r="T5" s="17"/>
    </row>
    <row r="6" spans="1:20" s="14" customFormat="1" ht="12.75" customHeight="1">
      <c r="A6" s="15" t="s">
        <v>5</v>
      </c>
      <c r="B6" s="45" t="s">
        <v>131</v>
      </c>
      <c r="C6" s="28">
        <v>3.4558092693948739</v>
      </c>
      <c r="D6" s="28">
        <v>4.4461018822032567</v>
      </c>
      <c r="E6" s="28">
        <v>7.3610347166918233</v>
      </c>
      <c r="F6" s="28">
        <v>10.489032328230545</v>
      </c>
      <c r="G6" s="28">
        <v>12.934750084796969</v>
      </c>
      <c r="H6" s="28">
        <v>23.182242201171007</v>
      </c>
      <c r="I6" s="28">
        <v>39.108050147487006</v>
      </c>
      <c r="J6" s="28">
        <v>42.711264217799958</v>
      </c>
      <c r="K6" s="28">
        <v>31.334666360567489</v>
      </c>
      <c r="L6" s="28">
        <v>31.760107102299393</v>
      </c>
      <c r="M6" s="28">
        <v>30.620871443715224</v>
      </c>
      <c r="N6" s="28">
        <v>27.792857081143698</v>
      </c>
      <c r="O6" s="28">
        <v>27.168785243783361</v>
      </c>
      <c r="P6" s="28">
        <v>25.211179600468128</v>
      </c>
      <c r="Q6" s="28">
        <v>26.673557859922596</v>
      </c>
      <c r="R6" s="28">
        <v>26.966074677119281</v>
      </c>
      <c r="S6" s="28">
        <v>26.873739909548327</v>
      </c>
      <c r="T6" s="17"/>
    </row>
    <row r="7" spans="1:20" s="14" customFormat="1" ht="12.75" customHeight="1">
      <c r="A7" s="15" t="s">
        <v>6</v>
      </c>
      <c r="B7" s="45" t="s">
        <v>132</v>
      </c>
      <c r="C7" s="28">
        <v>0</v>
      </c>
      <c r="D7" s="28">
        <v>0</v>
      </c>
      <c r="E7" s="28">
        <v>0.61042255589014272</v>
      </c>
      <c r="F7" s="28">
        <v>0.85161960056496089</v>
      </c>
      <c r="G7" s="28">
        <v>1.0028894384796552</v>
      </c>
      <c r="H7" s="28">
        <v>2.3216135480485121</v>
      </c>
      <c r="I7" s="28">
        <v>4.1991277718144984</v>
      </c>
      <c r="J7" s="28">
        <v>4.9441137940994055</v>
      </c>
      <c r="K7" s="28">
        <v>3.6487895143551174</v>
      </c>
      <c r="L7" s="28">
        <v>2.6942567192810496</v>
      </c>
      <c r="M7" s="28">
        <v>2.606403412095553</v>
      </c>
      <c r="N7" s="28">
        <v>2.9242750306445302</v>
      </c>
      <c r="O7" s="28">
        <v>2.7179703667114183</v>
      </c>
      <c r="P7" s="28">
        <v>2.4625856287151766</v>
      </c>
      <c r="Q7" s="28">
        <v>2.4334142075265941</v>
      </c>
      <c r="R7" s="28">
        <v>2.3233191962166142</v>
      </c>
      <c r="S7" s="28">
        <v>2.3209058789855495</v>
      </c>
      <c r="T7" s="219"/>
    </row>
    <row r="8" spans="1:20" s="14" customFormat="1" ht="12.75" customHeight="1">
      <c r="A8" s="15" t="s">
        <v>48</v>
      </c>
      <c r="B8" s="45" t="s">
        <v>133</v>
      </c>
      <c r="C8" s="28">
        <v>0.13263120915274881</v>
      </c>
      <c r="D8" s="28">
        <v>0.16994083849930819</v>
      </c>
      <c r="E8" s="28">
        <v>5.1803134288405583E-3</v>
      </c>
      <c r="F8" s="28">
        <v>1.8539814245122074E-2</v>
      </c>
      <c r="G8" s="28">
        <v>3.5525555380873763E-2</v>
      </c>
      <c r="H8" s="28">
        <v>9.2794364758011852E-2</v>
      </c>
      <c r="I8" s="28">
        <v>0.1826248108503841</v>
      </c>
      <c r="J8" s="28">
        <v>0.20379011262852922</v>
      </c>
      <c r="K8" s="28">
        <v>0.17449284938211049</v>
      </c>
      <c r="L8" s="28">
        <v>0.32232771962618856</v>
      </c>
      <c r="M8" s="28">
        <v>0.31178822379782928</v>
      </c>
      <c r="N8" s="28">
        <v>0.26610025344955512</v>
      </c>
      <c r="O8" s="28">
        <v>0.22776955571008367</v>
      </c>
      <c r="P8" s="28">
        <v>0.21631413314844539</v>
      </c>
      <c r="Q8" s="28">
        <v>0.17705704909642531</v>
      </c>
      <c r="R8" s="28">
        <v>0.21474284512346242</v>
      </c>
      <c r="S8" s="28">
        <v>0.21448453261008002</v>
      </c>
      <c r="T8" s="17"/>
    </row>
    <row r="9" spans="1:20" s="14" customFormat="1" ht="12.75" customHeight="1">
      <c r="A9" s="15" t="s">
        <v>49</v>
      </c>
      <c r="B9" s="33" t="s">
        <v>134</v>
      </c>
      <c r="C9" s="28">
        <v>3.8404771560569193</v>
      </c>
      <c r="D9" s="28">
        <v>4.7979330806109832</v>
      </c>
      <c r="E9" s="28">
        <v>5.7114680391356831</v>
      </c>
      <c r="F9" s="28">
        <v>7.0700126029914037</v>
      </c>
      <c r="G9" s="28">
        <v>8.586715368396991</v>
      </c>
      <c r="H9" s="28">
        <v>14.598865694879182</v>
      </c>
      <c r="I9" s="28">
        <v>24.984787316668839</v>
      </c>
      <c r="J9" s="28">
        <v>25.004121095123196</v>
      </c>
      <c r="K9" s="28">
        <v>18.082341168011386</v>
      </c>
      <c r="L9" s="28">
        <v>15.089698804498568</v>
      </c>
      <c r="M9" s="28">
        <v>16.115219338424076</v>
      </c>
      <c r="N9" s="28">
        <v>13.585292767190523</v>
      </c>
      <c r="O9" s="28">
        <v>16.035909011625105</v>
      </c>
      <c r="P9" s="28">
        <v>14.252917161432826</v>
      </c>
      <c r="Q9" s="28">
        <v>15.344799250266313</v>
      </c>
      <c r="R9" s="28">
        <v>13.405333986611595</v>
      </c>
      <c r="S9" s="28">
        <v>13.360754884001359</v>
      </c>
      <c r="T9" s="17"/>
    </row>
    <row r="10" spans="1:20" s="14" customFormat="1" ht="12.75" customHeight="1">
      <c r="A10" s="15" t="s">
        <v>7</v>
      </c>
      <c r="B10" s="46" t="s">
        <v>96</v>
      </c>
      <c r="C10" s="28">
        <v>0.73167954819150449</v>
      </c>
      <c r="D10" s="28">
        <v>0.74380959128096147</v>
      </c>
      <c r="E10" s="28">
        <v>0.49016484927295562</v>
      </c>
      <c r="F10" s="28">
        <v>0.40748213527394456</v>
      </c>
      <c r="G10" s="28">
        <v>0.80153138334826579</v>
      </c>
      <c r="H10" s="28">
        <v>1.755067982057652</v>
      </c>
      <c r="I10" s="28">
        <v>2.3158761287685912</v>
      </c>
      <c r="J10" s="28">
        <v>2.3725516424591184</v>
      </c>
      <c r="K10" s="28">
        <v>1.7333892319310964</v>
      </c>
      <c r="L10" s="28">
        <v>4.4321441567576549</v>
      </c>
      <c r="M10" s="28">
        <v>4.7341402288178616</v>
      </c>
      <c r="N10" s="28">
        <v>3.0426811426575768</v>
      </c>
      <c r="O10" s="28">
        <v>3.5140596180817774</v>
      </c>
      <c r="P10" s="28">
        <v>2.6948376116778952</v>
      </c>
      <c r="Q10" s="28">
        <v>2.8881178662548153</v>
      </c>
      <c r="R10" s="28">
        <v>2.3454547834155157</v>
      </c>
      <c r="S10" s="28">
        <v>2.3376550322446779</v>
      </c>
      <c r="T10" s="17"/>
    </row>
    <row r="11" spans="1:20" s="14" customFormat="1" ht="12.75" customHeight="1">
      <c r="A11" s="15" t="s">
        <v>50</v>
      </c>
      <c r="B11" s="45" t="s">
        <v>135</v>
      </c>
      <c r="C11" s="28">
        <v>0.33146111971862863</v>
      </c>
      <c r="D11" s="28">
        <v>0.47150689261263562</v>
      </c>
      <c r="E11" s="28">
        <v>0.407315717433332</v>
      </c>
      <c r="F11" s="28">
        <v>1.158584580618123</v>
      </c>
      <c r="G11" s="28">
        <v>1.5371988863392068</v>
      </c>
      <c r="H11" s="28">
        <v>2.1550881108936557</v>
      </c>
      <c r="I11" s="28">
        <v>4.5020338139383318</v>
      </c>
      <c r="J11" s="28">
        <v>4.0715879929377587</v>
      </c>
      <c r="K11" s="28">
        <v>2.9522838923737633</v>
      </c>
      <c r="L11" s="28">
        <v>3.3309602519481403</v>
      </c>
      <c r="M11" s="28">
        <v>3.5565797932212666</v>
      </c>
      <c r="N11" s="28">
        <v>3.3076919612585662</v>
      </c>
      <c r="O11" s="28">
        <v>4.077133545849617</v>
      </c>
      <c r="P11" s="28">
        <v>3.7297801767868304</v>
      </c>
      <c r="Q11" s="28">
        <v>3.4279668803899841</v>
      </c>
      <c r="R11" s="28">
        <v>2.5793164556977621</v>
      </c>
      <c r="S11" s="28">
        <v>2.5707390033897739</v>
      </c>
      <c r="T11" s="17"/>
    </row>
    <row r="12" spans="1:20" s="14" customFormat="1" ht="12.75" customHeight="1">
      <c r="A12" s="15" t="s">
        <v>51</v>
      </c>
      <c r="B12" s="45" t="s">
        <v>136</v>
      </c>
      <c r="C12" s="28">
        <v>2.7773364881467861</v>
      </c>
      <c r="D12" s="28">
        <v>3.582616596717386</v>
      </c>
      <c r="E12" s="28">
        <v>4.8139874724293961</v>
      </c>
      <c r="F12" s="28">
        <v>5.5039458870993361</v>
      </c>
      <c r="G12" s="28">
        <v>6.2479850987095187</v>
      </c>
      <c r="H12" s="28">
        <v>10.688709601927874</v>
      </c>
      <c r="I12" s="28">
        <v>18.16687737396192</v>
      </c>
      <c r="J12" s="28">
        <v>18.55998145972632</v>
      </c>
      <c r="K12" s="28">
        <v>13.396668043706525</v>
      </c>
      <c r="L12" s="28">
        <v>7.3265943957927719</v>
      </c>
      <c r="M12" s="28">
        <v>7.824499316384947</v>
      </c>
      <c r="N12" s="28">
        <v>7.2349196632743817</v>
      </c>
      <c r="O12" s="28">
        <v>8.4447158476937112</v>
      </c>
      <c r="P12" s="28">
        <v>7.8282993729680985</v>
      </c>
      <c r="Q12" s="28">
        <v>9.0287145036215151</v>
      </c>
      <c r="R12" s="28">
        <v>8.4805627474983183</v>
      </c>
      <c r="S12" s="28">
        <v>8.4523608483669062</v>
      </c>
      <c r="T12" s="17"/>
    </row>
    <row r="13" spans="1:20" s="14" customFormat="1" ht="12.75" customHeight="1">
      <c r="A13" s="15" t="s">
        <v>52</v>
      </c>
      <c r="B13" s="34" t="s">
        <v>137</v>
      </c>
      <c r="C13" s="28">
        <v>43.485344664760653</v>
      </c>
      <c r="D13" s="28">
        <v>60.21236778391652</v>
      </c>
      <c r="E13" s="28">
        <v>67.50964848219192</v>
      </c>
      <c r="F13" s="28">
        <v>98.524077228338314</v>
      </c>
      <c r="G13" s="28">
        <v>126.89747326760447</v>
      </c>
      <c r="H13" s="28">
        <v>230.94762924240476</v>
      </c>
      <c r="I13" s="28">
        <v>411.45445763249455</v>
      </c>
      <c r="J13" s="28">
        <v>437.88959094541138</v>
      </c>
      <c r="K13" s="28">
        <v>335.99800639402713</v>
      </c>
      <c r="L13" s="28">
        <v>290.2076027382198</v>
      </c>
      <c r="M13" s="28">
        <v>302.27017270853969</v>
      </c>
      <c r="N13" s="28">
        <v>287.11213192023274</v>
      </c>
      <c r="O13" s="28">
        <v>307.1751662149573</v>
      </c>
      <c r="P13" s="28">
        <v>267.39807175215662</v>
      </c>
      <c r="Q13" s="28">
        <v>298.39830134668773</v>
      </c>
      <c r="R13" s="28">
        <v>274.24893584138181</v>
      </c>
      <c r="S13" s="28">
        <v>273.89457202917094</v>
      </c>
      <c r="T13" s="17"/>
    </row>
    <row r="14" spans="1:20" s="14" customFormat="1" ht="12.75" customHeight="1">
      <c r="A14" s="15" t="s">
        <v>53</v>
      </c>
      <c r="B14" s="45" t="s">
        <v>138</v>
      </c>
      <c r="C14" s="28">
        <v>4.8472301145077008</v>
      </c>
      <c r="D14" s="28">
        <v>6.7099890609090238</v>
      </c>
      <c r="E14" s="28">
        <v>7.3897874464774818</v>
      </c>
      <c r="F14" s="28">
        <v>10.858254147355243</v>
      </c>
      <c r="G14" s="28">
        <v>13.601283584540839</v>
      </c>
      <c r="H14" s="28">
        <v>23.440635705968237</v>
      </c>
      <c r="I14" s="28">
        <v>40.127042551073437</v>
      </c>
      <c r="J14" s="28">
        <v>41.042249842277812</v>
      </c>
      <c r="K14" s="28">
        <v>31.46114657724587</v>
      </c>
      <c r="L14" s="28">
        <v>29.293377173245926</v>
      </c>
      <c r="M14" s="28">
        <v>30.503002854708871</v>
      </c>
      <c r="N14" s="28">
        <v>27.705968560689801</v>
      </c>
      <c r="O14" s="28">
        <v>31.395064590840537</v>
      </c>
      <c r="P14" s="28">
        <v>28.233521253849236</v>
      </c>
      <c r="Q14" s="28">
        <v>25.501430513043196</v>
      </c>
      <c r="R14" s="28">
        <v>23.365743832993445</v>
      </c>
      <c r="S14" s="28">
        <v>23.184910053541003</v>
      </c>
      <c r="T14" s="17"/>
    </row>
    <row r="15" spans="1:20" s="14" customFormat="1" ht="12.75" customHeight="1">
      <c r="A15" s="15" t="s">
        <v>54</v>
      </c>
      <c r="B15" s="45" t="s">
        <v>139</v>
      </c>
      <c r="C15" s="28">
        <v>1.0117759657215257</v>
      </c>
      <c r="D15" s="28">
        <v>1.3684734601342214</v>
      </c>
      <c r="E15" s="28">
        <v>1.420199278551747</v>
      </c>
      <c r="F15" s="28">
        <v>1.9091246089313423</v>
      </c>
      <c r="G15" s="28">
        <v>2.3535131435121444</v>
      </c>
      <c r="H15" s="28">
        <v>3.9933282551533016</v>
      </c>
      <c r="I15" s="28">
        <v>6.7192466970204023</v>
      </c>
      <c r="J15" s="28">
        <v>6.8750253517625941</v>
      </c>
      <c r="K15" s="28">
        <v>5.2798633353126512</v>
      </c>
      <c r="L15" s="28">
        <v>3.7698977499723014</v>
      </c>
      <c r="M15" s="28">
        <v>3.9262224980239671</v>
      </c>
      <c r="N15" s="28">
        <v>3.6979350559207131</v>
      </c>
      <c r="O15" s="28">
        <v>3.6979312282835526</v>
      </c>
      <c r="P15" s="28">
        <v>3.2061147914801293</v>
      </c>
      <c r="Q15" s="28">
        <v>5.2966861142482502</v>
      </c>
      <c r="R15" s="28">
        <v>4.4847611276719572</v>
      </c>
      <c r="S15" s="28">
        <v>4.4453165426476309</v>
      </c>
      <c r="T15" s="17"/>
    </row>
    <row r="16" spans="1:20" s="14" customFormat="1" ht="12.75" customHeight="1">
      <c r="A16" s="15" t="s">
        <v>55</v>
      </c>
      <c r="B16" s="45" t="s">
        <v>140</v>
      </c>
      <c r="C16" s="28">
        <v>0.79792252303706312</v>
      </c>
      <c r="D16" s="28">
        <v>1.0281042064639203</v>
      </c>
      <c r="E16" s="28">
        <v>1.1207696176788575</v>
      </c>
      <c r="F16" s="28">
        <v>1.53892683734891</v>
      </c>
      <c r="G16" s="28">
        <v>2.0691236936099093</v>
      </c>
      <c r="H16" s="28">
        <v>3.5435960547612764</v>
      </c>
      <c r="I16" s="28">
        <v>6.3058011597299286</v>
      </c>
      <c r="J16" s="28">
        <v>6.6025186264937963</v>
      </c>
      <c r="K16" s="28">
        <v>5.0739268947414846</v>
      </c>
      <c r="L16" s="28">
        <v>3.8942690883030759</v>
      </c>
      <c r="M16" s="28">
        <v>4.0566797299446815</v>
      </c>
      <c r="N16" s="28">
        <v>3.6120457960140975</v>
      </c>
      <c r="O16" s="28">
        <v>4.0069578880507661</v>
      </c>
      <c r="P16" s="28">
        <v>3.6486939885711784</v>
      </c>
      <c r="Q16" s="28">
        <v>5.8018789181564063</v>
      </c>
      <c r="R16" s="28">
        <v>5.4160755674633645</v>
      </c>
      <c r="S16" s="28">
        <v>5.3684398412480245</v>
      </c>
      <c r="T16" s="17"/>
    </row>
    <row r="17" spans="1:20" s="14" customFormat="1" ht="12.75" customHeight="1">
      <c r="A17" s="15" t="s">
        <v>56</v>
      </c>
      <c r="B17" s="45" t="s">
        <v>97</v>
      </c>
      <c r="C17" s="28">
        <v>1.038853975825345</v>
      </c>
      <c r="D17" s="28">
        <v>1.4066063773280146</v>
      </c>
      <c r="E17" s="28">
        <v>1.5419658794201592</v>
      </c>
      <c r="F17" s="28">
        <v>2.1636381634216764</v>
      </c>
      <c r="G17" s="28">
        <v>2.7423629237894929</v>
      </c>
      <c r="H17" s="28">
        <v>4.7729314273332752</v>
      </c>
      <c r="I17" s="28">
        <v>8.4055093322121923</v>
      </c>
      <c r="J17" s="28">
        <v>8.8739660643195499</v>
      </c>
      <c r="K17" s="28">
        <v>6.8158451305274941</v>
      </c>
      <c r="L17" s="28">
        <v>6.6890575336548679</v>
      </c>
      <c r="M17" s="28">
        <v>6.9677278262537286</v>
      </c>
      <c r="N17" s="28">
        <v>6.2758927630870449</v>
      </c>
      <c r="O17" s="28">
        <v>6.6574210276357215</v>
      </c>
      <c r="P17" s="28">
        <v>5.7239383005065241</v>
      </c>
      <c r="Q17" s="28">
        <v>8.7655249915335194</v>
      </c>
      <c r="R17" s="28">
        <v>7.7977170582198703</v>
      </c>
      <c r="S17" s="28">
        <v>7.7291342051442022</v>
      </c>
      <c r="T17" s="17"/>
    </row>
    <row r="18" spans="1:20" s="14" customFormat="1" ht="12.75" customHeight="1">
      <c r="A18" s="15" t="s">
        <v>57</v>
      </c>
      <c r="B18" s="45" t="s">
        <v>141</v>
      </c>
      <c r="C18" s="28">
        <v>0.73921756048591192</v>
      </c>
      <c r="D18" s="28">
        <v>0.99519737038665113</v>
      </c>
      <c r="E18" s="28">
        <v>1.251800830666441</v>
      </c>
      <c r="F18" s="28">
        <v>1.6500647729638069</v>
      </c>
      <c r="G18" s="28">
        <v>2.0859258975254851</v>
      </c>
      <c r="H18" s="28">
        <v>3.7061271634565682</v>
      </c>
      <c r="I18" s="28">
        <v>6.2339334555868771</v>
      </c>
      <c r="J18" s="28">
        <v>6.2630607795026565</v>
      </c>
      <c r="K18" s="28">
        <v>4.8113422505179493</v>
      </c>
      <c r="L18" s="28">
        <v>4.0633867331802014</v>
      </c>
      <c r="M18" s="28">
        <v>4.2303359110989245</v>
      </c>
      <c r="N18" s="28">
        <v>3.6397062565880094</v>
      </c>
      <c r="O18" s="28">
        <v>3.8679503138844438</v>
      </c>
      <c r="P18" s="28">
        <v>3.1912250129500559</v>
      </c>
      <c r="Q18" s="28">
        <v>4.7007204291574016</v>
      </c>
      <c r="R18" s="28">
        <v>3.9789475441100124</v>
      </c>
      <c r="S18" s="28">
        <v>3.9439517148466483</v>
      </c>
      <c r="T18" s="17"/>
    </row>
    <row r="19" spans="1:20" s="14" customFormat="1" ht="12.75" customHeight="1">
      <c r="A19" s="15" t="s">
        <v>58</v>
      </c>
      <c r="B19" s="45" t="s">
        <v>98</v>
      </c>
      <c r="C19" s="28">
        <v>1.3296768544852799</v>
      </c>
      <c r="D19" s="28">
        <v>1.6621377034053364</v>
      </c>
      <c r="E19" s="28">
        <v>1.8250658398387269</v>
      </c>
      <c r="F19" s="28">
        <v>3.1664015444650566</v>
      </c>
      <c r="G19" s="28">
        <v>4.4892322697029012</v>
      </c>
      <c r="H19" s="28">
        <v>9.425267341473722</v>
      </c>
      <c r="I19" s="28">
        <v>16.799829001108023</v>
      </c>
      <c r="J19" s="28">
        <v>16.945826161027288</v>
      </c>
      <c r="K19" s="28">
        <v>12.968983919897845</v>
      </c>
      <c r="L19" s="28">
        <v>10.181270775632669</v>
      </c>
      <c r="M19" s="28">
        <v>10.610933265483164</v>
      </c>
      <c r="N19" s="28">
        <v>11.190674676078956</v>
      </c>
      <c r="O19" s="28">
        <v>13.644439799722722</v>
      </c>
      <c r="P19" s="28">
        <v>11.251135509567218</v>
      </c>
      <c r="Q19" s="28">
        <v>5.2456070235647552</v>
      </c>
      <c r="R19" s="28">
        <v>3.8948678681621209</v>
      </c>
      <c r="S19" s="28">
        <v>3.8368917129387046</v>
      </c>
      <c r="T19" s="17"/>
    </row>
    <row r="20" spans="1:20" s="14" customFormat="1" ht="12.75" customHeight="1">
      <c r="A20" s="15" t="s">
        <v>59</v>
      </c>
      <c r="B20" s="47" t="s">
        <v>99</v>
      </c>
      <c r="C20" s="28">
        <v>2.696470141865877E-4</v>
      </c>
      <c r="D20" s="28">
        <v>3.3640593322108967E-4</v>
      </c>
      <c r="E20" s="28">
        <v>4.2835217646034905E-4</v>
      </c>
      <c r="F20" s="28">
        <v>4.8183547847344813E-2</v>
      </c>
      <c r="G20" s="28">
        <v>2.7567623283317595E-2</v>
      </c>
      <c r="H20" s="28">
        <v>6.0598141657161521E-2</v>
      </c>
      <c r="I20" s="28">
        <v>0.10801162245505654</v>
      </c>
      <c r="J20" s="28">
        <v>7.1884629226324229E-2</v>
      </c>
      <c r="K20" s="28">
        <v>5.5014762435607406E-2</v>
      </c>
      <c r="L20" s="28">
        <v>5.7245343173140534E-2</v>
      </c>
      <c r="M20" s="28">
        <v>5.9600854126865527E-2</v>
      </c>
      <c r="N20" s="28">
        <v>7.3020340657531463E-2</v>
      </c>
      <c r="O20" s="28">
        <v>6.748039486906085E-2</v>
      </c>
      <c r="P20" s="28">
        <v>6.0842492046537439E-2</v>
      </c>
      <c r="Q20" s="28">
        <v>2.7013103436445477E-2</v>
      </c>
      <c r="R20" s="28">
        <v>2.6880199836568509E-2</v>
      </c>
      <c r="S20" s="28">
        <v>2.6480080836152529E-2</v>
      </c>
      <c r="T20" s="17"/>
    </row>
    <row r="21" spans="1:20" s="14" customFormat="1" ht="12.75" customHeight="1">
      <c r="A21" s="15" t="s">
        <v>60</v>
      </c>
      <c r="B21" s="48" t="s">
        <v>100</v>
      </c>
      <c r="C21" s="28">
        <v>1.3294072074710934</v>
      </c>
      <c r="D21" s="28">
        <v>1.6618012974721152</v>
      </c>
      <c r="E21" s="28">
        <v>1.8246374876622666</v>
      </c>
      <c r="F21" s="28">
        <v>3.1182179966177119</v>
      </c>
      <c r="G21" s="28">
        <v>4.4616646464195844</v>
      </c>
      <c r="H21" s="28">
        <v>9.3646691998165608</v>
      </c>
      <c r="I21" s="28">
        <v>16.691817378652967</v>
      </c>
      <c r="J21" s="28">
        <v>16.873941531800963</v>
      </c>
      <c r="K21" s="28">
        <v>12.913969157462237</v>
      </c>
      <c r="L21" s="28">
        <v>10.124025432459529</v>
      </c>
      <c r="M21" s="28">
        <v>10.551332411356297</v>
      </c>
      <c r="N21" s="28">
        <v>11.117654335421424</v>
      </c>
      <c r="O21" s="28">
        <v>13.57695940485366</v>
      </c>
      <c r="P21" s="28">
        <v>11.190293017520682</v>
      </c>
      <c r="Q21" s="28">
        <v>5.2185939201283089</v>
      </c>
      <c r="R21" s="28">
        <v>3.8679876683255521</v>
      </c>
      <c r="S21" s="28">
        <v>3.8104116321025518</v>
      </c>
      <c r="T21" s="17"/>
    </row>
    <row r="22" spans="1:20" s="14" customFormat="1" ht="12.75" customHeight="1">
      <c r="A22" s="15" t="s">
        <v>61</v>
      </c>
      <c r="B22" s="45" t="s">
        <v>101</v>
      </c>
      <c r="C22" s="28">
        <v>3.7049237598816012</v>
      </c>
      <c r="D22" s="28">
        <v>5.1375756888107507</v>
      </c>
      <c r="E22" s="28">
        <v>4.988139146390191</v>
      </c>
      <c r="F22" s="28">
        <v>7.330440408857041</v>
      </c>
      <c r="G22" s="28">
        <v>9.5870868631570367</v>
      </c>
      <c r="H22" s="28">
        <v>17.014476671093114</v>
      </c>
      <c r="I22" s="28">
        <v>29.470144655635217</v>
      </c>
      <c r="J22" s="28">
        <v>31.476315667227389</v>
      </c>
      <c r="K22" s="28">
        <v>24.147345170663247</v>
      </c>
      <c r="L22" s="28">
        <v>20.471867065238467</v>
      </c>
      <c r="M22" s="28">
        <v>21.330179278204426</v>
      </c>
      <c r="N22" s="28">
        <v>19.853729019792262</v>
      </c>
      <c r="O22" s="28">
        <v>21.157632727905483</v>
      </c>
      <c r="P22" s="28">
        <v>19.04909870759943</v>
      </c>
      <c r="Q22" s="28">
        <v>19.60791468265786</v>
      </c>
      <c r="R22" s="28">
        <v>17.814832075095079</v>
      </c>
      <c r="S22" s="28">
        <v>17.781312398313045</v>
      </c>
      <c r="T22" s="17"/>
    </row>
    <row r="23" spans="1:20" s="14" customFormat="1" ht="12.75" customHeight="1">
      <c r="A23" s="15" t="s">
        <v>26</v>
      </c>
      <c r="B23" s="45" t="s">
        <v>23</v>
      </c>
      <c r="C23" s="28">
        <v>0.83156154338656219</v>
      </c>
      <c r="D23" s="28">
        <v>1.1100737247819468</v>
      </c>
      <c r="E23" s="28">
        <v>1.2620163178230859</v>
      </c>
      <c r="F23" s="28">
        <v>1.9167067415296071</v>
      </c>
      <c r="G23" s="28">
        <v>2.2980420863806517</v>
      </c>
      <c r="H23" s="28">
        <v>4.1223047003380815</v>
      </c>
      <c r="I23" s="28">
        <v>7.3481668432645613</v>
      </c>
      <c r="J23" s="28">
        <v>8.3317841487395423</v>
      </c>
      <c r="K23" s="28">
        <v>6.3777968981889366</v>
      </c>
      <c r="L23" s="28">
        <v>5.2125380667173884</v>
      </c>
      <c r="M23" s="28">
        <v>5.4249986770915859</v>
      </c>
      <c r="N23" s="28">
        <v>4.8193794393851084</v>
      </c>
      <c r="O23" s="28">
        <v>5.6172284968562041</v>
      </c>
      <c r="P23" s="28">
        <v>5.1659956837888146</v>
      </c>
      <c r="Q23" s="28">
        <v>5.3825013556997163</v>
      </c>
      <c r="R23" s="28">
        <v>4.5857679872185724</v>
      </c>
      <c r="S23" s="28">
        <v>4.5771395892588806</v>
      </c>
      <c r="T23" s="17"/>
    </row>
    <row r="24" spans="1:20" s="14" customFormat="1" ht="12.75" customHeight="1">
      <c r="A24" s="15" t="s">
        <v>27</v>
      </c>
      <c r="B24" s="45" t="s">
        <v>142</v>
      </c>
      <c r="C24" s="28">
        <v>1.8060315718586581</v>
      </c>
      <c r="D24" s="28">
        <v>2.4588520215304444</v>
      </c>
      <c r="E24" s="28">
        <v>2.7188041603666413</v>
      </c>
      <c r="F24" s="28">
        <v>3.9404793654431098</v>
      </c>
      <c r="G24" s="28">
        <v>5.1075612102730545</v>
      </c>
      <c r="H24" s="28">
        <v>9.1624081615993216</v>
      </c>
      <c r="I24" s="28">
        <v>16.296856601647452</v>
      </c>
      <c r="J24" s="28">
        <v>16.803716132128436</v>
      </c>
      <c r="K24" s="28">
        <v>12.900685683361013</v>
      </c>
      <c r="L24" s="28">
        <v>11.147000752891312</v>
      </c>
      <c r="M24" s="28">
        <v>11.614055759021806</v>
      </c>
      <c r="N24" s="28">
        <v>10.86081084555949</v>
      </c>
      <c r="O24" s="28">
        <v>11.830934867175065</v>
      </c>
      <c r="P24" s="28">
        <v>10.567568085340026</v>
      </c>
      <c r="Q24" s="28">
        <v>16.502206379912742</v>
      </c>
      <c r="R24" s="28">
        <v>15.050470874707365</v>
      </c>
      <c r="S24" s="28">
        <v>14.918098255258245</v>
      </c>
      <c r="T24" s="17"/>
    </row>
    <row r="25" spans="1:20" s="14" customFormat="1" ht="12.75" customHeight="1">
      <c r="A25" s="15" t="s">
        <v>62</v>
      </c>
      <c r="B25" s="45" t="s">
        <v>143</v>
      </c>
      <c r="C25" s="28">
        <v>1.5001770612195113</v>
      </c>
      <c r="D25" s="28">
        <v>1.9329609045356984</v>
      </c>
      <c r="E25" s="28">
        <v>2.0090479298765289</v>
      </c>
      <c r="F25" s="28">
        <v>2.7625865492564263</v>
      </c>
      <c r="G25" s="28">
        <v>3.4976533377714887</v>
      </c>
      <c r="H25" s="28">
        <v>5.9973816376411744</v>
      </c>
      <c r="I25" s="28">
        <v>10.661157474476092</v>
      </c>
      <c r="J25" s="28">
        <v>10.925289358779796</v>
      </c>
      <c r="K25" s="28">
        <v>8.3716043588956097</v>
      </c>
      <c r="L25" s="28">
        <v>6.7236578458433547</v>
      </c>
      <c r="M25" s="28">
        <v>7.0007686998020571</v>
      </c>
      <c r="N25" s="28">
        <v>6.7425449014670704</v>
      </c>
      <c r="O25" s="28">
        <v>7.0649303127574621</v>
      </c>
      <c r="P25" s="28">
        <v>6.3559089584682376</v>
      </c>
      <c r="Q25" s="28">
        <v>10.308158273136945</v>
      </c>
      <c r="R25" s="28">
        <v>8.7182933060559602</v>
      </c>
      <c r="S25" s="28">
        <v>8.6416137568474483</v>
      </c>
      <c r="T25" s="17"/>
    </row>
    <row r="26" spans="1:20" s="14" customFormat="1" ht="12.75" customHeight="1">
      <c r="A26" s="15" t="s">
        <v>28</v>
      </c>
      <c r="B26" s="48" t="s">
        <v>102</v>
      </c>
      <c r="C26" s="28">
        <v>0.31044324757360264</v>
      </c>
      <c r="D26" s="28">
        <v>0.42414625980375403</v>
      </c>
      <c r="E26" s="28">
        <v>0.45122528162406306</v>
      </c>
      <c r="F26" s="28">
        <v>0.60600374675211854</v>
      </c>
      <c r="G26" s="28">
        <v>0.76478681922063574</v>
      </c>
      <c r="H26" s="28">
        <v>1.2900240340814497</v>
      </c>
      <c r="I26" s="28">
        <v>2.3439806835550545</v>
      </c>
      <c r="J26" s="28">
        <v>2.5561690078917958</v>
      </c>
      <c r="K26" s="28">
        <v>1.9616057033090022</v>
      </c>
      <c r="L26" s="28">
        <v>1.6381406574724782</v>
      </c>
      <c r="M26" s="28">
        <v>1.7057800514151358</v>
      </c>
      <c r="N26" s="28">
        <v>1.5444508540785322</v>
      </c>
      <c r="O26" s="28">
        <v>1.6060465121018774</v>
      </c>
      <c r="P26" s="28">
        <v>1.4056682203106261</v>
      </c>
      <c r="Q26" s="28">
        <v>2.2344288329010786</v>
      </c>
      <c r="R26" s="28">
        <v>1.9908160460494209</v>
      </c>
      <c r="S26" s="28">
        <v>1.9733063257854675</v>
      </c>
      <c r="T26" s="17"/>
    </row>
    <row r="27" spans="1:20" s="14" customFormat="1" ht="12.75" customHeight="1">
      <c r="A27" s="15" t="s">
        <v>63</v>
      </c>
      <c r="B27" s="48" t="s">
        <v>144</v>
      </c>
      <c r="C27" s="28">
        <v>1.1897338136459086</v>
      </c>
      <c r="D27" s="28">
        <v>1.5088146447319444</v>
      </c>
      <c r="E27" s="28">
        <v>1.557822648252466</v>
      </c>
      <c r="F27" s="28">
        <v>2.1565828025043077</v>
      </c>
      <c r="G27" s="28">
        <v>2.7328665185508529</v>
      </c>
      <c r="H27" s="28">
        <v>4.707357603559724</v>
      </c>
      <c r="I27" s="28">
        <v>8.317176790921037</v>
      </c>
      <c r="J27" s="28">
        <v>8.3691203508880019</v>
      </c>
      <c r="K27" s="28">
        <v>6.4099986555866071</v>
      </c>
      <c r="L27" s="28">
        <v>5.0855171883708774</v>
      </c>
      <c r="M27" s="28">
        <v>5.2949886483869202</v>
      </c>
      <c r="N27" s="28">
        <v>5.1980940473885378</v>
      </c>
      <c r="O27" s="28">
        <v>5.4588838006555847</v>
      </c>
      <c r="P27" s="28">
        <v>4.9502407381576132</v>
      </c>
      <c r="Q27" s="28">
        <v>8.0737294402358675</v>
      </c>
      <c r="R27" s="28">
        <v>6.7274772600065402</v>
      </c>
      <c r="S27" s="28">
        <v>6.6683074310619803</v>
      </c>
      <c r="T27" s="17"/>
    </row>
    <row r="28" spans="1:20" s="14" customFormat="1" ht="12.75" customHeight="1">
      <c r="A28" s="15" t="s">
        <v>29</v>
      </c>
      <c r="B28" s="45" t="s">
        <v>103</v>
      </c>
      <c r="C28" s="28">
        <v>2.092952218965932</v>
      </c>
      <c r="D28" s="28">
        <v>2.8628825670593439</v>
      </c>
      <c r="E28" s="28">
        <v>3.1305828128832838</v>
      </c>
      <c r="F28" s="28">
        <v>4.458136593896552</v>
      </c>
      <c r="G28" s="28">
        <v>6.5390627616097694</v>
      </c>
      <c r="H28" s="28">
        <v>12.654749002281292</v>
      </c>
      <c r="I28" s="28">
        <v>24.931417786406168</v>
      </c>
      <c r="J28" s="28">
        <v>28.029206182128245</v>
      </c>
      <c r="K28" s="28">
        <v>21.516196242223462</v>
      </c>
      <c r="L28" s="28">
        <v>16.173763751340424</v>
      </c>
      <c r="M28" s="28">
        <v>16.860403387085231</v>
      </c>
      <c r="N28" s="28">
        <v>17.627276029024731</v>
      </c>
      <c r="O28" s="28">
        <v>18.666542678527225</v>
      </c>
      <c r="P28" s="28">
        <v>15.092956240460179</v>
      </c>
      <c r="Q28" s="28">
        <v>15.348677118757255</v>
      </c>
      <c r="R28" s="28">
        <v>14.26388781930997</v>
      </c>
      <c r="S28" s="28">
        <v>14.346713895009538</v>
      </c>
      <c r="T28" s="17"/>
    </row>
    <row r="29" spans="1:20" s="14" customFormat="1" ht="12.75" customHeight="1">
      <c r="A29" s="15" t="s">
        <v>64</v>
      </c>
      <c r="B29" s="48" t="s">
        <v>145</v>
      </c>
      <c r="C29" s="28">
        <v>1.082932427520247</v>
      </c>
      <c r="D29" s="28">
        <v>1.4895091817214665</v>
      </c>
      <c r="E29" s="28">
        <v>1.6344617786826623</v>
      </c>
      <c r="F29" s="28">
        <v>2.3832702810287838</v>
      </c>
      <c r="G29" s="28">
        <v>3.6088544444270112</v>
      </c>
      <c r="H29" s="28">
        <v>7.0850452928209808</v>
      </c>
      <c r="I29" s="28">
        <v>13.157692387879177</v>
      </c>
      <c r="J29" s="28">
        <v>14.974383514861332</v>
      </c>
      <c r="K29" s="28">
        <v>11.511191084164471</v>
      </c>
      <c r="L29" s="28">
        <v>8.7479121492622891</v>
      </c>
      <c r="M29" s="28">
        <v>9.1169975564774948</v>
      </c>
      <c r="N29" s="28">
        <v>9.4672995833976241</v>
      </c>
      <c r="O29" s="28">
        <v>9.69001151274073</v>
      </c>
      <c r="P29" s="28">
        <v>7.8451129398062669</v>
      </c>
      <c r="Q29" s="28">
        <v>7.9131251655248063</v>
      </c>
      <c r="R29" s="28">
        <v>7.0893180135707183</v>
      </c>
      <c r="S29" s="28">
        <v>7.1304835357543261</v>
      </c>
      <c r="T29" s="17"/>
    </row>
    <row r="30" spans="1:20" s="14" customFormat="1" ht="12.75" customHeight="1">
      <c r="A30" s="15" t="s">
        <v>65</v>
      </c>
      <c r="B30" s="48" t="s">
        <v>104</v>
      </c>
      <c r="C30" s="28">
        <v>0.72346997137953706</v>
      </c>
      <c r="D30" s="28">
        <v>0.97084313676465683</v>
      </c>
      <c r="E30" s="28">
        <v>1.052789000206225</v>
      </c>
      <c r="F30" s="28">
        <v>1.4389965631767498</v>
      </c>
      <c r="G30" s="28">
        <v>2.0427043033290886</v>
      </c>
      <c r="H30" s="28">
        <v>3.8677605450776231</v>
      </c>
      <c r="I30" s="28">
        <v>8.7287991997975283</v>
      </c>
      <c r="J30" s="28">
        <v>9.5638183016343614</v>
      </c>
      <c r="K30" s="28">
        <v>7.3230079910964569</v>
      </c>
      <c r="L30" s="28">
        <v>5.1912381404506194</v>
      </c>
      <c r="M30" s="28">
        <v>5.4136426050123125</v>
      </c>
      <c r="N30" s="28">
        <v>5.8162312293635861</v>
      </c>
      <c r="O30" s="28">
        <v>6.4232658714086943</v>
      </c>
      <c r="P30" s="28">
        <v>5.1031692407543261</v>
      </c>
      <c r="Q30" s="28">
        <v>5.1479508184011458</v>
      </c>
      <c r="R30" s="28">
        <v>4.9179232923002196</v>
      </c>
      <c r="S30" s="28">
        <v>4.9464801831039509</v>
      </c>
      <c r="T30" s="17"/>
    </row>
    <row r="31" spans="1:20" s="14" customFormat="1" ht="12.75" customHeight="1">
      <c r="A31" s="15" t="s">
        <v>66</v>
      </c>
      <c r="B31" s="48" t="s">
        <v>3</v>
      </c>
      <c r="C31" s="28">
        <v>0.28654982006614749</v>
      </c>
      <c r="D31" s="28">
        <v>0.40253024857322028</v>
      </c>
      <c r="E31" s="28">
        <v>0.44333203399439647</v>
      </c>
      <c r="F31" s="28">
        <v>0.63586974969101828</v>
      </c>
      <c r="G31" s="28">
        <v>0.88750401385367006</v>
      </c>
      <c r="H31" s="28">
        <v>1.701943164382687</v>
      </c>
      <c r="I31" s="28">
        <v>3.0449261987294647</v>
      </c>
      <c r="J31" s="28">
        <v>3.4910043656325498</v>
      </c>
      <c r="K31" s="28">
        <v>2.6819971669625327</v>
      </c>
      <c r="L31" s="28">
        <v>2.2346134616275153</v>
      </c>
      <c r="M31" s="28">
        <v>2.3297632255954279</v>
      </c>
      <c r="N31" s="28">
        <v>2.3437452162635211</v>
      </c>
      <c r="O31" s="28">
        <v>2.5532652943778005</v>
      </c>
      <c r="P31" s="28">
        <v>2.1446740598995873</v>
      </c>
      <c r="Q31" s="28">
        <v>2.287601134831303</v>
      </c>
      <c r="R31" s="28">
        <v>2.2566465134390348</v>
      </c>
      <c r="S31" s="28">
        <v>2.2697501761512595</v>
      </c>
      <c r="T31" s="17"/>
    </row>
    <row r="32" spans="1:20" s="14" customFormat="1" ht="12.75" customHeight="1">
      <c r="A32" s="15" t="s">
        <v>30</v>
      </c>
      <c r="B32" s="45" t="s">
        <v>24</v>
      </c>
      <c r="C32" s="28">
        <v>3.4893124727523523</v>
      </c>
      <c r="D32" s="28">
        <v>4.6826086764480799</v>
      </c>
      <c r="E32" s="28">
        <v>5.4832039655025264</v>
      </c>
      <c r="F32" s="28">
        <v>8.3386140552992298</v>
      </c>
      <c r="G32" s="28">
        <v>10.593253447364436</v>
      </c>
      <c r="H32" s="28">
        <v>19.054046081336516</v>
      </c>
      <c r="I32" s="28">
        <v>34.53583862641792</v>
      </c>
      <c r="J32" s="28">
        <v>38.168774278991009</v>
      </c>
      <c r="K32" s="28">
        <v>29.28241124221239</v>
      </c>
      <c r="L32" s="28">
        <v>19.190716210623741</v>
      </c>
      <c r="M32" s="28">
        <v>19.992354470801835</v>
      </c>
      <c r="N32" s="28">
        <v>26.237302508771002</v>
      </c>
      <c r="O32" s="28">
        <v>20.784075029085759</v>
      </c>
      <c r="P32" s="28">
        <v>18.518491689573565</v>
      </c>
      <c r="Q32" s="28">
        <v>19.394053050235481</v>
      </c>
      <c r="R32" s="28">
        <v>17.983391936885429</v>
      </c>
      <c r="S32" s="28">
        <v>18.087816046270465</v>
      </c>
      <c r="T32" s="17"/>
    </row>
    <row r="33" spans="1:21" s="14" customFormat="1" ht="12.75" customHeight="1">
      <c r="A33" s="15" t="s">
        <v>31</v>
      </c>
      <c r="B33" s="46" t="s">
        <v>146</v>
      </c>
      <c r="C33" s="28">
        <v>1.9015303787911191</v>
      </c>
      <c r="D33" s="28">
        <v>2.6302061500248386</v>
      </c>
      <c r="E33" s="28">
        <v>3.0885291542991635</v>
      </c>
      <c r="F33" s="28">
        <v>4.8032344600803816</v>
      </c>
      <c r="G33" s="28">
        <v>5.4759253412874571</v>
      </c>
      <c r="H33" s="28">
        <v>9.9129927700511846</v>
      </c>
      <c r="I33" s="28">
        <v>18.658343393021568</v>
      </c>
      <c r="J33" s="28">
        <v>21.46279722296838</v>
      </c>
      <c r="K33" s="28">
        <v>16.371177864809791</v>
      </c>
      <c r="L33" s="28">
        <v>16.016194060511182</v>
      </c>
      <c r="M33" s="28">
        <v>16.687662567152028</v>
      </c>
      <c r="N33" s="28">
        <v>15.653399370109586</v>
      </c>
      <c r="O33" s="28">
        <v>16.148454473598466</v>
      </c>
      <c r="P33" s="28">
        <v>14.376554776981825</v>
      </c>
      <c r="Q33" s="28">
        <v>14.057406970008872</v>
      </c>
      <c r="R33" s="28">
        <v>14.365911137555866</v>
      </c>
      <c r="S33" s="28">
        <v>14.239559390565187</v>
      </c>
      <c r="T33" s="17"/>
    </row>
    <row r="34" spans="1:21" s="14" customFormat="1" ht="12.75" customHeight="1">
      <c r="A34" s="15" t="s">
        <v>32</v>
      </c>
      <c r="B34" s="46" t="s">
        <v>105</v>
      </c>
      <c r="C34" s="28">
        <v>2.5787368476071459</v>
      </c>
      <c r="D34" s="28">
        <v>3.8058157450416359</v>
      </c>
      <c r="E34" s="28">
        <v>5.0234825056610539</v>
      </c>
      <c r="F34" s="28">
        <v>7.238916570903033</v>
      </c>
      <c r="G34" s="28">
        <v>9.4306868385761913</v>
      </c>
      <c r="H34" s="28">
        <v>16.8150764378105</v>
      </c>
      <c r="I34" s="28">
        <v>30.597813209264782</v>
      </c>
      <c r="J34" s="28">
        <v>29.436552385479384</v>
      </c>
      <c r="K34" s="28">
        <v>22.595631114720668</v>
      </c>
      <c r="L34" s="28">
        <v>15.096885502137932</v>
      </c>
      <c r="M34" s="28">
        <v>15.726726754159881</v>
      </c>
      <c r="N34" s="28">
        <v>14.842198009712494</v>
      </c>
      <c r="O34" s="28">
        <v>15.696020586035605</v>
      </c>
      <c r="P34" s="28">
        <v>12.802195951074053</v>
      </c>
      <c r="Q34" s="28">
        <v>13.98076493022679</v>
      </c>
      <c r="R34" s="28">
        <v>12.71846227572142</v>
      </c>
      <c r="S34" s="28">
        <v>12.792314533435123</v>
      </c>
      <c r="T34" s="17"/>
    </row>
    <row r="35" spans="1:21" s="14" customFormat="1" ht="12.75" customHeight="1">
      <c r="A35" s="15" t="s">
        <v>67</v>
      </c>
      <c r="B35" s="45" t="s">
        <v>25</v>
      </c>
      <c r="C35" s="28">
        <v>4.9312787638318492</v>
      </c>
      <c r="D35" s="28">
        <v>6.8632825599736957</v>
      </c>
      <c r="E35" s="28">
        <v>8.3490642355614959</v>
      </c>
      <c r="F35" s="28">
        <v>11.937960941975685</v>
      </c>
      <c r="G35" s="28">
        <v>15.445634447238227</v>
      </c>
      <c r="H35" s="28">
        <v>29.376794971034641</v>
      </c>
      <c r="I35" s="28">
        <v>52.737059704241219</v>
      </c>
      <c r="J35" s="28">
        <v>58.591955801391393</v>
      </c>
      <c r="K35" s="28">
        <v>45.014951665003146</v>
      </c>
      <c r="L35" s="28">
        <v>32.726070888468477</v>
      </c>
      <c r="M35" s="28">
        <v>34.086799507746733</v>
      </c>
      <c r="N35" s="28">
        <v>33.320022835416658</v>
      </c>
      <c r="O35" s="28">
        <v>37.216257482978484</v>
      </c>
      <c r="P35" s="28">
        <v>32.591055970358397</v>
      </c>
      <c r="Q35" s="28">
        <v>34.924428538571817</v>
      </c>
      <c r="R35" s="28">
        <v>32.716164613122352</v>
      </c>
      <c r="S35" s="28">
        <v>32.906137470534887</v>
      </c>
      <c r="T35" s="17"/>
    </row>
    <row r="36" spans="1:21" s="14" customFormat="1" ht="12.75" customHeight="1">
      <c r="A36" s="15" t="s">
        <v>68</v>
      </c>
      <c r="B36" s="45" t="s">
        <v>106</v>
      </c>
      <c r="C36" s="28">
        <v>7.332301538892076</v>
      </c>
      <c r="D36" s="28">
        <v>10.491555699827311</v>
      </c>
      <c r="E36" s="28">
        <v>11.624635652927619</v>
      </c>
      <c r="F36" s="28">
        <v>17.019002263263513</v>
      </c>
      <c r="G36" s="28">
        <v>22.170326385307806</v>
      </c>
      <c r="H36" s="28">
        <v>40.580075003636836</v>
      </c>
      <c r="I36" s="28">
        <v>70.989637216451101</v>
      </c>
      <c r="J36" s="28">
        <v>76.008000832293234</v>
      </c>
      <c r="K36" s="28">
        <v>58.382994076074837</v>
      </c>
      <c r="L36" s="28">
        <v>64.818411007574028</v>
      </c>
      <c r="M36" s="28">
        <v>67.486867406524141</v>
      </c>
      <c r="N36" s="28">
        <v>56.990559363066048</v>
      </c>
      <c r="O36" s="28">
        <v>63.391408967143093</v>
      </c>
      <c r="P36" s="28">
        <v>54.409480385330248</v>
      </c>
      <c r="Q36" s="28">
        <v>65.534499688882505</v>
      </c>
      <c r="R36" s="28">
        <v>61.730006607794607</v>
      </c>
      <c r="S36" s="28">
        <v>61.872051422244269</v>
      </c>
      <c r="T36" s="17"/>
    </row>
    <row r="37" spans="1:21" s="14" customFormat="1" ht="12.75" customHeight="1">
      <c r="A37" s="15" t="s">
        <v>69</v>
      </c>
      <c r="B37" s="45" t="s">
        <v>147</v>
      </c>
      <c r="C37" s="28">
        <v>0.96385551099391564</v>
      </c>
      <c r="D37" s="28">
        <v>1.4124396007070759</v>
      </c>
      <c r="E37" s="28">
        <v>1.6030107384546584</v>
      </c>
      <c r="F37" s="28">
        <v>2.2692064151106286</v>
      </c>
      <c r="G37" s="28">
        <v>2.760574822090625</v>
      </c>
      <c r="H37" s="28">
        <v>5.4517426774642201</v>
      </c>
      <c r="I37" s="28">
        <v>9.5013378412230782</v>
      </c>
      <c r="J37" s="28">
        <v>10.225596504925957</v>
      </c>
      <c r="K37" s="28">
        <v>7.847886682514094</v>
      </c>
      <c r="L37" s="28">
        <v>11.128483220434497</v>
      </c>
      <c r="M37" s="28">
        <v>11.591721798243631</v>
      </c>
      <c r="N37" s="28">
        <v>10.698648172367445</v>
      </c>
      <c r="O37" s="28">
        <v>11.915049252615143</v>
      </c>
      <c r="P37" s="28">
        <v>10.854580991840168</v>
      </c>
      <c r="Q37" s="28">
        <v>7.997425240827301</v>
      </c>
      <c r="R37" s="28">
        <v>7.4453949455199462</v>
      </c>
      <c r="S37" s="28">
        <v>7.4625272900903985</v>
      </c>
      <c r="T37" s="17"/>
    </row>
    <row r="38" spans="1:21" s="17" customFormat="1" ht="12.75" customHeight="1">
      <c r="A38" s="15" t="s">
        <v>70</v>
      </c>
      <c r="B38" s="45" t="s">
        <v>148</v>
      </c>
      <c r="C38" s="28">
        <v>1.199455392267103</v>
      </c>
      <c r="D38" s="28">
        <v>1.6043208653722607</v>
      </c>
      <c r="E38" s="28">
        <v>1.6834353900807053</v>
      </c>
      <c r="F38" s="28">
        <v>2.3239545939393587</v>
      </c>
      <c r="G38" s="28">
        <v>2.8862163554035467</v>
      </c>
      <c r="H38" s="28">
        <v>5.0757041087061294</v>
      </c>
      <c r="I38" s="28">
        <v>8.9518455092471765</v>
      </c>
      <c r="J38" s="28">
        <v>8.8966789059512514</v>
      </c>
      <c r="K38" s="28">
        <v>6.844409751318925</v>
      </c>
      <c r="L38" s="28">
        <v>6.3680341059734635</v>
      </c>
      <c r="M38" s="28">
        <v>6.6334241197051957</v>
      </c>
      <c r="N38" s="28">
        <v>6.0492031677383578</v>
      </c>
      <c r="O38" s="28">
        <v>6.7152103819199809</v>
      </c>
      <c r="P38" s="28">
        <v>5.6551179627316923</v>
      </c>
      <c r="Q38" s="28">
        <v>11.056844905955787</v>
      </c>
      <c r="R38" s="28">
        <v>10.249604221350744</v>
      </c>
      <c r="S38" s="28">
        <v>10.159456413325875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8">
        <v>1.3885506102500018</v>
      </c>
      <c r="D39" s="28">
        <v>2.0492854011762658</v>
      </c>
      <c r="E39" s="28">
        <v>1.9961075797315442</v>
      </c>
      <c r="F39" s="28">
        <v>2.8984281942977126</v>
      </c>
      <c r="G39" s="28">
        <v>3.7640078584634225</v>
      </c>
      <c r="H39" s="28">
        <v>6.8479910712653806</v>
      </c>
      <c r="I39" s="28">
        <v>12.183476574467258</v>
      </c>
      <c r="J39" s="28">
        <v>12.930276699023736</v>
      </c>
      <c r="K39" s="28">
        <v>9.9338075357977011</v>
      </c>
      <c r="L39" s="28">
        <v>7.2427212064764621</v>
      </c>
      <c r="M39" s="28">
        <v>7.5393081974878706</v>
      </c>
      <c r="N39" s="28">
        <v>7.2948351494438688</v>
      </c>
      <c r="O39" s="28">
        <v>7.7016561099415703</v>
      </c>
      <c r="P39" s="28">
        <v>6.7044374916855523</v>
      </c>
      <c r="Q39" s="28">
        <v>8.9915722221110421</v>
      </c>
      <c r="R39" s="28">
        <v>7.668635042423654</v>
      </c>
      <c r="S39" s="28">
        <v>7.6011874976514262</v>
      </c>
    </row>
    <row r="40" spans="1:21" s="17" customFormat="1" ht="12.75" customHeight="1">
      <c r="A40" s="15" t="s">
        <v>72</v>
      </c>
      <c r="B40" s="34" t="s">
        <v>150</v>
      </c>
      <c r="C40" s="28">
        <v>1.968556016078056</v>
      </c>
      <c r="D40" s="28">
        <v>2.6156345997028771</v>
      </c>
      <c r="E40" s="28">
        <v>2.5703078802880892</v>
      </c>
      <c r="F40" s="28">
        <v>3.9374417502111645</v>
      </c>
      <c r="G40" s="28">
        <v>5.5435401889340383</v>
      </c>
      <c r="H40" s="28">
        <v>10.37179987422109</v>
      </c>
      <c r="I40" s="28">
        <v>18.634068043414405</v>
      </c>
      <c r="J40" s="28">
        <v>21.229965010371519</v>
      </c>
      <c r="K40" s="28">
        <v>17.113599754390385</v>
      </c>
      <c r="L40" s="28">
        <v>19.787334875050853</v>
      </c>
      <c r="M40" s="28">
        <v>21.367825450870637</v>
      </c>
      <c r="N40" s="28">
        <v>16.097272341524089</v>
      </c>
      <c r="O40" s="28">
        <v>17.807201587350026</v>
      </c>
      <c r="P40" s="28">
        <v>15.648159023224423</v>
      </c>
      <c r="Q40" s="28">
        <v>19.4581997669667</v>
      </c>
      <c r="R40" s="28">
        <v>19.42706861165988</v>
      </c>
      <c r="S40" s="28">
        <v>19.803531087927425</v>
      </c>
    </row>
    <row r="41" spans="1:21" s="17" customFormat="1" ht="12.75" customHeight="1">
      <c r="A41" s="15" t="s">
        <v>73</v>
      </c>
      <c r="B41" s="45" t="s">
        <v>151</v>
      </c>
      <c r="C41" s="28">
        <v>1.6686776528519043</v>
      </c>
      <c r="D41" s="28">
        <v>2.1878594173609436</v>
      </c>
      <c r="E41" s="28">
        <v>2.1590902072663529</v>
      </c>
      <c r="F41" s="28">
        <v>3.3034400025808992</v>
      </c>
      <c r="G41" s="28">
        <v>4.7355241895068341</v>
      </c>
      <c r="H41" s="28">
        <v>8.726753855849978</v>
      </c>
      <c r="I41" s="28">
        <v>15.669967687818083</v>
      </c>
      <c r="J41" s="28">
        <v>18.015463697403199</v>
      </c>
      <c r="K41" s="28">
        <v>14.515166904113608</v>
      </c>
      <c r="L41" s="28">
        <v>17.473840390244373</v>
      </c>
      <c r="M41" s="28">
        <v>18.832074749692389</v>
      </c>
      <c r="N41" s="28">
        <v>13.443172188430719</v>
      </c>
      <c r="O41" s="28">
        <v>14.914716860987733</v>
      </c>
      <c r="P41" s="28">
        <v>13.910736695326031</v>
      </c>
      <c r="Q41" s="28">
        <v>17.839150314992676</v>
      </c>
      <c r="R41" s="28">
        <v>17.850531325850191</v>
      </c>
      <c r="S41" s="28">
        <v>18.196443277877151</v>
      </c>
    </row>
    <row r="42" spans="1:21" s="17" customFormat="1" ht="12.75" customHeight="1">
      <c r="A42" s="15" t="s">
        <v>74</v>
      </c>
      <c r="B42" s="45" t="s">
        <v>152</v>
      </c>
      <c r="C42" s="28">
        <v>0.2998783632261518</v>
      </c>
      <c r="D42" s="28">
        <v>0.42777518234193329</v>
      </c>
      <c r="E42" s="28">
        <v>0.4112176730217359</v>
      </c>
      <c r="F42" s="28">
        <v>0.63400174763026529</v>
      </c>
      <c r="G42" s="28">
        <v>0.80801599942720437</v>
      </c>
      <c r="H42" s="28">
        <v>1.6450460183711102</v>
      </c>
      <c r="I42" s="28">
        <v>2.9641003555963228</v>
      </c>
      <c r="J42" s="28">
        <v>3.2145013129683155</v>
      </c>
      <c r="K42" s="28">
        <v>2.5984328502767773</v>
      </c>
      <c r="L42" s="28">
        <v>2.313494484806478</v>
      </c>
      <c r="M42" s="28">
        <v>2.5357507011782512</v>
      </c>
      <c r="N42" s="28">
        <v>2.654100153093371</v>
      </c>
      <c r="O42" s="28">
        <v>2.8924847263622899</v>
      </c>
      <c r="P42" s="28">
        <v>1.7374223278983911</v>
      </c>
      <c r="Q42" s="28">
        <v>1.6190494519740259</v>
      </c>
      <c r="R42" s="28">
        <v>1.5765372858096887</v>
      </c>
      <c r="S42" s="28">
        <v>1.6070878100502739</v>
      </c>
    </row>
    <row r="43" spans="1:21" s="18" customFormat="1" ht="12.75" customHeight="1">
      <c r="A43" s="15" t="s">
        <v>75</v>
      </c>
      <c r="B43" s="34" t="s">
        <v>153</v>
      </c>
      <c r="C43" s="28">
        <v>53.051401555799679</v>
      </c>
      <c r="D43" s="28">
        <v>69.399457498433321</v>
      </c>
      <c r="E43" s="28">
        <v>115.5319812333727</v>
      </c>
      <c r="F43" s="28">
        <v>152.76959700611005</v>
      </c>
      <c r="G43" s="28">
        <v>184.07709481944676</v>
      </c>
      <c r="H43" s="28">
        <v>342.90203096376212</v>
      </c>
      <c r="I43" s="28">
        <v>664.92665390196362</v>
      </c>
      <c r="J43" s="28">
        <v>727.59307907611185</v>
      </c>
      <c r="K43" s="28">
        <v>548.46228532921236</v>
      </c>
      <c r="L43" s="28">
        <v>432.56352384324902</v>
      </c>
      <c r="M43" s="28">
        <v>408.70920274160505</v>
      </c>
      <c r="N43" s="28">
        <v>361.60567363512808</v>
      </c>
      <c r="O43" s="28">
        <v>349.2844560551153</v>
      </c>
      <c r="P43" s="28">
        <v>299.09652319537764</v>
      </c>
      <c r="Q43" s="28">
        <v>300.55872955926151</v>
      </c>
      <c r="R43" s="28">
        <v>288.53269137183753</v>
      </c>
      <c r="S43" s="28">
        <v>288.41689827958288</v>
      </c>
    </row>
    <row r="44" spans="1:21" s="17" customFormat="1" ht="12.75" customHeight="1">
      <c r="A44" s="15" t="s">
        <v>76</v>
      </c>
      <c r="B44" s="45" t="s">
        <v>154</v>
      </c>
      <c r="C44" s="28">
        <v>0.31373519783256143</v>
      </c>
      <c r="D44" s="28">
        <v>0.4083245074384711</v>
      </c>
      <c r="E44" s="28">
        <v>0.35815312174317077</v>
      </c>
      <c r="F44" s="28">
        <v>0.56742857947740621</v>
      </c>
      <c r="G44" s="28">
        <v>0.70530800074031685</v>
      </c>
      <c r="H44" s="28">
        <v>1.3505290644743104</v>
      </c>
      <c r="I44" s="28">
        <v>2.2352313527561076</v>
      </c>
      <c r="J44" s="28">
        <v>2.3202305595416646</v>
      </c>
      <c r="K44" s="28">
        <v>1.8859662967848951</v>
      </c>
      <c r="L44" s="28">
        <v>5.3484914207292871</v>
      </c>
      <c r="M44" s="28">
        <v>5.1898175018339403</v>
      </c>
      <c r="N44" s="28">
        <v>4.4866207935749047</v>
      </c>
      <c r="O44" s="28">
        <v>4.262851444537052</v>
      </c>
      <c r="P44" s="28">
        <v>3.9655849881763152</v>
      </c>
      <c r="Q44" s="28">
        <v>4.1310231678649858</v>
      </c>
      <c r="R44" s="28">
        <v>3.9711945352204459</v>
      </c>
      <c r="S44" s="28">
        <v>3.9556413599416476</v>
      </c>
    </row>
    <row r="45" spans="1:21" s="14" customFormat="1" ht="12.75" customHeight="1">
      <c r="A45" s="15" t="s">
        <v>77</v>
      </c>
      <c r="B45" s="45" t="s">
        <v>155</v>
      </c>
      <c r="C45" s="28">
        <v>52.737666357967115</v>
      </c>
      <c r="D45" s="28">
        <v>68.991132990994842</v>
      </c>
      <c r="E45" s="28">
        <v>115.17382811162953</v>
      </c>
      <c r="F45" s="28">
        <v>152.20216842663262</v>
      </c>
      <c r="G45" s="28">
        <v>183.37178681870645</v>
      </c>
      <c r="H45" s="28">
        <v>341.55150189928787</v>
      </c>
      <c r="I45" s="28">
        <v>662.69142254920757</v>
      </c>
      <c r="J45" s="28">
        <v>725.27284851657032</v>
      </c>
      <c r="K45" s="28">
        <v>546.57631903242748</v>
      </c>
      <c r="L45" s="28">
        <v>427.2150324225197</v>
      </c>
      <c r="M45" s="28">
        <v>403.51938523977117</v>
      </c>
      <c r="N45" s="28">
        <v>357.11905284155318</v>
      </c>
      <c r="O45" s="28">
        <v>345.02160461057827</v>
      </c>
      <c r="P45" s="28">
        <v>295.13093820720132</v>
      </c>
      <c r="Q45" s="28">
        <v>296.42770639139655</v>
      </c>
      <c r="R45" s="28">
        <v>284.56149683661704</v>
      </c>
      <c r="S45" s="28">
        <v>284.46125691964124</v>
      </c>
      <c r="T45" s="17"/>
    </row>
    <row r="46" spans="1:21" s="14" customFormat="1" ht="12.75" customHeight="1">
      <c r="A46" s="15">
        <v>37</v>
      </c>
      <c r="B46" s="48" t="s">
        <v>156</v>
      </c>
      <c r="C46" s="28">
        <v>6.2706255037407619</v>
      </c>
      <c r="D46" s="28">
        <v>8.3678069171054741</v>
      </c>
      <c r="E46" s="28">
        <v>7.3988593828729572</v>
      </c>
      <c r="F46" s="28">
        <v>10.052051304303184</v>
      </c>
      <c r="G46" s="28">
        <v>12.6219905316492</v>
      </c>
      <c r="H46" s="28">
        <v>23.468250785288753</v>
      </c>
      <c r="I46" s="28">
        <v>46.090753521950269</v>
      </c>
      <c r="J46" s="28">
        <v>50.408908067943543</v>
      </c>
      <c r="K46" s="28">
        <v>39.588477436166286</v>
      </c>
      <c r="L46" s="28">
        <v>25.50146287958902</v>
      </c>
      <c r="M46" s="28">
        <v>24.22150264484225</v>
      </c>
      <c r="N46" s="28">
        <v>21.297729518082008</v>
      </c>
      <c r="O46" s="28">
        <v>21.012184312160898</v>
      </c>
      <c r="P46" s="28">
        <v>18.912281735643642</v>
      </c>
      <c r="Q46" s="28">
        <v>20.403739746557477</v>
      </c>
      <c r="R46" s="28">
        <v>19.157599612673437</v>
      </c>
      <c r="S46" s="28">
        <v>18.975820202433837</v>
      </c>
      <c r="T46" s="17"/>
    </row>
    <row r="47" spans="1:21" s="14" customFormat="1" ht="12.75" customHeight="1">
      <c r="A47" s="15" t="s">
        <v>78</v>
      </c>
      <c r="B47" s="48" t="s">
        <v>157</v>
      </c>
      <c r="C47" s="28">
        <v>46.467040854226354</v>
      </c>
      <c r="D47" s="28">
        <v>60.623326073889373</v>
      </c>
      <c r="E47" s="28">
        <v>107.77496872875656</v>
      </c>
      <c r="F47" s="28">
        <v>142.15011712232942</v>
      </c>
      <c r="G47" s="28">
        <v>170.74979628705722</v>
      </c>
      <c r="H47" s="28">
        <v>318.0832511139991</v>
      </c>
      <c r="I47" s="28">
        <v>616.60066902725725</v>
      </c>
      <c r="J47" s="28">
        <v>674.86394044862675</v>
      </c>
      <c r="K47" s="28">
        <v>506.98784159626121</v>
      </c>
      <c r="L47" s="28">
        <v>401.71356954293071</v>
      </c>
      <c r="M47" s="28">
        <v>379.29788259492892</v>
      </c>
      <c r="N47" s="28">
        <v>335.82132332347112</v>
      </c>
      <c r="O47" s="28">
        <v>324.00942029841741</v>
      </c>
      <c r="P47" s="28">
        <v>276.21865647155772</v>
      </c>
      <c r="Q47" s="28">
        <v>276.02396664483911</v>
      </c>
      <c r="R47" s="28">
        <v>265.4038972239436</v>
      </c>
      <c r="S47" s="28">
        <v>265.48543671720745</v>
      </c>
      <c r="T47" s="17"/>
    </row>
    <row r="48" spans="1:21" s="14" customFormat="1" ht="12.75" customHeight="1">
      <c r="A48" s="15" t="s">
        <v>79</v>
      </c>
      <c r="B48" s="34" t="s">
        <v>34</v>
      </c>
      <c r="C48" s="28">
        <v>40.42543856183454</v>
      </c>
      <c r="D48" s="28">
        <v>52.498383526002392</v>
      </c>
      <c r="E48" s="28">
        <v>52.163611890567687</v>
      </c>
      <c r="F48" s="28">
        <v>74.507260095269771</v>
      </c>
      <c r="G48" s="28">
        <v>90.514522193239458</v>
      </c>
      <c r="H48" s="28">
        <v>155.7563440677784</v>
      </c>
      <c r="I48" s="28">
        <v>280.19630673086385</v>
      </c>
      <c r="J48" s="28">
        <v>298.41330773781112</v>
      </c>
      <c r="K48" s="28">
        <v>232.23051887890782</v>
      </c>
      <c r="L48" s="28">
        <v>174.69756711861461</v>
      </c>
      <c r="M48" s="28">
        <v>174.73574703475276</v>
      </c>
      <c r="N48" s="28">
        <v>177.69217103775182</v>
      </c>
      <c r="O48" s="28">
        <v>180.20767884063696</v>
      </c>
      <c r="P48" s="28">
        <v>159.4043076803944</v>
      </c>
      <c r="Q48" s="28">
        <v>176.22880899335937</v>
      </c>
      <c r="R48" s="28">
        <v>169.03580030893337</v>
      </c>
      <c r="S48" s="28">
        <v>170.13076510955486</v>
      </c>
      <c r="T48" s="17"/>
    </row>
    <row r="49" spans="1:20" s="14" customFormat="1" ht="12.75" customHeight="1">
      <c r="A49" s="15" t="s">
        <v>80</v>
      </c>
      <c r="B49" s="45" t="s">
        <v>158</v>
      </c>
      <c r="C49" s="28">
        <v>20.189346691802353</v>
      </c>
      <c r="D49" s="28">
        <v>25.532588734898447</v>
      </c>
      <c r="E49" s="28">
        <v>26.232665541401008</v>
      </c>
      <c r="F49" s="28">
        <v>38.035059573429749</v>
      </c>
      <c r="G49" s="28">
        <v>44.820398405312133</v>
      </c>
      <c r="H49" s="28">
        <v>77.832886359726757</v>
      </c>
      <c r="I49" s="28">
        <v>140.84437771422571</v>
      </c>
      <c r="J49" s="28">
        <v>147.00075715601434</v>
      </c>
      <c r="K49" s="28">
        <v>114.4469841284937</v>
      </c>
      <c r="L49" s="28">
        <v>55.1340730998933</v>
      </c>
      <c r="M49" s="28">
        <v>55.159295132444981</v>
      </c>
      <c r="N49" s="28">
        <v>56.333022202863752</v>
      </c>
      <c r="O49" s="28">
        <v>60.784752022397576</v>
      </c>
      <c r="P49" s="28">
        <v>55.774539608293175</v>
      </c>
      <c r="Q49" s="28">
        <v>63.523988982030708</v>
      </c>
      <c r="R49" s="28">
        <v>59.403946759036963</v>
      </c>
      <c r="S49" s="28">
        <v>59.855509950653811</v>
      </c>
      <c r="T49" s="17"/>
    </row>
    <row r="50" spans="1:20" s="14" customFormat="1" ht="12.75" customHeight="1">
      <c r="A50" s="15" t="s">
        <v>81</v>
      </c>
      <c r="B50" s="45" t="s">
        <v>159</v>
      </c>
      <c r="C50" s="28">
        <v>20.236091870032187</v>
      </c>
      <c r="D50" s="28">
        <v>26.965794791103942</v>
      </c>
      <c r="E50" s="28">
        <v>25.930946349166678</v>
      </c>
      <c r="F50" s="28">
        <v>36.472200521840016</v>
      </c>
      <c r="G50" s="28">
        <v>45.694123787927332</v>
      </c>
      <c r="H50" s="28">
        <v>77.923457708051671</v>
      </c>
      <c r="I50" s="28">
        <v>139.35192901663814</v>
      </c>
      <c r="J50" s="28">
        <v>151.41255058179669</v>
      </c>
      <c r="K50" s="28">
        <v>117.78353475041412</v>
      </c>
      <c r="L50" s="28">
        <v>119.5634940187213</v>
      </c>
      <c r="M50" s="28">
        <v>119.57645190230782</v>
      </c>
      <c r="N50" s="28">
        <v>121.35914883488806</v>
      </c>
      <c r="O50" s="28">
        <v>119.42292681823936</v>
      </c>
      <c r="P50" s="28">
        <v>103.62976807210119</v>
      </c>
      <c r="Q50" s="28">
        <v>112.70482001132866</v>
      </c>
      <c r="R50" s="28">
        <v>109.63185354989642</v>
      </c>
      <c r="S50" s="28">
        <v>110.27525515890107</v>
      </c>
      <c r="T50" s="17"/>
    </row>
    <row r="51" spans="1:20" s="14" customFormat="1" ht="12.75" customHeight="1">
      <c r="A51" s="15" t="s">
        <v>82</v>
      </c>
      <c r="B51" s="34" t="s">
        <v>160</v>
      </c>
      <c r="C51" s="28">
        <v>89.989270716109516</v>
      </c>
      <c r="D51" s="28">
        <v>121.50147762576935</v>
      </c>
      <c r="E51" s="28">
        <v>163.387401130081</v>
      </c>
      <c r="F51" s="28">
        <v>240.60750609115269</v>
      </c>
      <c r="G51" s="28">
        <v>299.9459131673147</v>
      </c>
      <c r="H51" s="28">
        <v>545.80319085210851</v>
      </c>
      <c r="I51" s="28">
        <v>980.44007309121275</v>
      </c>
      <c r="J51" s="28">
        <v>1051.0898637805303</v>
      </c>
      <c r="K51" s="28">
        <v>783.2882893766722</v>
      </c>
      <c r="L51" s="28">
        <v>592.24433312509905</v>
      </c>
      <c r="M51" s="28">
        <v>627.89056116779852</v>
      </c>
      <c r="N51" s="28">
        <v>558.90962866095447</v>
      </c>
      <c r="O51" s="28">
        <v>576.20562461576094</v>
      </c>
      <c r="P51" s="28">
        <v>496.19062313559311</v>
      </c>
      <c r="Q51" s="28">
        <v>543.18990096024686</v>
      </c>
      <c r="R51" s="28">
        <v>470.2720542715827</v>
      </c>
      <c r="S51" s="28">
        <v>472.52102526128851</v>
      </c>
      <c r="T51" s="17"/>
    </row>
    <row r="52" spans="1:20" s="14" customFormat="1" ht="12.75" customHeight="1">
      <c r="A52" s="15" t="s">
        <v>33</v>
      </c>
      <c r="B52" s="45" t="s">
        <v>161</v>
      </c>
      <c r="C52" s="28">
        <v>7.834519596044573</v>
      </c>
      <c r="D52" s="28">
        <v>10.558306277025782</v>
      </c>
      <c r="E52" s="28">
        <v>15.355293730448443</v>
      </c>
      <c r="F52" s="28">
        <v>23.360725838790014</v>
      </c>
      <c r="G52" s="28">
        <v>26.959402350560325</v>
      </c>
      <c r="H52" s="28">
        <v>46.129497322964461</v>
      </c>
      <c r="I52" s="28">
        <v>87.359233156992673</v>
      </c>
      <c r="J52" s="28">
        <v>87.042195266827548</v>
      </c>
      <c r="K52" s="28">
        <v>64.705002358519323</v>
      </c>
      <c r="L52" s="28">
        <v>68.557006977445312</v>
      </c>
      <c r="M52" s="28">
        <v>70.823852945784978</v>
      </c>
      <c r="N52" s="28">
        <v>26.11756480869921</v>
      </c>
      <c r="O52" s="28">
        <v>25.690982855310445</v>
      </c>
      <c r="P52" s="28">
        <v>21.9546292506671</v>
      </c>
      <c r="Q52" s="28">
        <v>34.281232238456163</v>
      </c>
      <c r="R52" s="28">
        <v>24.491760529795346</v>
      </c>
      <c r="S52" s="28">
        <v>24.724455940054341</v>
      </c>
      <c r="T52" s="219"/>
    </row>
    <row r="53" spans="1:20" s="14" customFormat="1" ht="12.75" customHeight="1">
      <c r="A53" s="15" t="s">
        <v>83</v>
      </c>
      <c r="B53" s="45" t="s">
        <v>162</v>
      </c>
      <c r="C53" s="28">
        <v>51.21187669144156</v>
      </c>
      <c r="D53" s="28">
        <v>67.339903720973183</v>
      </c>
      <c r="E53" s="28">
        <v>107.24536305186825</v>
      </c>
      <c r="F53" s="28">
        <v>155.80709086805763</v>
      </c>
      <c r="G53" s="28">
        <v>192.52493382450831</v>
      </c>
      <c r="H53" s="28">
        <v>348.08485455079216</v>
      </c>
      <c r="I53" s="28">
        <v>633.29121788248915</v>
      </c>
      <c r="J53" s="28">
        <v>680.61085805321363</v>
      </c>
      <c r="K53" s="28">
        <v>510.034945608486</v>
      </c>
      <c r="L53" s="28">
        <v>384.13243469424964</v>
      </c>
      <c r="M53" s="28">
        <v>415.1994530779985</v>
      </c>
      <c r="N53" s="28">
        <v>393.01922742990695</v>
      </c>
      <c r="O53" s="28">
        <v>402.41722473950148</v>
      </c>
      <c r="P53" s="28">
        <v>344.45154386671868</v>
      </c>
      <c r="Q53" s="28">
        <v>364.85356833422384</v>
      </c>
      <c r="R53" s="28">
        <v>329.50510921940253</v>
      </c>
      <c r="S53" s="28">
        <v>331.46414459956054</v>
      </c>
      <c r="T53" s="17"/>
    </row>
    <row r="54" spans="1:20" s="14" customFormat="1" ht="12.75" customHeight="1">
      <c r="A54" s="15" t="s">
        <v>84</v>
      </c>
      <c r="B54" s="45" t="s">
        <v>163</v>
      </c>
      <c r="C54" s="28">
        <v>30.942874428623387</v>
      </c>
      <c r="D54" s="28">
        <v>43.603267627770393</v>
      </c>
      <c r="E54" s="28">
        <v>40.786744347764326</v>
      </c>
      <c r="F54" s="28">
        <v>61.439689384305069</v>
      </c>
      <c r="G54" s="28">
        <v>80.461576992246151</v>
      </c>
      <c r="H54" s="28">
        <v>151.58883897835184</v>
      </c>
      <c r="I54" s="28">
        <v>259.78962205173087</v>
      </c>
      <c r="J54" s="28">
        <v>283.43681046048931</v>
      </c>
      <c r="K54" s="28">
        <v>208.54834140966696</v>
      </c>
      <c r="L54" s="28">
        <v>139.55489145340403</v>
      </c>
      <c r="M54" s="28">
        <v>141.86725514401502</v>
      </c>
      <c r="N54" s="28">
        <v>139.77283642234829</v>
      </c>
      <c r="O54" s="28">
        <v>148.09741702094902</v>
      </c>
      <c r="P54" s="28">
        <v>129.78445001820737</v>
      </c>
      <c r="Q54" s="28">
        <v>144.05510038756691</v>
      </c>
      <c r="R54" s="28">
        <v>116.27518452238485</v>
      </c>
      <c r="S54" s="28">
        <v>116.33242472167359</v>
      </c>
      <c r="T54" s="17"/>
    </row>
    <row r="55" spans="1:20" s="14" customFormat="1" ht="12.75" customHeight="1">
      <c r="A55" s="15" t="s">
        <v>85</v>
      </c>
      <c r="B55" s="34" t="s">
        <v>107</v>
      </c>
      <c r="C55" s="28">
        <v>263.34508392798222</v>
      </c>
      <c r="D55" s="28">
        <v>350.27638264966089</v>
      </c>
      <c r="E55" s="28">
        <v>509.83712483102164</v>
      </c>
      <c r="F55" s="28">
        <v>749.05334855623948</v>
      </c>
      <c r="G55" s="28">
        <v>926.69733735824707</v>
      </c>
      <c r="H55" s="28">
        <v>1685.990938161515</v>
      </c>
      <c r="I55" s="28">
        <v>3139.2091643829026</v>
      </c>
      <c r="J55" s="28">
        <v>3334.8141249927717</v>
      </c>
      <c r="K55" s="28">
        <v>2519.4309316254253</v>
      </c>
      <c r="L55" s="28">
        <v>2065.6873504541104</v>
      </c>
      <c r="M55" s="28">
        <v>2130.1631281913578</v>
      </c>
      <c r="N55" s="28">
        <v>1981.1824436442644</v>
      </c>
      <c r="O55" s="28">
        <v>2041.8180587796583</v>
      </c>
      <c r="P55" s="28">
        <v>1787.8121919277492</v>
      </c>
      <c r="Q55" s="28">
        <v>1803.9731759895926</v>
      </c>
      <c r="R55" s="28">
        <v>1712.3114742625178</v>
      </c>
      <c r="S55" s="28">
        <v>1717.7572286836596</v>
      </c>
      <c r="T55" s="17"/>
    </row>
    <row r="56" spans="1:20" s="14" customFormat="1" ht="12.75" customHeight="1">
      <c r="A56" s="15" t="s">
        <v>86</v>
      </c>
      <c r="B56" s="45" t="s">
        <v>164</v>
      </c>
      <c r="C56" s="28">
        <v>3.0966319034218945</v>
      </c>
      <c r="D56" s="28">
        <v>3.8943420928673755</v>
      </c>
      <c r="E56" s="28">
        <v>6.4547079025161711</v>
      </c>
      <c r="F56" s="28">
        <v>9.4833453510695431</v>
      </c>
      <c r="G56" s="28">
        <v>11.644225420709386</v>
      </c>
      <c r="H56" s="28">
        <v>18.735299693463308</v>
      </c>
      <c r="I56" s="28">
        <v>35.975964530878748</v>
      </c>
      <c r="J56" s="28">
        <v>34.840734916657226</v>
      </c>
      <c r="K56" s="28">
        <v>49.85832691441523</v>
      </c>
      <c r="L56" s="28">
        <v>9.361053592360955</v>
      </c>
      <c r="M56" s="28">
        <v>9.6877498359256062</v>
      </c>
      <c r="N56" s="28">
        <v>8.7531742388574916</v>
      </c>
      <c r="O56" s="28">
        <v>5.9934668111451099</v>
      </c>
      <c r="P56" s="28">
        <v>5.1731460427775398</v>
      </c>
      <c r="Q56" s="28">
        <v>7.999388738265127</v>
      </c>
      <c r="R56" s="28">
        <v>9.5026177820254532</v>
      </c>
      <c r="S56" s="28">
        <v>11.090357373967304</v>
      </c>
      <c r="T56" s="17"/>
    </row>
    <row r="57" spans="1:20" s="14" customFormat="1" ht="12.75" customHeight="1">
      <c r="A57" s="15" t="s">
        <v>87</v>
      </c>
      <c r="B57" s="45" t="s">
        <v>165</v>
      </c>
      <c r="C57" s="28">
        <v>111.59170768685674</v>
      </c>
      <c r="D57" s="28">
        <v>151.78595391923545</v>
      </c>
      <c r="E57" s="28">
        <v>248.29789374997932</v>
      </c>
      <c r="F57" s="28">
        <v>360.18818390251391</v>
      </c>
      <c r="G57" s="28">
        <v>432.48078209761809</v>
      </c>
      <c r="H57" s="28">
        <v>784.92244692705731</v>
      </c>
      <c r="I57" s="28">
        <v>1453.736011000007</v>
      </c>
      <c r="J57" s="28">
        <v>1664.83611657303</v>
      </c>
      <c r="K57" s="28">
        <v>1202.0856118257993</v>
      </c>
      <c r="L57" s="28">
        <v>1225.3195703375509</v>
      </c>
      <c r="M57" s="28">
        <v>1260.292473411065</v>
      </c>
      <c r="N57" s="28">
        <v>1194.274831873634</v>
      </c>
      <c r="O57" s="28">
        <v>1244.7194521156564</v>
      </c>
      <c r="P57" s="28">
        <v>1072.7095301944744</v>
      </c>
      <c r="Q57" s="28">
        <v>970.54882535080264</v>
      </c>
      <c r="R57" s="28">
        <v>915.69797966052499</v>
      </c>
      <c r="S57" s="28">
        <v>918.43631115432936</v>
      </c>
      <c r="T57" s="17"/>
    </row>
    <row r="58" spans="1:20" s="14" customFormat="1" ht="12.75" customHeight="1">
      <c r="A58" s="15" t="s">
        <v>88</v>
      </c>
      <c r="B58" s="45" t="s">
        <v>8</v>
      </c>
      <c r="C58" s="28">
        <v>7.2037294133874079</v>
      </c>
      <c r="D58" s="28">
        <v>9.2335292024998683</v>
      </c>
      <c r="E58" s="28">
        <v>14.500778013860531</v>
      </c>
      <c r="F58" s="28">
        <v>22.152140529705633</v>
      </c>
      <c r="G58" s="28">
        <v>26.966657700304641</v>
      </c>
      <c r="H58" s="28">
        <v>57.434266026723897</v>
      </c>
      <c r="I58" s="28">
        <v>120.62763362657908</v>
      </c>
      <c r="J58" s="28">
        <v>108.69833605278014</v>
      </c>
      <c r="K58" s="28">
        <v>111.09717234887967</v>
      </c>
      <c r="L58" s="28">
        <v>6.4157881691685281</v>
      </c>
      <c r="M58" s="28">
        <v>6.6393698785298509</v>
      </c>
      <c r="N58" s="28">
        <v>6.0297115143038722</v>
      </c>
      <c r="O58" s="28">
        <v>6.2118960910190353</v>
      </c>
      <c r="P58" s="28">
        <v>5.3858576433764309</v>
      </c>
      <c r="Q58" s="28">
        <v>5.3283374048721255</v>
      </c>
      <c r="R58" s="28">
        <v>5.2462267648182026</v>
      </c>
      <c r="S58" s="28">
        <v>5.3898762943047789</v>
      </c>
      <c r="T58" s="17"/>
    </row>
    <row r="59" spans="1:20" s="14" customFormat="1" ht="12.75" customHeight="1">
      <c r="A59" s="15" t="s">
        <v>89</v>
      </c>
      <c r="B59" s="45" t="s">
        <v>35</v>
      </c>
      <c r="C59" s="28">
        <v>7.8174262852931466</v>
      </c>
      <c r="D59" s="28">
        <v>9.8821126000530626</v>
      </c>
      <c r="E59" s="28">
        <v>17.728131527051907</v>
      </c>
      <c r="F59" s="28">
        <v>27.728616667190995</v>
      </c>
      <c r="G59" s="28">
        <v>38.426024386795831</v>
      </c>
      <c r="H59" s="28">
        <v>75.57108587005429</v>
      </c>
      <c r="I59" s="28">
        <v>125.2539162877554</v>
      </c>
      <c r="J59" s="28">
        <v>133.2332517798138</v>
      </c>
      <c r="K59" s="28">
        <v>103.56662465061351</v>
      </c>
      <c r="L59" s="28">
        <v>6.6332782271067838</v>
      </c>
      <c r="M59" s="28">
        <v>6.8622977779658196</v>
      </c>
      <c r="N59" s="28">
        <v>6.2643104337192117</v>
      </c>
      <c r="O59" s="28">
        <v>6.496173777118579</v>
      </c>
      <c r="P59" s="28">
        <v>5.5369868905275705</v>
      </c>
      <c r="Q59" s="28">
        <v>5.7668551993638291</v>
      </c>
      <c r="R59" s="28">
        <v>5.2616408792515132</v>
      </c>
      <c r="S59" s="28">
        <v>5.4083938146840174</v>
      </c>
      <c r="T59" s="17"/>
    </row>
    <row r="60" spans="1:20" s="14" customFormat="1" ht="12.75" customHeight="1">
      <c r="A60" s="15" t="s">
        <v>90</v>
      </c>
      <c r="B60" s="45" t="s">
        <v>166</v>
      </c>
      <c r="C60" s="28">
        <v>99.101410478295335</v>
      </c>
      <c r="D60" s="28">
        <v>130.78158716570576</v>
      </c>
      <c r="E60" s="28">
        <v>163.33877837369582</v>
      </c>
      <c r="F60" s="28">
        <v>241.74078877090503</v>
      </c>
      <c r="G60" s="28">
        <v>308.57002724493668</v>
      </c>
      <c r="H60" s="28">
        <v>555.03613461585815</v>
      </c>
      <c r="I60" s="28">
        <v>1057.4361348429372</v>
      </c>
      <c r="J60" s="28">
        <v>1071.8862372444887</v>
      </c>
      <c r="K60" s="28">
        <v>810.59759980037188</v>
      </c>
      <c r="L60" s="28">
        <v>548.21870089140089</v>
      </c>
      <c r="M60" s="28">
        <v>568.00289593010939</v>
      </c>
      <c r="N60" s="28">
        <v>534.56085463241357</v>
      </c>
      <c r="O60" s="28">
        <v>546.33150595218069</v>
      </c>
      <c r="P60" s="28">
        <v>485.6854218223483</v>
      </c>
      <c r="Q60" s="28">
        <v>559.01516117717779</v>
      </c>
      <c r="R60" s="28">
        <v>534.24529988715869</v>
      </c>
      <c r="S60" s="28">
        <v>534.85514005256709</v>
      </c>
      <c r="T60" s="17"/>
    </row>
    <row r="61" spans="1:20" s="14" customFormat="1" ht="12.75" customHeight="1">
      <c r="A61" s="15" t="s">
        <v>91</v>
      </c>
      <c r="B61" s="45" t="s">
        <v>167</v>
      </c>
      <c r="C61" s="28">
        <v>34.534178160727642</v>
      </c>
      <c r="D61" s="28">
        <v>44.698857669299343</v>
      </c>
      <c r="E61" s="28">
        <v>59.516835263917891</v>
      </c>
      <c r="F61" s="28">
        <v>87.760273334854361</v>
      </c>
      <c r="G61" s="28">
        <v>108.60962050788238</v>
      </c>
      <c r="H61" s="28">
        <v>194.29170502835785</v>
      </c>
      <c r="I61" s="28">
        <v>346.17950409474491</v>
      </c>
      <c r="J61" s="28">
        <v>321.3194484260016</v>
      </c>
      <c r="K61" s="28">
        <v>242.22559608534579</v>
      </c>
      <c r="L61" s="28">
        <v>269.73895923652231</v>
      </c>
      <c r="M61" s="28">
        <v>278.67834135776235</v>
      </c>
      <c r="N61" s="28">
        <v>231.2995609513365</v>
      </c>
      <c r="O61" s="28">
        <v>232.06556403253862</v>
      </c>
      <c r="P61" s="28">
        <v>213.32124933424504</v>
      </c>
      <c r="Q61" s="28">
        <v>255.31460811911168</v>
      </c>
      <c r="R61" s="28">
        <v>242.35770928873904</v>
      </c>
      <c r="S61" s="28">
        <v>242.57714999380693</v>
      </c>
      <c r="T61" s="17"/>
    </row>
    <row r="62" spans="1:20" s="14" customFormat="1" ht="12.75" customHeight="1">
      <c r="A62" s="15" t="s">
        <v>92</v>
      </c>
      <c r="B62" s="34" t="s">
        <v>168</v>
      </c>
      <c r="C62" s="28">
        <v>1.2163219652871533</v>
      </c>
      <c r="D62" s="28">
        <v>1.7986905328685885</v>
      </c>
      <c r="E62" s="28">
        <v>1.9300778806487813</v>
      </c>
      <c r="F62" s="28">
        <v>2.9125466804724724</v>
      </c>
      <c r="G62" s="28">
        <v>3.9319117363155183</v>
      </c>
      <c r="H62" s="28">
        <v>7.4442496603626944</v>
      </c>
      <c r="I62" s="28">
        <v>13.663187374484446</v>
      </c>
      <c r="J62" s="28">
        <v>13.562004107020778</v>
      </c>
      <c r="K62" s="28">
        <v>11.863822589130425</v>
      </c>
      <c r="L62" s="28">
        <v>9.5842264850307757</v>
      </c>
      <c r="M62" s="28">
        <v>10.278698885648488</v>
      </c>
      <c r="N62" s="28">
        <v>10.508019869337275</v>
      </c>
      <c r="O62" s="28">
        <v>11.674730338087917</v>
      </c>
      <c r="P62" s="28">
        <v>10.498874187382528</v>
      </c>
      <c r="Q62" s="28">
        <v>12.677837854725569</v>
      </c>
      <c r="R62" s="28">
        <v>11.966897061366877</v>
      </c>
      <c r="S62" s="28">
        <v>12.416447581342622</v>
      </c>
      <c r="T62" s="17"/>
    </row>
    <row r="63" spans="1:20" s="14" customFormat="1" ht="12.75" customHeight="1">
      <c r="A63" s="15" t="s">
        <v>36</v>
      </c>
      <c r="B63" s="34" t="s">
        <v>108</v>
      </c>
      <c r="C63" s="28">
        <v>27.862629467977023</v>
      </c>
      <c r="D63" s="28">
        <v>37.708600232751486</v>
      </c>
      <c r="E63" s="28">
        <v>50.699740819964866</v>
      </c>
      <c r="F63" s="28">
        <v>75.514509363920013</v>
      </c>
      <c r="G63" s="28">
        <v>91.524365306459458</v>
      </c>
      <c r="H63" s="28">
        <v>158.193415674627</v>
      </c>
      <c r="I63" s="28">
        <v>250.75703422414031</v>
      </c>
      <c r="J63" s="28">
        <v>282.44689287666233</v>
      </c>
      <c r="K63" s="28">
        <v>219.92535547423199</v>
      </c>
      <c r="L63" s="28">
        <v>142.98827452331278</v>
      </c>
      <c r="M63" s="28">
        <v>134.15248812707435</v>
      </c>
      <c r="N63" s="28">
        <v>139.65577039803026</v>
      </c>
      <c r="O63" s="28">
        <v>136.76765561826898</v>
      </c>
      <c r="P63" s="28">
        <v>117.03356724247887</v>
      </c>
      <c r="Q63" s="28">
        <v>123.22859266880742</v>
      </c>
      <c r="R63" s="28">
        <v>116.48054603400878</v>
      </c>
      <c r="S63" s="28">
        <v>117.03376252898302</v>
      </c>
      <c r="T63" s="17"/>
    </row>
    <row r="64" spans="1:20" s="14" customFormat="1" ht="12.75" customHeight="1">
      <c r="A64" s="15" t="s">
        <v>37</v>
      </c>
      <c r="B64" s="34" t="s">
        <v>109</v>
      </c>
      <c r="C64" s="28">
        <v>0.98221634836338989</v>
      </c>
      <c r="D64" s="28">
        <v>1.6777887573973358</v>
      </c>
      <c r="E64" s="28">
        <v>2.1228309509375634</v>
      </c>
      <c r="F64" s="28">
        <v>3.2382666200061596</v>
      </c>
      <c r="G64" s="28">
        <v>4.9397665776544839</v>
      </c>
      <c r="H64" s="28">
        <v>9.8173412541422902</v>
      </c>
      <c r="I64" s="28">
        <v>18.448715014626014</v>
      </c>
      <c r="J64" s="28">
        <v>20.145692062556208</v>
      </c>
      <c r="K64" s="28">
        <v>16.840939328475756</v>
      </c>
      <c r="L64" s="28">
        <v>14.448489721143989</v>
      </c>
      <c r="M64" s="28">
        <v>15.165788165410001</v>
      </c>
      <c r="N64" s="28">
        <v>15.680233119211053</v>
      </c>
      <c r="O64" s="28">
        <v>17.100714366029457</v>
      </c>
      <c r="P64" s="28">
        <v>14.927267446834568</v>
      </c>
      <c r="Q64" s="28">
        <v>18.157330270481069</v>
      </c>
      <c r="R64" s="28">
        <v>16.426819696354652</v>
      </c>
      <c r="S64" s="28">
        <v>16.613546625218035</v>
      </c>
      <c r="T64" s="17"/>
    </row>
    <row r="65" spans="1:21" s="14" customFormat="1" ht="12.75" customHeight="1">
      <c r="A65" s="15" t="s">
        <v>38</v>
      </c>
      <c r="B65" s="34" t="s">
        <v>169</v>
      </c>
      <c r="C65" s="28">
        <v>2.7318175914909757</v>
      </c>
      <c r="D65" s="28">
        <v>4.2262426974231175</v>
      </c>
      <c r="E65" s="28">
        <v>5.2826258398416979</v>
      </c>
      <c r="F65" s="28">
        <v>10.33452447531486</v>
      </c>
      <c r="G65" s="28">
        <v>15.545695461808313</v>
      </c>
      <c r="H65" s="28">
        <v>31.354378170741679</v>
      </c>
      <c r="I65" s="28">
        <v>59.570787214632574</v>
      </c>
      <c r="J65" s="28">
        <v>62.983171253612099</v>
      </c>
      <c r="K65" s="28">
        <v>50.252874326438764</v>
      </c>
      <c r="L65" s="28">
        <v>33.898860610387892</v>
      </c>
      <c r="M65" s="28">
        <v>32.786725687791623</v>
      </c>
      <c r="N65" s="28">
        <v>30.951420122199224</v>
      </c>
      <c r="O65" s="28">
        <v>33.012347115805021</v>
      </c>
      <c r="P65" s="28">
        <v>29.150461118080035</v>
      </c>
      <c r="Q65" s="28">
        <v>34.352203233700052</v>
      </c>
      <c r="R65" s="28">
        <v>32.819723847293965</v>
      </c>
      <c r="S65" s="28">
        <v>33.678464060632621</v>
      </c>
      <c r="T65" s="17"/>
    </row>
    <row r="66" spans="1:21" s="14" customFormat="1" ht="12.75" customHeight="1">
      <c r="A66" s="31" t="s">
        <v>39</v>
      </c>
      <c r="B66" s="34" t="s">
        <v>110</v>
      </c>
      <c r="C66" s="28">
        <v>37.699936129811888</v>
      </c>
      <c r="D66" s="28">
        <v>56.346019445831537</v>
      </c>
      <c r="E66" s="28">
        <v>46.826277645888972</v>
      </c>
      <c r="F66" s="28">
        <v>67.932652259061527</v>
      </c>
      <c r="G66" s="28">
        <v>91.87356201587265</v>
      </c>
      <c r="H66" s="28">
        <v>185.72265742488835</v>
      </c>
      <c r="I66" s="28">
        <v>348.70022067232043</v>
      </c>
      <c r="J66" s="28">
        <v>385.33104218142842</v>
      </c>
      <c r="K66" s="28">
        <v>324.67921071198543</v>
      </c>
      <c r="L66" s="28">
        <v>286.21379196347277</v>
      </c>
      <c r="M66" s="28">
        <v>269.41269866122411</v>
      </c>
      <c r="N66" s="28">
        <v>247.80759001522634</v>
      </c>
      <c r="O66" s="28">
        <v>253.96118620147044</v>
      </c>
      <c r="P66" s="28">
        <v>220.50045017793673</v>
      </c>
      <c r="Q66" s="28">
        <v>251.65931734316263</v>
      </c>
      <c r="R66" s="28">
        <v>232.45505726712585</v>
      </c>
      <c r="S66" s="28">
        <v>232.48964214431319</v>
      </c>
      <c r="T66" s="17"/>
    </row>
    <row r="67" spans="1:21" s="14" customFormat="1" ht="12.75" customHeight="1">
      <c r="A67" s="31" t="s">
        <v>40</v>
      </c>
      <c r="B67" s="34" t="s">
        <v>111</v>
      </c>
      <c r="C67" s="28">
        <v>4.005440566835115</v>
      </c>
      <c r="D67" s="28">
        <v>5.8213811246159652</v>
      </c>
      <c r="E67" s="28">
        <v>8.0225190777885196</v>
      </c>
      <c r="F67" s="28">
        <v>12.819416826071972</v>
      </c>
      <c r="G67" s="28">
        <v>16.801992560532604</v>
      </c>
      <c r="H67" s="28">
        <v>30.273838789914187</v>
      </c>
      <c r="I67" s="28">
        <v>42.499753486241879</v>
      </c>
      <c r="J67" s="28">
        <v>54.053278621177085</v>
      </c>
      <c r="K67" s="28">
        <v>42.386711607227355</v>
      </c>
      <c r="L67" s="28">
        <v>14.106868326679244</v>
      </c>
      <c r="M67" s="28">
        <v>16.550537783102609</v>
      </c>
      <c r="N67" s="28">
        <v>16.944801582409468</v>
      </c>
      <c r="O67" s="28">
        <v>18.917727160239004</v>
      </c>
      <c r="P67" s="28">
        <v>16.772033138308096</v>
      </c>
      <c r="Q67" s="28">
        <v>12.185600687310142</v>
      </c>
      <c r="R67" s="28">
        <v>16.05785144720214</v>
      </c>
      <c r="S67" s="28">
        <v>16.08811909498867</v>
      </c>
      <c r="T67" s="17"/>
    </row>
    <row r="68" spans="1:21" s="14" customFormat="1" ht="12.75" customHeight="1">
      <c r="A68" s="31" t="s">
        <v>41</v>
      </c>
      <c r="B68" s="34" t="s">
        <v>170</v>
      </c>
      <c r="C68" s="28">
        <v>15.64315330591427</v>
      </c>
      <c r="D68" s="28">
        <v>20.892463986752404</v>
      </c>
      <c r="E68" s="28">
        <v>7.9211205778644702</v>
      </c>
      <c r="F68" s="28">
        <v>11.674435155729169</v>
      </c>
      <c r="G68" s="28">
        <v>15.334066175394629</v>
      </c>
      <c r="H68" s="28">
        <v>33.036478847547848</v>
      </c>
      <c r="I68" s="28">
        <v>61.226137764698649</v>
      </c>
      <c r="J68" s="28">
        <v>64.89043646472885</v>
      </c>
      <c r="K68" s="28">
        <v>53.465304342744787</v>
      </c>
      <c r="L68" s="28">
        <v>46.179409734238028</v>
      </c>
      <c r="M68" s="28">
        <v>45.544690467321004</v>
      </c>
      <c r="N68" s="28">
        <v>41.280006846474123</v>
      </c>
      <c r="O68" s="28">
        <v>43.512670113396389</v>
      </c>
      <c r="P68" s="28">
        <v>37.584466588874854</v>
      </c>
      <c r="Q68" s="28">
        <v>44.486345564581399</v>
      </c>
      <c r="R68" s="28">
        <v>40.93110982046462</v>
      </c>
      <c r="S68" s="28">
        <v>40.516336079825201</v>
      </c>
      <c r="T68" s="17"/>
    </row>
    <row r="69" spans="1:21" s="14" customFormat="1" ht="12.75" customHeight="1">
      <c r="A69" s="15" t="s">
        <v>93</v>
      </c>
      <c r="B69" s="34" t="s">
        <v>171</v>
      </c>
      <c r="C69" s="28">
        <v>0.80157711880693683</v>
      </c>
      <c r="D69" s="28">
        <v>1.1399617657445809</v>
      </c>
      <c r="E69" s="28">
        <v>1.6693731545341868</v>
      </c>
      <c r="F69" s="28">
        <v>2.364444948258305</v>
      </c>
      <c r="G69" s="28">
        <v>3.1003424842927143</v>
      </c>
      <c r="H69" s="28">
        <v>5.9384189620330536</v>
      </c>
      <c r="I69" s="28">
        <v>10.825032058280431</v>
      </c>
      <c r="J69" s="28">
        <v>12.134672610333016</v>
      </c>
      <c r="K69" s="28">
        <v>9.6819308966965405</v>
      </c>
      <c r="L69" s="28">
        <v>7.31426602375267</v>
      </c>
      <c r="M69" s="28">
        <v>7.2768325960283109</v>
      </c>
      <c r="N69" s="28">
        <v>6.8682829015788274</v>
      </c>
      <c r="O69" s="28">
        <v>7.2283940780005373</v>
      </c>
      <c r="P69" s="28">
        <v>6.184154656315358</v>
      </c>
      <c r="Q69" s="28">
        <v>7.3134639940547652</v>
      </c>
      <c r="R69" s="28">
        <v>6.9949366337870735</v>
      </c>
      <c r="S69" s="28">
        <v>7.27029425993745</v>
      </c>
      <c r="T69" s="17"/>
    </row>
    <row r="70" spans="1:21" s="14" customFormat="1" ht="12.75" customHeight="1">
      <c r="A70" s="15" t="s">
        <v>94</v>
      </c>
      <c r="B70" s="34" t="s">
        <v>172</v>
      </c>
      <c r="C70" s="28">
        <v>1.637822610064023</v>
      </c>
      <c r="D70" s="28">
        <v>2.571978703834024</v>
      </c>
      <c r="E70" s="28">
        <v>2.3619271871513785</v>
      </c>
      <c r="F70" s="28">
        <v>4.1670754007195123</v>
      </c>
      <c r="G70" s="28">
        <v>6.4676760946654737</v>
      </c>
      <c r="H70" s="28">
        <v>13.872432897989381</v>
      </c>
      <c r="I70" s="28">
        <v>28.263917653206168</v>
      </c>
      <c r="J70" s="28">
        <v>33.13167747242548</v>
      </c>
      <c r="K70" s="28">
        <v>30.03556471578721</v>
      </c>
      <c r="L70" s="28">
        <v>29.642741649051516</v>
      </c>
      <c r="M70" s="28">
        <v>32.36958303767171</v>
      </c>
      <c r="N70" s="28">
        <v>33.297106683294743</v>
      </c>
      <c r="O70" s="28">
        <v>37.167602556608806</v>
      </c>
      <c r="P70" s="28">
        <v>33.136216042278157</v>
      </c>
      <c r="Q70" s="28">
        <v>40.488906399765021</v>
      </c>
      <c r="R70" s="28">
        <v>38.354091182899019</v>
      </c>
      <c r="S70" s="28">
        <v>40.397469108653226</v>
      </c>
      <c r="T70" s="17"/>
    </row>
    <row r="71" spans="1:21" s="14" customFormat="1" ht="12.75" customHeight="1">
      <c r="A71" s="31" t="s">
        <v>95</v>
      </c>
      <c r="B71" s="33" t="s">
        <v>112</v>
      </c>
      <c r="C71" s="28">
        <v>57.960305490108205</v>
      </c>
      <c r="D71" s="28">
        <v>77.109396453101027</v>
      </c>
      <c r="E71" s="28">
        <v>51.89610237335836</v>
      </c>
      <c r="F71" s="28">
        <v>70.671506945833841</v>
      </c>
      <c r="G71" s="28">
        <v>89.813130822091665</v>
      </c>
      <c r="H71" s="28">
        <v>161.91301461678177</v>
      </c>
      <c r="I71" s="28">
        <v>292.34370073702473</v>
      </c>
      <c r="J71" s="28">
        <v>314.13114426368668</v>
      </c>
      <c r="K71" s="28">
        <v>252.62941599906424</v>
      </c>
      <c r="L71" s="28">
        <v>202.148097066682</v>
      </c>
      <c r="M71" s="28">
        <v>186.03900128776675</v>
      </c>
      <c r="N71" s="28">
        <v>166.228963306579</v>
      </c>
      <c r="O71" s="28">
        <v>164.0222437200097</v>
      </c>
      <c r="P71" s="28">
        <v>139.72714436843597</v>
      </c>
      <c r="Q71" s="28">
        <v>103.16069339368637</v>
      </c>
      <c r="R71" s="28">
        <v>97.318981223067183</v>
      </c>
      <c r="S71" s="28">
        <v>96.56301301892421</v>
      </c>
      <c r="T71" s="219"/>
    </row>
    <row r="72" spans="1:21" s="14" customFormat="1" ht="6.95" customHeight="1">
      <c r="A72" s="24"/>
      <c r="B72" s="27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17"/>
    </row>
    <row r="73" spans="1:21" s="14" customFormat="1" ht="12.75" customHeight="1">
      <c r="A73" s="24"/>
      <c r="B73" s="34" t="s">
        <v>9</v>
      </c>
      <c r="C73" s="28">
        <v>650.23523367182815</v>
      </c>
      <c r="D73" s="28">
        <v>875.21020318511898</v>
      </c>
      <c r="E73" s="28">
        <v>1103.4207765806482</v>
      </c>
      <c r="F73" s="28">
        <v>1599.457813748741</v>
      </c>
      <c r="G73" s="28">
        <v>1995.5682706769285</v>
      </c>
      <c r="H73" s="28">
        <v>3649.5336752696744</v>
      </c>
      <c r="I73" s="28">
        <v>6689.633800029329</v>
      </c>
      <c r="J73" s="28">
        <v>7186.7032326762901</v>
      </c>
      <c r="K73" s="28">
        <v>5501.5250512427328</v>
      </c>
      <c r="L73" s="28">
        <v>4411.5791286038011</v>
      </c>
      <c r="M73" s="28">
        <v>4464.3679644119957</v>
      </c>
      <c r="N73" s="28">
        <v>4136.3900412166249</v>
      </c>
      <c r="O73" s="28">
        <v>4242.0138915392254</v>
      </c>
      <c r="P73" s="28">
        <v>3693.2075082051847</v>
      </c>
      <c r="Q73" s="28">
        <v>3834.146236393201</v>
      </c>
      <c r="R73" s="28">
        <v>3586.543509586555</v>
      </c>
      <c r="S73" s="28">
        <v>3598.3610001591478</v>
      </c>
      <c r="T73" s="219"/>
      <c r="U73" s="37"/>
    </row>
    <row r="74" spans="1:21" s="14" customFormat="1" ht="12.75" customHeight="1">
      <c r="A74" s="24"/>
      <c r="B74" s="228" t="s">
        <v>113</v>
      </c>
      <c r="C74" s="28">
        <v>218.90556632817228</v>
      </c>
      <c r="D74" s="28">
        <v>309.98179681488068</v>
      </c>
      <c r="E74" s="28">
        <v>345.14722341935328</v>
      </c>
      <c r="F74" s="28">
        <v>520.86058625125872</v>
      </c>
      <c r="G74" s="28">
        <v>833.82966433796776</v>
      </c>
      <c r="H74" s="28">
        <v>1923.7462393700857</v>
      </c>
      <c r="I74" s="28">
        <v>3486.8366233124502</v>
      </c>
      <c r="J74" s="28">
        <v>3818.0256985568449</v>
      </c>
      <c r="K74" s="28">
        <v>3412.6905395979179</v>
      </c>
      <c r="L74" s="28">
        <v>3612.6000621964949</v>
      </c>
      <c r="M74" s="28">
        <v>4018.317919636278</v>
      </c>
      <c r="N74" s="28">
        <v>4038.9146053783661</v>
      </c>
      <c r="O74" s="28">
        <v>4293.6642148967348</v>
      </c>
      <c r="P74" s="28">
        <v>4059.8883851515789</v>
      </c>
      <c r="Q74" s="28">
        <v>4249.4808140070027</v>
      </c>
      <c r="R74" s="28">
        <v>3904.1039935370218</v>
      </c>
      <c r="S74" s="28">
        <v>3919.0541721744421</v>
      </c>
      <c r="T74" s="219"/>
    </row>
    <row r="75" spans="1:21" s="14" customFormat="1" ht="12.75" customHeight="1">
      <c r="A75" s="24"/>
      <c r="B75" s="34" t="s">
        <v>116</v>
      </c>
      <c r="C75" s="28">
        <v>869.14080000000024</v>
      </c>
      <c r="D75" s="28">
        <v>1185.1919999999996</v>
      </c>
      <c r="E75" s="28">
        <v>1448.5680000000013</v>
      </c>
      <c r="F75" s="28">
        <v>2120.3184000000001</v>
      </c>
      <c r="G75" s="28">
        <v>2829.3979350148966</v>
      </c>
      <c r="H75" s="28">
        <v>5573.279914639761</v>
      </c>
      <c r="I75" s="28">
        <v>10176.47042334178</v>
      </c>
      <c r="J75" s="28">
        <v>11004.728931233136</v>
      </c>
      <c r="K75" s="28">
        <v>8914.215590840653</v>
      </c>
      <c r="L75" s="28">
        <v>8024.1791908002942</v>
      </c>
      <c r="M75" s="28">
        <v>8482.6858840482764</v>
      </c>
      <c r="N75" s="28">
        <v>8175.3046465949901</v>
      </c>
      <c r="O75" s="28">
        <v>8535.6781064359602</v>
      </c>
      <c r="P75" s="28">
        <v>7753.0958933567636</v>
      </c>
      <c r="Q75" s="28">
        <v>8083.6270504002059</v>
      </c>
      <c r="R75" s="28">
        <v>7490.6475031235759</v>
      </c>
      <c r="S75" s="28">
        <v>7517.4151723335908</v>
      </c>
      <c r="T75" s="219"/>
    </row>
    <row r="76" spans="1:21" ht="15" customHeight="1">
      <c r="A76" s="8" t="s">
        <v>10</v>
      </c>
    </row>
    <row r="77" spans="1:21" ht="15" customHeight="1">
      <c r="A77" s="3" t="s">
        <v>601</v>
      </c>
      <c r="B77" s="3"/>
    </row>
    <row r="78" spans="1:21" s="39" customFormat="1" ht="12" customHeight="1">
      <c r="A78" s="40"/>
      <c r="B78" s="41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240"/>
    </row>
    <row r="79" spans="1:21" ht="12" customHeight="1">
      <c r="A79" s="9"/>
      <c r="B79" s="10"/>
    </row>
    <row r="80" spans="1:21" ht="12" customHeight="1">
      <c r="A80" s="9"/>
      <c r="B80" s="10"/>
    </row>
    <row r="81" spans="1:19" ht="12" customHeight="1">
      <c r="A81" s="9"/>
      <c r="B81" s="10"/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</row>
    <row r="82" spans="1:19" ht="12" customHeight="1">
      <c r="A82" s="9"/>
      <c r="B82" s="10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</row>
    <row r="83" spans="1:19" ht="12" customHeight="1">
      <c r="A83" s="9"/>
      <c r="B83" s="10"/>
    </row>
    <row r="84" spans="1:19" ht="12" customHeight="1">
      <c r="A84" s="9"/>
    </row>
    <row r="85" spans="1:19" ht="12" customHeight="1">
      <c r="A85" s="9"/>
    </row>
    <row r="86" spans="1:19" ht="12" customHeight="1">
      <c r="A86" s="9"/>
    </row>
    <row r="87" spans="1:19" ht="15" customHeight="1">
      <c r="A87" s="9"/>
    </row>
    <row r="88" spans="1:19" ht="15" customHeight="1">
      <c r="A88" s="9"/>
    </row>
    <row r="89" spans="1:19" ht="15" customHeight="1">
      <c r="A89" s="9"/>
    </row>
    <row r="90" spans="1:19" ht="15" customHeight="1">
      <c r="A90" s="9"/>
    </row>
    <row r="91" spans="1:19" ht="15" customHeight="1">
      <c r="A91" s="9"/>
      <c r="B91" s="10"/>
    </row>
    <row r="92" spans="1:19" ht="15" customHeight="1">
      <c r="A92" s="9"/>
      <c r="B92" s="10"/>
    </row>
    <row r="93" spans="1:19" ht="15" customHeight="1">
      <c r="A93" s="9"/>
      <c r="B93" s="10"/>
    </row>
    <row r="94" spans="1:19" ht="15" customHeight="1">
      <c r="A94" s="9"/>
      <c r="B94" s="10"/>
    </row>
    <row r="95" spans="1:19" ht="15" customHeight="1">
      <c r="A95" s="9"/>
      <c r="B95" s="10"/>
    </row>
    <row r="96" spans="1:19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/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workbookViewId="0"/>
  </sheetViews>
  <sheetFormatPr baseColWidth="10" defaultRowHeight="11.25"/>
  <cols>
    <col min="1" max="1" width="4.5703125" style="146" customWidth="1"/>
    <col min="2" max="2" width="23.7109375" style="146" customWidth="1"/>
    <col min="3" max="3" width="11.7109375" style="146" customWidth="1"/>
    <col min="4" max="4" width="11.7109375" style="147" customWidth="1"/>
    <col min="5" max="5" width="20.42578125" style="146" customWidth="1"/>
    <col min="6" max="6" width="19" style="146" customWidth="1"/>
    <col min="7" max="7" width="18.7109375" style="146" customWidth="1"/>
    <col min="8" max="8" width="10.7109375" style="146" customWidth="1"/>
    <col min="9" max="10" width="10.7109375" style="165" customWidth="1"/>
    <col min="11" max="12" width="10.7109375" style="157" customWidth="1"/>
    <col min="13" max="16" width="10.7109375" style="146" customWidth="1"/>
    <col min="17" max="16384" width="11.42578125" style="146"/>
  </cols>
  <sheetData>
    <row r="1" spans="1:19" s="116" customFormat="1" ht="18.75">
      <c r="A1" s="277" t="s">
        <v>677</v>
      </c>
      <c r="B1" s="112"/>
      <c r="C1" s="112"/>
      <c r="D1" s="112"/>
      <c r="E1" s="112"/>
      <c r="F1" s="112"/>
      <c r="G1" s="112"/>
      <c r="H1" s="113"/>
      <c r="I1" s="158"/>
      <c r="J1" s="158"/>
      <c r="K1" s="152"/>
      <c r="L1" s="152"/>
      <c r="M1" s="114"/>
      <c r="N1" s="114"/>
      <c r="O1" s="114"/>
      <c r="P1" s="114"/>
      <c r="Q1" s="114"/>
      <c r="R1" s="115"/>
      <c r="S1" s="115"/>
    </row>
    <row r="2" spans="1:19" s="111" customFormat="1" ht="15" customHeight="1">
      <c r="I2" s="159"/>
      <c r="J2" s="159"/>
      <c r="K2" s="153"/>
      <c r="L2" s="153"/>
      <c r="R2" s="117"/>
      <c r="S2" s="117"/>
    </row>
    <row r="3" spans="1:19" s="118" customFormat="1" ht="15" customHeight="1">
      <c r="B3" s="119"/>
      <c r="C3" s="119"/>
      <c r="D3" s="119"/>
      <c r="E3" s="119"/>
      <c r="F3" s="119"/>
      <c r="G3" s="119"/>
      <c r="H3" s="120"/>
      <c r="I3" s="166"/>
      <c r="J3" s="160"/>
      <c r="K3" s="154"/>
      <c r="L3" s="154"/>
      <c r="M3" s="120"/>
      <c r="N3" s="120"/>
      <c r="O3" s="120"/>
      <c r="P3" s="120"/>
    </row>
    <row r="4" spans="1:19" s="125" customFormat="1" ht="40.5" customHeight="1">
      <c r="A4" s="298" t="s">
        <v>43</v>
      </c>
      <c r="B4" s="300" t="s">
        <v>126</v>
      </c>
      <c r="C4" s="121">
        <v>1990</v>
      </c>
      <c r="D4" s="121">
        <v>2016</v>
      </c>
      <c r="E4" s="121" t="s">
        <v>502</v>
      </c>
      <c r="F4" s="121" t="s">
        <v>624</v>
      </c>
      <c r="G4" s="122" t="s">
        <v>501</v>
      </c>
      <c r="H4" s="123"/>
      <c r="I4" s="167"/>
      <c r="J4" s="161"/>
      <c r="K4" s="155"/>
      <c r="L4" s="155"/>
      <c r="M4" s="124"/>
      <c r="N4" s="124"/>
      <c r="O4" s="124"/>
      <c r="P4" s="124"/>
    </row>
    <row r="5" spans="1:19" s="125" customFormat="1" ht="20.100000000000001" customHeight="1">
      <c r="A5" s="299"/>
      <c r="B5" s="301"/>
      <c r="C5" s="302" t="s">
        <v>450</v>
      </c>
      <c r="D5" s="302"/>
      <c r="E5" s="126" t="s">
        <v>127</v>
      </c>
      <c r="F5" s="126"/>
      <c r="G5" s="127" t="s">
        <v>128</v>
      </c>
      <c r="H5" s="123"/>
      <c r="I5" s="168"/>
      <c r="J5" s="162"/>
      <c r="K5" s="156"/>
      <c r="L5" s="156"/>
    </row>
    <row r="6" spans="1:19" s="133" customFormat="1" ht="15" customHeight="1">
      <c r="A6" s="128">
        <v>1</v>
      </c>
      <c r="B6" s="129" t="s">
        <v>451</v>
      </c>
      <c r="C6" s="143">
        <f>SUM(C7:C34)</f>
        <v>4460.6939999999995</v>
      </c>
      <c r="D6" s="143">
        <f>SUM(D7:D34)</f>
        <v>3499.3444999999992</v>
      </c>
      <c r="E6" s="130">
        <f t="shared" ref="E6:E46" si="0">(D6/C6*100)-100</f>
        <v>-21.551567984712705</v>
      </c>
      <c r="F6" s="131"/>
      <c r="G6" s="137">
        <v>6.8413783463050599</v>
      </c>
      <c r="H6" s="132"/>
      <c r="I6" s="169"/>
      <c r="J6" s="163"/>
      <c r="K6" s="143"/>
      <c r="L6" s="143"/>
    </row>
    <row r="7" spans="1:19" s="133" customFormat="1" ht="12.75" customHeight="1">
      <c r="A7" s="134">
        <v>2</v>
      </c>
      <c r="B7" s="135" t="s">
        <v>452</v>
      </c>
      <c r="C7" s="242">
        <v>120.166</v>
      </c>
      <c r="D7" s="242">
        <v>101.2453</v>
      </c>
      <c r="E7" s="130">
        <f t="shared" si="0"/>
        <v>-15.745468768203992</v>
      </c>
      <c r="F7" s="136">
        <f>100/D$6*D7</f>
        <v>2.8932647242933647</v>
      </c>
      <c r="G7" s="137">
        <v>8.9218628833274582</v>
      </c>
      <c r="H7" s="132"/>
      <c r="I7" s="170"/>
      <c r="J7" s="163"/>
      <c r="K7" s="143"/>
      <c r="L7" s="143"/>
    </row>
    <row r="8" spans="1:19" s="133" customFormat="1" ht="12.75" customHeight="1">
      <c r="A8" s="134">
        <v>3</v>
      </c>
      <c r="B8" s="135" t="s">
        <v>453</v>
      </c>
      <c r="C8" s="242">
        <v>78.650499999999994</v>
      </c>
      <c r="D8" s="242">
        <v>45.256399999999999</v>
      </c>
      <c r="E8" s="130">
        <f t="shared" si="0"/>
        <v>-42.458852772709641</v>
      </c>
      <c r="F8" s="136">
        <f t="shared" ref="F8:F33" si="1">100/D$6*D8</f>
        <v>1.2932822132830881</v>
      </c>
      <c r="G8" s="137">
        <v>6.3491021324354655</v>
      </c>
      <c r="H8" s="132"/>
      <c r="I8" s="170"/>
      <c r="J8" s="163"/>
      <c r="K8" s="143"/>
      <c r="L8" s="143"/>
    </row>
    <row r="9" spans="1:19" s="133" customFormat="1" ht="12.75" customHeight="1">
      <c r="A9" s="134">
        <v>4</v>
      </c>
      <c r="B9" s="135" t="s">
        <v>454</v>
      </c>
      <c r="C9" s="242">
        <v>54.215400000000002</v>
      </c>
      <c r="D9" s="242">
        <v>37.463700000000003</v>
      </c>
      <c r="E9" s="130">
        <f t="shared" si="0"/>
        <v>-30.898416317134973</v>
      </c>
      <c r="F9" s="136">
        <f t="shared" si="1"/>
        <v>1.0705919351467115</v>
      </c>
      <c r="G9" s="137">
        <v>6.5370266969115347</v>
      </c>
      <c r="H9" s="132"/>
      <c r="I9" s="170"/>
      <c r="J9" s="163"/>
      <c r="K9" s="143"/>
      <c r="L9" s="143"/>
    </row>
    <row r="10" spans="1:19" s="133" customFormat="1" ht="12.75" customHeight="1">
      <c r="A10" s="134">
        <v>5</v>
      </c>
      <c r="B10" s="135" t="s">
        <v>455</v>
      </c>
      <c r="C10" s="242">
        <v>1052.2467999999999</v>
      </c>
      <c r="D10" s="242">
        <v>801.50810000000001</v>
      </c>
      <c r="E10" s="130">
        <f t="shared" si="0"/>
        <v>-23.828886911321561</v>
      </c>
      <c r="F10" s="136">
        <f t="shared" si="1"/>
        <v>22.904521118169423</v>
      </c>
      <c r="G10" s="137">
        <v>9.6955061208690179</v>
      </c>
      <c r="H10" s="132"/>
      <c r="I10" s="170"/>
      <c r="J10" s="163"/>
      <c r="K10" s="143"/>
      <c r="L10" s="143"/>
    </row>
    <row r="11" spans="1:19" s="133" customFormat="1" ht="12.75" customHeight="1">
      <c r="A11" s="134">
        <v>6</v>
      </c>
      <c r="B11" s="135" t="s">
        <v>456</v>
      </c>
      <c r="C11" s="242">
        <v>37.069200000000002</v>
      </c>
      <c r="D11" s="242">
        <v>16.042899999999999</v>
      </c>
      <c r="E11" s="130">
        <f t="shared" si="0"/>
        <v>-56.721752829842572</v>
      </c>
      <c r="F11" s="136">
        <f t="shared" si="1"/>
        <v>0.45845443339459729</v>
      </c>
      <c r="G11" s="137">
        <v>12.190653495440728</v>
      </c>
      <c r="H11" s="132"/>
      <c r="I11" s="170"/>
      <c r="J11" s="163"/>
      <c r="K11" s="143"/>
      <c r="L11" s="143"/>
    </row>
    <row r="12" spans="1:19" s="133" customFormat="1" ht="12.75" customHeight="1">
      <c r="A12" s="134">
        <v>7</v>
      </c>
      <c r="B12" s="135" t="s">
        <v>457</v>
      </c>
      <c r="C12" s="242">
        <v>56.948999999999998</v>
      </c>
      <c r="D12" s="242">
        <v>45.404800000000002</v>
      </c>
      <c r="E12" s="130">
        <f t="shared" si="0"/>
        <v>-20.271119773832723</v>
      </c>
      <c r="F12" s="136">
        <f t="shared" si="1"/>
        <v>1.2975230075232664</v>
      </c>
      <c r="G12" s="137">
        <v>8.2629299363057331</v>
      </c>
      <c r="H12" s="132"/>
      <c r="I12" s="170"/>
      <c r="J12" s="163"/>
      <c r="K12" s="143"/>
      <c r="L12" s="143"/>
    </row>
    <row r="13" spans="1:19" s="133" customFormat="1" ht="12.75" customHeight="1">
      <c r="A13" s="134">
        <v>8</v>
      </c>
      <c r="B13" s="135" t="s">
        <v>458</v>
      </c>
      <c r="C13" s="242">
        <v>399.64640000000003</v>
      </c>
      <c r="D13" s="242">
        <v>343.4522</v>
      </c>
      <c r="E13" s="130">
        <f t="shared" si="0"/>
        <v>-14.060979906237108</v>
      </c>
      <c r="F13" s="136">
        <f t="shared" si="1"/>
        <v>9.8147581639932877</v>
      </c>
      <c r="G13" s="137">
        <v>5.1341216216216212</v>
      </c>
      <c r="H13" s="132"/>
      <c r="I13" s="170"/>
      <c r="J13" s="163"/>
      <c r="K13" s="143"/>
      <c r="L13" s="143"/>
    </row>
    <row r="14" spans="1:19" s="133" customFormat="1" ht="12.75" customHeight="1">
      <c r="A14" s="134">
        <v>9</v>
      </c>
      <c r="B14" s="135" t="s">
        <v>459</v>
      </c>
      <c r="C14" s="242">
        <v>83.375399999999999</v>
      </c>
      <c r="D14" s="242">
        <v>71.076899999999995</v>
      </c>
      <c r="E14" s="130">
        <f t="shared" si="0"/>
        <v>-14.750753819471939</v>
      </c>
      <c r="F14" s="136">
        <f t="shared" si="1"/>
        <v>2.0311489766154778</v>
      </c>
      <c r="G14" s="137">
        <v>6.6136503210198194</v>
      </c>
      <c r="H14" s="132"/>
      <c r="I14" s="170"/>
      <c r="J14" s="163"/>
      <c r="K14" s="143"/>
      <c r="L14" s="143"/>
    </row>
    <row r="15" spans="1:19" s="133" customFormat="1" ht="12.75" customHeight="1">
      <c r="A15" s="134">
        <v>10</v>
      </c>
      <c r="B15" s="135" t="s">
        <v>460</v>
      </c>
      <c r="C15" s="242">
        <v>595.29740000000004</v>
      </c>
      <c r="D15" s="242">
        <v>389.39879999999999</v>
      </c>
      <c r="E15" s="130">
        <f t="shared" si="0"/>
        <v>-34.58751877632929</v>
      </c>
      <c r="F15" s="136">
        <f t="shared" si="1"/>
        <v>11.127764071242488</v>
      </c>
      <c r="G15" s="137">
        <v>5.932611179670003</v>
      </c>
      <c r="H15" s="132"/>
      <c r="I15" s="170"/>
      <c r="J15" s="163"/>
      <c r="K15" s="143"/>
      <c r="L15" s="143"/>
    </row>
    <row r="16" spans="1:19" s="133" customFormat="1" ht="12.75" customHeight="1">
      <c r="A16" s="134">
        <v>11</v>
      </c>
      <c r="B16" s="135" t="s">
        <v>461</v>
      </c>
      <c r="C16" s="242">
        <v>32.840699999999998</v>
      </c>
      <c r="D16" s="242">
        <v>40.270299999999999</v>
      </c>
      <c r="E16" s="130">
        <f t="shared" si="0"/>
        <v>22.623147496856035</v>
      </c>
      <c r="F16" s="136">
        <f t="shared" si="1"/>
        <v>1.1507955275623767</v>
      </c>
      <c r="G16" s="137">
        <v>8.4371045464068715</v>
      </c>
      <c r="H16" s="132"/>
      <c r="I16" s="170"/>
      <c r="J16" s="163"/>
      <c r="K16" s="143"/>
      <c r="L16" s="143"/>
    </row>
    <row r="17" spans="1:12" s="133" customFormat="1" ht="12.75" customHeight="1">
      <c r="A17" s="134">
        <v>12</v>
      </c>
      <c r="B17" s="135" t="s">
        <v>462</v>
      </c>
      <c r="C17" s="242">
        <v>434.96780000000001</v>
      </c>
      <c r="D17" s="242">
        <v>359.23689999999999</v>
      </c>
      <c r="E17" s="130">
        <f t="shared" si="0"/>
        <v>-17.410691090237023</v>
      </c>
      <c r="F17" s="136">
        <f t="shared" si="1"/>
        <v>10.265834072638464</v>
      </c>
      <c r="G17" s="137">
        <v>5.9279038299698028</v>
      </c>
      <c r="H17" s="132"/>
      <c r="I17" s="170"/>
      <c r="J17" s="163"/>
      <c r="K17" s="143"/>
      <c r="L17" s="143"/>
    </row>
    <row r="18" spans="1:12" s="133" customFormat="1" ht="12.75" customHeight="1">
      <c r="A18" s="134">
        <v>13</v>
      </c>
      <c r="B18" s="135" t="s">
        <v>463</v>
      </c>
      <c r="C18" s="242">
        <v>23.3901</v>
      </c>
      <c r="D18" s="242">
        <v>18.3748</v>
      </c>
      <c r="E18" s="130">
        <f t="shared" si="0"/>
        <v>-21.441977588808939</v>
      </c>
      <c r="F18" s="136">
        <f t="shared" si="1"/>
        <v>0.5250926280621987</v>
      </c>
      <c r="G18" s="137">
        <v>4.4053704147686403</v>
      </c>
      <c r="H18" s="132"/>
      <c r="I18" s="170"/>
      <c r="J18" s="163"/>
      <c r="K18" s="143"/>
      <c r="L18" s="143"/>
    </row>
    <row r="19" spans="1:12" s="133" customFormat="1" ht="12.75" customHeight="1">
      <c r="A19" s="134">
        <v>14</v>
      </c>
      <c r="B19" s="135" t="s">
        <v>464</v>
      </c>
      <c r="C19" s="242">
        <v>19.7805</v>
      </c>
      <c r="D19" s="242">
        <v>7.4490999999999996</v>
      </c>
      <c r="E19" s="130">
        <f t="shared" si="0"/>
        <v>-62.341194610854131</v>
      </c>
      <c r="F19" s="136">
        <f t="shared" si="1"/>
        <v>0.21287129632421162</v>
      </c>
      <c r="G19" s="137">
        <v>3.8005612244897957</v>
      </c>
      <c r="H19" s="132"/>
      <c r="I19" s="170"/>
      <c r="J19" s="163"/>
      <c r="K19" s="143"/>
      <c r="L19" s="143"/>
    </row>
    <row r="20" spans="1:12" s="133" customFormat="1" ht="12.75" customHeight="1">
      <c r="A20" s="134">
        <v>15</v>
      </c>
      <c r="B20" s="135" t="s">
        <v>465</v>
      </c>
      <c r="C20" s="242">
        <v>35.807099999999998</v>
      </c>
      <c r="D20" s="242">
        <v>13.147399999999999</v>
      </c>
      <c r="E20" s="130">
        <f t="shared" si="0"/>
        <v>-63.282700916857273</v>
      </c>
      <c r="F20" s="136">
        <f t="shared" si="1"/>
        <v>0.37571036518410811</v>
      </c>
      <c r="G20" s="137">
        <v>4.5777855153203344</v>
      </c>
      <c r="H20" s="132"/>
      <c r="I20" s="170"/>
      <c r="J20" s="163"/>
      <c r="K20" s="143"/>
      <c r="L20" s="143"/>
    </row>
    <row r="21" spans="1:12" s="133" customFormat="1" ht="12.75" customHeight="1">
      <c r="A21" s="134">
        <v>16</v>
      </c>
      <c r="B21" s="135" t="s">
        <v>466</v>
      </c>
      <c r="C21" s="242">
        <v>11.811999999999999</v>
      </c>
      <c r="D21" s="242">
        <v>9.5951000000000004</v>
      </c>
      <c r="E21" s="130">
        <f t="shared" si="0"/>
        <v>-18.768201828648827</v>
      </c>
      <c r="F21" s="136">
        <f t="shared" si="1"/>
        <v>0.2741970674793523</v>
      </c>
      <c r="G21" s="137">
        <v>16.458147512864496</v>
      </c>
      <c r="H21" s="132"/>
      <c r="I21" s="170"/>
      <c r="J21" s="163"/>
      <c r="K21" s="143"/>
      <c r="L21" s="143"/>
    </row>
    <row r="22" spans="1:12" s="133" customFormat="1" ht="12.75" customHeight="1">
      <c r="A22" s="134">
        <v>17</v>
      </c>
      <c r="B22" s="135" t="s">
        <v>467</v>
      </c>
      <c r="C22" s="242">
        <v>2.1707000000000001</v>
      </c>
      <c r="D22" s="242">
        <v>1.8187</v>
      </c>
      <c r="E22" s="130">
        <f t="shared" si="0"/>
        <v>-16.215967199520904</v>
      </c>
      <c r="F22" s="136">
        <f t="shared" si="1"/>
        <v>5.1972590866660895E-2</v>
      </c>
      <c r="G22" s="137">
        <v>4.1617848970251714</v>
      </c>
      <c r="H22" s="132"/>
      <c r="I22" s="170"/>
      <c r="J22" s="163"/>
      <c r="K22" s="143"/>
      <c r="L22" s="143"/>
    </row>
    <row r="23" spans="1:12" s="133" customFormat="1" ht="12.75" customHeight="1">
      <c r="A23" s="134">
        <v>18</v>
      </c>
      <c r="B23" s="135" t="s">
        <v>468</v>
      </c>
      <c r="C23" s="242">
        <v>162.2713</v>
      </c>
      <c r="D23" s="242">
        <v>168.42529999999999</v>
      </c>
      <c r="E23" s="130">
        <f t="shared" si="0"/>
        <v>3.7924143086300433</v>
      </c>
      <c r="F23" s="136">
        <f t="shared" si="1"/>
        <v>4.8130528446113274</v>
      </c>
      <c r="G23" s="137">
        <v>9.8968915266188731</v>
      </c>
      <c r="H23" s="132"/>
      <c r="I23" s="170"/>
      <c r="J23" s="163"/>
      <c r="K23" s="143"/>
      <c r="L23" s="143"/>
    </row>
    <row r="24" spans="1:12" s="133" customFormat="1" ht="12.75" customHeight="1">
      <c r="A24" s="134">
        <v>19</v>
      </c>
      <c r="B24" s="135" t="s">
        <v>469</v>
      </c>
      <c r="C24" s="242">
        <v>62.292999999999999</v>
      </c>
      <c r="D24" s="242">
        <v>67.774199999999993</v>
      </c>
      <c r="E24" s="130">
        <f t="shared" si="0"/>
        <v>8.7990624949833602</v>
      </c>
      <c r="F24" s="136">
        <f t="shared" si="1"/>
        <v>1.9367684433470329</v>
      </c>
      <c r="G24" s="137">
        <v>7.7482794100834562</v>
      </c>
      <c r="H24" s="132"/>
      <c r="I24" s="170"/>
      <c r="J24" s="163"/>
      <c r="K24" s="143"/>
      <c r="L24" s="143"/>
    </row>
    <row r="25" spans="1:12" s="133" customFormat="1" ht="12.75" customHeight="1">
      <c r="A25" s="134">
        <v>20</v>
      </c>
      <c r="B25" s="135" t="s">
        <v>470</v>
      </c>
      <c r="C25" s="242">
        <v>376.03980000000001</v>
      </c>
      <c r="D25" s="242">
        <v>319.00299999999999</v>
      </c>
      <c r="E25" s="130">
        <f t="shared" si="0"/>
        <v>-15.167756179000207</v>
      </c>
      <c r="F25" s="136">
        <f t="shared" si="1"/>
        <v>9.1160787398897156</v>
      </c>
      <c r="G25" s="137">
        <v>8.4063191736059864</v>
      </c>
      <c r="H25" s="132"/>
      <c r="I25" s="170"/>
      <c r="J25" s="163"/>
      <c r="K25" s="143"/>
      <c r="L25" s="143"/>
    </row>
    <row r="26" spans="1:12" s="133" customFormat="1" ht="12.75" customHeight="1">
      <c r="A26" s="134">
        <v>21</v>
      </c>
      <c r="B26" s="135" t="s">
        <v>471</v>
      </c>
      <c r="C26" s="242">
        <v>45.371299999999998</v>
      </c>
      <c r="D26" s="242">
        <v>50.607100000000003</v>
      </c>
      <c r="E26" s="130">
        <f t="shared" si="0"/>
        <v>11.539894162168608</v>
      </c>
      <c r="F26" s="136">
        <f t="shared" si="1"/>
        <v>1.4461879932084427</v>
      </c>
      <c r="G26" s="137">
        <v>4.9014140435835358</v>
      </c>
      <c r="H26" s="132"/>
      <c r="I26" s="170"/>
      <c r="J26" s="163"/>
      <c r="K26" s="143"/>
      <c r="L26" s="143"/>
    </row>
    <row r="27" spans="1:12" s="133" customFormat="1" ht="12.75" customHeight="1">
      <c r="A27" s="134">
        <v>22</v>
      </c>
      <c r="B27" s="135" t="s">
        <v>472</v>
      </c>
      <c r="C27" s="242">
        <v>170.74760000000001</v>
      </c>
      <c r="D27" s="242">
        <v>78.164000000000001</v>
      </c>
      <c r="E27" s="130">
        <f t="shared" si="0"/>
        <v>-54.222489803663422</v>
      </c>
      <c r="F27" s="136">
        <f t="shared" si="1"/>
        <v>2.2336754783645913</v>
      </c>
      <c r="G27" s="137">
        <v>3.9667089571174832</v>
      </c>
      <c r="H27" s="132"/>
      <c r="I27" s="170"/>
      <c r="J27" s="163"/>
      <c r="K27" s="143"/>
      <c r="L27" s="143"/>
    </row>
    <row r="28" spans="1:12" s="133" customFormat="1" ht="12.75" customHeight="1">
      <c r="A28" s="134">
        <v>23</v>
      </c>
      <c r="B28" s="135" t="s">
        <v>473</v>
      </c>
      <c r="C28" s="242">
        <v>57.548299999999998</v>
      </c>
      <c r="D28" s="242">
        <v>45.368099999999998</v>
      </c>
      <c r="E28" s="130">
        <f t="shared" si="0"/>
        <v>-21.165177772410303</v>
      </c>
      <c r="F28" s="136">
        <f t="shared" si="1"/>
        <v>1.2964742396754594</v>
      </c>
      <c r="G28" s="137">
        <v>4.5812481066343524</v>
      </c>
      <c r="H28" s="132"/>
      <c r="I28" s="170"/>
      <c r="J28" s="163"/>
      <c r="K28" s="143"/>
      <c r="L28" s="143"/>
    </row>
    <row r="29" spans="1:12" s="133" customFormat="1" ht="12.75" customHeight="1">
      <c r="A29" s="134">
        <v>24</v>
      </c>
      <c r="B29" s="135" t="s">
        <v>474</v>
      </c>
      <c r="C29" s="242">
        <v>61.935000000000002</v>
      </c>
      <c r="D29" s="242">
        <v>34.096200000000003</v>
      </c>
      <c r="E29" s="130">
        <f t="shared" si="0"/>
        <v>-44.948413659481709</v>
      </c>
      <c r="F29" s="136">
        <f t="shared" si="1"/>
        <v>0.97435962649576258</v>
      </c>
      <c r="G29" s="137">
        <v>6.2803831276478173</v>
      </c>
      <c r="H29" s="132"/>
      <c r="I29" s="170"/>
      <c r="J29" s="163"/>
      <c r="K29" s="143"/>
      <c r="L29" s="143"/>
    </row>
    <row r="30" spans="1:12" s="133" customFormat="1" ht="12.75" customHeight="1">
      <c r="A30" s="134">
        <v>25</v>
      </c>
      <c r="B30" s="135" t="s">
        <v>475</v>
      </c>
      <c r="C30" s="242">
        <v>15.0745</v>
      </c>
      <c r="D30" s="242">
        <v>13.884600000000001</v>
      </c>
      <c r="E30" s="130">
        <f t="shared" si="0"/>
        <v>-7.8934624697336631</v>
      </c>
      <c r="F30" s="136">
        <f t="shared" si="1"/>
        <v>0.39677716783814809</v>
      </c>
      <c r="G30" s="137">
        <v>6.7237772397094435</v>
      </c>
      <c r="H30" s="132"/>
      <c r="I30" s="170"/>
      <c r="J30" s="163"/>
      <c r="K30" s="143"/>
      <c r="L30" s="143"/>
    </row>
    <row r="31" spans="1:12" s="133" customFormat="1" ht="12.75" customHeight="1">
      <c r="A31" s="134">
        <v>26</v>
      </c>
      <c r="B31" s="135" t="s">
        <v>476</v>
      </c>
      <c r="C31" s="242">
        <v>231.30969999999999</v>
      </c>
      <c r="D31" s="242">
        <v>261.06689999999998</v>
      </c>
      <c r="E31" s="130">
        <f t="shared" si="0"/>
        <v>12.864657210657398</v>
      </c>
      <c r="F31" s="136">
        <f t="shared" si="1"/>
        <v>7.4604515217064238</v>
      </c>
      <c r="G31" s="137">
        <v>5.6211114460425451</v>
      </c>
      <c r="H31" s="132"/>
      <c r="I31" s="170"/>
      <c r="J31" s="163"/>
      <c r="K31" s="143"/>
      <c r="L31" s="143"/>
    </row>
    <row r="32" spans="1:12" s="133" customFormat="1" ht="12.75" customHeight="1">
      <c r="A32" s="134">
        <v>27</v>
      </c>
      <c r="B32" s="135" t="s">
        <v>477</v>
      </c>
      <c r="C32" s="242">
        <v>161.64959999999999</v>
      </c>
      <c r="D32" s="242">
        <v>105.1083</v>
      </c>
      <c r="E32" s="130">
        <f t="shared" si="0"/>
        <v>-34.977692490423735</v>
      </c>
      <c r="F32" s="136">
        <f t="shared" si="1"/>
        <v>3.003656827728737</v>
      </c>
      <c r="G32" s="137">
        <v>9.9515527362242011</v>
      </c>
      <c r="H32" s="132"/>
      <c r="I32" s="170"/>
      <c r="J32" s="163"/>
      <c r="K32" s="143"/>
      <c r="L32" s="143"/>
    </row>
    <row r="33" spans="1:12" s="133" customFormat="1" ht="12.75" customHeight="1">
      <c r="A33" s="134">
        <v>28</v>
      </c>
      <c r="B33" s="135" t="s">
        <v>478</v>
      </c>
      <c r="C33" s="242">
        <v>73.447900000000004</v>
      </c>
      <c r="D33" s="242">
        <v>48.035899999999998</v>
      </c>
      <c r="E33" s="130">
        <f t="shared" si="0"/>
        <v>-34.598674706833009</v>
      </c>
      <c r="F33" s="136">
        <f t="shared" si="1"/>
        <v>1.3727113749446507</v>
      </c>
      <c r="G33" s="137">
        <v>4.8926359747402728</v>
      </c>
      <c r="H33" s="132"/>
      <c r="I33" s="170"/>
      <c r="J33" s="163"/>
      <c r="K33" s="143"/>
      <c r="L33" s="143"/>
    </row>
    <row r="34" spans="1:12" s="133" customFormat="1" ht="12.75" customHeight="1">
      <c r="A34" s="134">
        <v>29</v>
      </c>
      <c r="B34" s="135" t="s">
        <v>129</v>
      </c>
      <c r="C34" s="242">
        <v>4.6210000000000004</v>
      </c>
      <c r="D34" s="242">
        <v>7.0694999999999997</v>
      </c>
      <c r="E34" s="130">
        <f>(D34/C34*100)-100</f>
        <v>52.986366587318741</v>
      </c>
      <c r="F34" s="136">
        <f>100/D$6*D34</f>
        <v>0.20202355041065553</v>
      </c>
      <c r="G34" s="137">
        <v>6.0423076923076922</v>
      </c>
      <c r="H34" s="132"/>
      <c r="I34" s="170"/>
      <c r="J34" s="163"/>
      <c r="K34" s="143"/>
      <c r="L34" s="143"/>
    </row>
    <row r="35" spans="1:12" s="133" customFormat="1" ht="12.75" customHeight="1">
      <c r="A35" s="134">
        <v>30</v>
      </c>
      <c r="B35" s="138" t="s">
        <v>479</v>
      </c>
      <c r="C35" s="242">
        <v>2.1482999999999999</v>
      </c>
      <c r="D35" s="242">
        <v>3.4154</v>
      </c>
      <c r="E35" s="130">
        <f t="shared" si="0"/>
        <v>58.981520271842868</v>
      </c>
      <c r="F35" s="136">
        <f>100/D$6*D35</f>
        <v>9.7601136441410691E-2</v>
      </c>
      <c r="G35" s="137">
        <v>10.225748502994012</v>
      </c>
      <c r="H35" s="61"/>
      <c r="I35" s="170"/>
      <c r="J35" s="163"/>
      <c r="K35" s="143"/>
      <c r="L35" s="143"/>
    </row>
    <row r="36" spans="1:12" s="133" customFormat="1" ht="12.75" customHeight="1">
      <c r="A36" s="134">
        <v>31</v>
      </c>
      <c r="B36" s="138" t="s">
        <v>480</v>
      </c>
      <c r="C36" s="242">
        <v>35.7044</v>
      </c>
      <c r="D36" s="242">
        <v>44.988199999999999</v>
      </c>
      <c r="E36" s="130">
        <f t="shared" si="0"/>
        <v>26.001837308567005</v>
      </c>
      <c r="F36" s="131"/>
      <c r="G36" s="137">
        <v>8.5970189184024459</v>
      </c>
      <c r="H36" s="61"/>
      <c r="I36" s="170"/>
      <c r="J36" s="163"/>
      <c r="K36" s="143"/>
      <c r="L36" s="143"/>
    </row>
    <row r="37" spans="1:12" s="133" customFormat="1" ht="12.75" customHeight="1">
      <c r="A37" s="134">
        <v>32</v>
      </c>
      <c r="B37" s="138" t="s">
        <v>481</v>
      </c>
      <c r="C37" s="242">
        <v>2589.8955999999998</v>
      </c>
      <c r="D37" s="242">
        <v>1634.7059999999999</v>
      </c>
      <c r="E37" s="130">
        <f t="shared" si="0"/>
        <v>-36.881393983603047</v>
      </c>
      <c r="F37" s="131"/>
      <c r="G37" s="137">
        <v>11.325227584486843</v>
      </c>
      <c r="H37" s="61"/>
      <c r="I37" s="170"/>
      <c r="J37" s="163"/>
      <c r="K37" s="143"/>
      <c r="L37" s="143"/>
    </row>
    <row r="38" spans="1:12" s="133" customFormat="1" ht="12.75" customHeight="1">
      <c r="A38" s="134">
        <v>33</v>
      </c>
      <c r="B38" s="138" t="s">
        <v>482</v>
      </c>
      <c r="C38" s="242">
        <v>44.171300000000002</v>
      </c>
      <c r="D38" s="242">
        <v>37.713799999999999</v>
      </c>
      <c r="E38" s="130">
        <f t="shared" si="0"/>
        <v>-14.619221077939756</v>
      </c>
      <c r="F38" s="131"/>
      <c r="G38" s="137">
        <v>4.5047539417104634</v>
      </c>
      <c r="H38" s="61"/>
      <c r="I38" s="170"/>
      <c r="J38" s="163"/>
      <c r="K38" s="143"/>
      <c r="L38" s="143"/>
    </row>
    <row r="39" spans="1:12" s="133" customFormat="1" ht="12.75" customHeight="1">
      <c r="A39" s="134">
        <v>34</v>
      </c>
      <c r="B39" s="138" t="s">
        <v>483</v>
      </c>
      <c r="C39" s="242">
        <v>148.19479999999999</v>
      </c>
      <c r="D39" s="242">
        <v>403.89249999999998</v>
      </c>
      <c r="E39" s="130">
        <f t="shared" si="0"/>
        <v>172.54161414570552</v>
      </c>
      <c r="F39" s="131"/>
      <c r="G39" s="137">
        <v>5.079642066606298</v>
      </c>
      <c r="H39" s="61"/>
      <c r="I39" s="170"/>
      <c r="J39" s="163"/>
      <c r="K39" s="143"/>
      <c r="L39" s="143"/>
    </row>
    <row r="40" spans="1:12" s="133" customFormat="1" ht="12.75" customHeight="1">
      <c r="A40" s="134">
        <v>35</v>
      </c>
      <c r="B40" s="138" t="s">
        <v>484</v>
      </c>
      <c r="C40" s="242">
        <v>706.20159999999998</v>
      </c>
      <c r="D40" s="242">
        <v>241.43049999999999</v>
      </c>
      <c r="E40" s="130">
        <f t="shared" si="0"/>
        <v>-65.812807560900453</v>
      </c>
      <c r="F40" s="131"/>
      <c r="G40" s="137">
        <v>5.3645261637595816</v>
      </c>
      <c r="H40" s="61"/>
      <c r="I40" s="170"/>
      <c r="J40" s="163"/>
      <c r="K40" s="143"/>
      <c r="L40" s="143"/>
    </row>
    <row r="41" spans="1:12" s="133" customFormat="1" ht="12.75" customHeight="1">
      <c r="A41" s="134">
        <v>36</v>
      </c>
      <c r="B41" s="138" t="s">
        <v>485</v>
      </c>
      <c r="C41" s="242">
        <v>278.3528</v>
      </c>
      <c r="D41" s="242">
        <v>397.98840000000001</v>
      </c>
      <c r="E41" s="130">
        <f t="shared" si="0"/>
        <v>42.979844283944715</v>
      </c>
      <c r="F41" s="131"/>
      <c r="G41" s="137">
        <v>16.49556098976251</v>
      </c>
      <c r="H41" s="61"/>
      <c r="I41" s="170"/>
      <c r="J41" s="163"/>
      <c r="K41" s="143"/>
      <c r="L41" s="143"/>
    </row>
    <row r="42" spans="1:12" s="133" customFormat="1" ht="12.75" customHeight="1">
      <c r="A42" s="134">
        <v>37</v>
      </c>
      <c r="B42" s="138" t="s">
        <v>486</v>
      </c>
      <c r="C42" s="242">
        <v>1157.1645000000001</v>
      </c>
      <c r="D42" s="242">
        <v>1209.1599000000001</v>
      </c>
      <c r="E42" s="130">
        <f t="shared" si="0"/>
        <v>4.4933455874251393</v>
      </c>
      <c r="F42" s="131"/>
      <c r="G42" s="137">
        <v>9.5213189495649448</v>
      </c>
      <c r="H42" s="61"/>
      <c r="I42" s="170"/>
      <c r="J42" s="163"/>
      <c r="K42" s="143"/>
      <c r="L42" s="143"/>
    </row>
    <row r="43" spans="1:12" s="133" customFormat="1" ht="12.75" customHeight="1">
      <c r="A43" s="134">
        <v>38</v>
      </c>
      <c r="B43" s="138" t="s">
        <v>487</v>
      </c>
      <c r="C43" s="242">
        <v>463.49680000000001</v>
      </c>
      <c r="D43" s="242">
        <v>562.98339999999996</v>
      </c>
      <c r="E43" s="130">
        <f t="shared" si="0"/>
        <v>21.464355309464906</v>
      </c>
      <c r="F43" s="131"/>
      <c r="G43" s="137">
        <v>15.515168384500909</v>
      </c>
      <c r="H43" s="61"/>
      <c r="I43" s="170"/>
      <c r="J43" s="163"/>
      <c r="K43" s="143"/>
      <c r="L43" s="143"/>
    </row>
    <row r="44" spans="1:12" s="133" customFormat="1" ht="12.75" customHeight="1">
      <c r="A44" s="134">
        <v>39</v>
      </c>
      <c r="B44" s="138" t="s">
        <v>488</v>
      </c>
      <c r="C44" s="242">
        <v>25.428599999999999</v>
      </c>
      <c r="D44" s="242">
        <v>35.7898</v>
      </c>
      <c r="E44" s="130">
        <f t="shared" si="0"/>
        <v>40.746246352532182</v>
      </c>
      <c r="F44" s="131"/>
      <c r="G44" s="137">
        <v>7.6262092478158969</v>
      </c>
      <c r="H44" s="61"/>
      <c r="I44" s="170"/>
      <c r="J44" s="163"/>
      <c r="K44" s="143"/>
      <c r="L44" s="143"/>
    </row>
    <row r="45" spans="1:12" s="133" customFormat="1" ht="12.75" customHeight="1">
      <c r="A45" s="134">
        <v>40</v>
      </c>
      <c r="B45" s="138" t="s">
        <v>489</v>
      </c>
      <c r="C45" s="242">
        <v>5123.0428000000002</v>
      </c>
      <c r="D45" s="242">
        <v>5311.6926999999996</v>
      </c>
      <c r="E45" s="130">
        <f t="shared" si="0"/>
        <v>3.6823799324885442</v>
      </c>
      <c r="F45" s="131"/>
      <c r="G45" s="137">
        <v>16.438354769626898</v>
      </c>
      <c r="H45" s="61"/>
      <c r="I45" s="170"/>
      <c r="J45" s="163"/>
      <c r="K45" s="143"/>
      <c r="L45" s="143"/>
    </row>
    <row r="46" spans="1:12" s="133" customFormat="1" ht="12.75" customHeight="1">
      <c r="A46" s="134">
        <v>41</v>
      </c>
      <c r="B46" s="138" t="s">
        <v>490</v>
      </c>
      <c r="C46" s="242">
        <v>2440.4328</v>
      </c>
      <c r="D46" s="242">
        <v>10150.8163</v>
      </c>
      <c r="E46" s="130">
        <f t="shared" si="0"/>
        <v>315.94328268330105</v>
      </c>
      <c r="F46" s="131"/>
      <c r="G46" s="137">
        <v>7.3627866813185223</v>
      </c>
      <c r="H46" s="61"/>
      <c r="I46" s="170"/>
      <c r="J46" s="163"/>
      <c r="K46" s="143"/>
      <c r="L46" s="143"/>
    </row>
    <row r="47" spans="1:12" s="133" customFormat="1" ht="15" customHeight="1">
      <c r="A47" s="148" t="s">
        <v>491</v>
      </c>
      <c r="D47" s="139"/>
      <c r="I47" s="163"/>
      <c r="J47" s="163"/>
      <c r="K47" s="143"/>
      <c r="L47" s="143"/>
    </row>
    <row r="48" spans="1:12" s="133" customFormat="1" ht="15" customHeight="1">
      <c r="A48" s="140" t="s">
        <v>623</v>
      </c>
      <c r="D48" s="139"/>
      <c r="I48" s="163"/>
      <c r="J48" s="164"/>
      <c r="K48" s="143"/>
      <c r="L48" s="143"/>
    </row>
    <row r="49" spans="1:12" s="133" customFormat="1" ht="15" customHeight="1">
      <c r="A49" s="146"/>
      <c r="D49" s="139"/>
      <c r="I49" s="163"/>
      <c r="J49" s="163"/>
      <c r="K49" s="143"/>
      <c r="L49" s="143"/>
    </row>
    <row r="50" spans="1:12" s="133" customFormat="1" ht="12.75" customHeight="1">
      <c r="C50" s="141"/>
      <c r="D50" s="142"/>
      <c r="I50" s="163"/>
      <c r="J50" s="163"/>
      <c r="K50" s="143"/>
      <c r="L50" s="143"/>
    </row>
    <row r="51" spans="1:12" s="133" customFormat="1" ht="12.75" customHeight="1">
      <c r="C51" s="143"/>
      <c r="D51" s="142"/>
      <c r="I51" s="163"/>
      <c r="J51" s="163"/>
      <c r="K51" s="143"/>
      <c r="L51" s="143"/>
    </row>
    <row r="52" spans="1:12" s="133" customFormat="1" ht="12.75" customHeight="1">
      <c r="C52" s="144"/>
      <c r="D52" s="145"/>
      <c r="E52" s="144"/>
      <c r="F52" s="144"/>
      <c r="I52" s="163"/>
      <c r="J52" s="163"/>
      <c r="K52" s="143"/>
      <c r="L52" s="143"/>
    </row>
    <row r="53" spans="1:12" s="133" customFormat="1" ht="12.75" customHeight="1">
      <c r="D53" s="139"/>
      <c r="I53" s="163"/>
      <c r="J53" s="163"/>
      <c r="K53" s="143"/>
      <c r="L53" s="143"/>
    </row>
    <row r="54" spans="1:12" s="133" customFormat="1" ht="12.75" customHeight="1">
      <c r="D54" s="139"/>
      <c r="I54" s="163"/>
      <c r="J54" s="163"/>
      <c r="K54" s="143"/>
      <c r="L54" s="143"/>
    </row>
    <row r="55" spans="1:12" s="133" customFormat="1" ht="12.75" customHeight="1">
      <c r="D55" s="139"/>
      <c r="I55" s="163"/>
      <c r="J55" s="163"/>
      <c r="K55" s="143"/>
      <c r="L55" s="143"/>
    </row>
    <row r="56" spans="1:12" s="133" customFormat="1" ht="12.75" customHeight="1">
      <c r="D56" s="139"/>
      <c r="I56" s="163"/>
      <c r="J56" s="163"/>
      <c r="K56" s="143"/>
      <c r="L56" s="143"/>
    </row>
    <row r="57" spans="1:12" s="133" customFormat="1" ht="12.75" customHeight="1">
      <c r="D57" s="139"/>
      <c r="I57" s="163"/>
      <c r="J57" s="163"/>
      <c r="K57" s="143"/>
      <c r="L57" s="143"/>
    </row>
    <row r="58" spans="1:12" s="133" customFormat="1" ht="12.75" customHeight="1">
      <c r="D58" s="139"/>
      <c r="I58" s="163"/>
      <c r="J58" s="163"/>
      <c r="K58" s="143"/>
      <c r="L58" s="143"/>
    </row>
    <row r="59" spans="1:12" s="133" customFormat="1" ht="12.75" customHeight="1">
      <c r="D59" s="139"/>
      <c r="I59" s="163"/>
      <c r="J59" s="163"/>
      <c r="K59" s="143"/>
      <c r="L59" s="143"/>
    </row>
    <row r="60" spans="1:12" s="133" customFormat="1" ht="12.75" customHeight="1">
      <c r="D60" s="139"/>
      <c r="I60" s="163"/>
      <c r="J60" s="163"/>
      <c r="K60" s="143"/>
      <c r="L60" s="143"/>
    </row>
    <row r="61" spans="1:12" s="133" customFormat="1" ht="12.75" customHeight="1">
      <c r="D61" s="139"/>
      <c r="I61" s="163"/>
      <c r="J61" s="163"/>
      <c r="K61" s="143"/>
      <c r="L61" s="143"/>
    </row>
    <row r="62" spans="1:12" s="133" customFormat="1" ht="12.75" customHeight="1">
      <c r="D62" s="139"/>
      <c r="I62" s="163"/>
      <c r="J62" s="163"/>
      <c r="K62" s="143"/>
      <c r="L62" s="143"/>
    </row>
    <row r="63" spans="1:12" s="133" customFormat="1" ht="12.75" customHeight="1">
      <c r="D63" s="139"/>
      <c r="I63" s="163"/>
      <c r="J63" s="163"/>
      <c r="K63" s="143"/>
      <c r="L63" s="143"/>
    </row>
    <row r="64" spans="1:12" s="133" customFormat="1" ht="12.75" customHeight="1">
      <c r="D64" s="139"/>
      <c r="I64" s="163"/>
      <c r="J64" s="163"/>
      <c r="K64" s="143"/>
      <c r="L64" s="143"/>
    </row>
    <row r="65" spans="4:12" s="133" customFormat="1" ht="12.75" customHeight="1">
      <c r="D65" s="139"/>
      <c r="I65" s="163"/>
      <c r="J65" s="163"/>
      <c r="K65" s="143"/>
      <c r="L65" s="143"/>
    </row>
    <row r="66" spans="4:12" s="133" customFormat="1" ht="12.75" customHeight="1">
      <c r="D66" s="139"/>
      <c r="I66" s="163"/>
      <c r="J66" s="163"/>
      <c r="K66" s="143"/>
      <c r="L66" s="143"/>
    </row>
    <row r="67" spans="4:12" s="133" customFormat="1" ht="12.75" customHeight="1">
      <c r="D67" s="139"/>
      <c r="I67" s="163"/>
      <c r="J67" s="163"/>
      <c r="K67" s="143"/>
      <c r="L67" s="143"/>
    </row>
    <row r="68" spans="4:12" s="133" customFormat="1" ht="12.75" customHeight="1">
      <c r="D68" s="139"/>
      <c r="I68" s="163"/>
      <c r="J68" s="163"/>
      <c r="K68" s="143"/>
      <c r="L68" s="143"/>
    </row>
    <row r="69" spans="4:12" s="133" customFormat="1" ht="12.75" customHeight="1">
      <c r="D69" s="139"/>
      <c r="I69" s="163"/>
      <c r="J69" s="163"/>
      <c r="K69" s="143"/>
      <c r="L69" s="143"/>
    </row>
    <row r="70" spans="4:12" s="133" customFormat="1" ht="12.75" customHeight="1">
      <c r="D70" s="139"/>
      <c r="I70" s="163"/>
      <c r="J70" s="163"/>
      <c r="K70" s="143"/>
      <c r="L70" s="143"/>
    </row>
    <row r="71" spans="4:12" s="133" customFormat="1" ht="12">
      <c r="D71" s="139"/>
      <c r="I71" s="163"/>
      <c r="J71" s="163"/>
      <c r="K71" s="143"/>
      <c r="L71" s="143"/>
    </row>
    <row r="72" spans="4:12" s="133" customFormat="1" ht="12">
      <c r="D72" s="139"/>
      <c r="I72" s="163"/>
      <c r="J72" s="163"/>
      <c r="K72" s="143"/>
      <c r="L72" s="143"/>
    </row>
  </sheetData>
  <mergeCells count="3">
    <mergeCell ref="A4:A5"/>
    <mergeCell ref="B4:B5"/>
    <mergeCell ref="C5:D5"/>
  </mergeCells>
  <pageMargins left="0.59055118110236227" right="0.39370078740157483" top="0.59055118110236227" bottom="0.39370078740157483" header="0.11811023622047245" footer="0.11811023622047245"/>
  <pageSetup paperSize="9" scale="85" orientation="portrait" r:id="rId1"/>
  <headerFooter alignWithMargins="0">
    <oddFooter>&amp;L&amp;"MetaNormalLF-Roman,Standard"Statistisches Bundesamt, Tabellen zu den UGR, Teil 3, 2018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G304"/>
  <sheetViews>
    <sheetView zoomScaleNormal="100" workbookViewId="0"/>
  </sheetViews>
  <sheetFormatPr baseColWidth="10" defaultRowHeight="12.75"/>
  <cols>
    <col min="1" max="1" width="4.7109375" style="1" customWidth="1"/>
    <col min="2" max="2" width="47" style="1" customWidth="1"/>
    <col min="3" max="4" width="14.7109375" style="1" customWidth="1"/>
    <col min="5" max="5" width="14.42578125" style="13" customWidth="1"/>
    <col min="6" max="6" width="2.28515625" style="1" customWidth="1"/>
    <col min="7" max="10" width="12.85546875" style="1" customWidth="1"/>
    <col min="11" max="16384" width="11.42578125" style="1"/>
  </cols>
  <sheetData>
    <row r="1" spans="1:7" s="4" customFormat="1" ht="20.100000000000001" customHeight="1">
      <c r="A1" s="243" t="s">
        <v>625</v>
      </c>
      <c r="B1" s="22"/>
      <c r="C1" s="22"/>
      <c r="D1" s="22"/>
      <c r="E1" s="22"/>
      <c r="F1" s="22"/>
    </row>
    <row r="2" spans="1:7" s="4" customFormat="1" ht="15" customHeight="1">
      <c r="B2" s="5"/>
      <c r="C2" s="5"/>
      <c r="D2" s="5"/>
      <c r="E2" s="20"/>
    </row>
    <row r="3" spans="1:7" s="6" customFormat="1" ht="12.75" customHeight="1">
      <c r="B3" s="7"/>
      <c r="C3" s="81"/>
      <c r="E3" s="21"/>
    </row>
    <row r="4" spans="1:7" s="13" customFormat="1" ht="42" customHeight="1">
      <c r="A4" s="285" t="s">
        <v>347</v>
      </c>
      <c r="B4" s="305"/>
      <c r="C4" s="60">
        <v>2008</v>
      </c>
      <c r="D4" s="60">
        <v>2014</v>
      </c>
      <c r="E4" s="78" t="s">
        <v>492</v>
      </c>
    </row>
    <row r="5" spans="1:7" s="14" customFormat="1" ht="45" customHeight="1">
      <c r="A5" s="82"/>
      <c r="B5" s="83"/>
      <c r="C5" s="303" t="s">
        <v>405</v>
      </c>
      <c r="D5" s="303"/>
      <c r="E5" s="84" t="s">
        <v>348</v>
      </c>
    </row>
    <row r="6" spans="1:7" s="14" customFormat="1" ht="15" customHeight="1">
      <c r="A6" s="24"/>
      <c r="B6" s="246" t="s">
        <v>349</v>
      </c>
      <c r="C6" s="245">
        <v>1016033.2417063194</v>
      </c>
      <c r="D6" s="245">
        <v>957470.90715854557</v>
      </c>
      <c r="E6" s="244">
        <v>-5.7638207239582755</v>
      </c>
      <c r="F6" s="85"/>
      <c r="G6" s="37"/>
    </row>
    <row r="7" spans="1:7" s="14" customFormat="1" ht="12.75" customHeight="1">
      <c r="A7" s="24"/>
      <c r="B7" s="248" t="s">
        <v>626</v>
      </c>
      <c r="C7" s="245">
        <v>791298.79432206508</v>
      </c>
      <c r="D7" s="245">
        <v>752590.6936296135</v>
      </c>
      <c r="E7" s="244">
        <v>-4.8917173854175076</v>
      </c>
      <c r="F7" s="85"/>
    </row>
    <row r="8" spans="1:7" s="14" customFormat="1" ht="12.75" customHeight="1">
      <c r="A8" s="24"/>
      <c r="B8" s="248" t="s">
        <v>120</v>
      </c>
      <c r="C8" s="245">
        <v>224734.44738425434</v>
      </c>
      <c r="D8" s="245">
        <v>204880.21352893207</v>
      </c>
      <c r="E8" s="244">
        <v>-8.8345307479165314</v>
      </c>
      <c r="F8" s="85"/>
    </row>
    <row r="9" spans="1:7" s="14" customFormat="1" ht="12.75" customHeight="1">
      <c r="A9" s="25" t="s">
        <v>350</v>
      </c>
      <c r="B9" s="246" t="s">
        <v>627</v>
      </c>
      <c r="C9" s="245">
        <v>431033.80463153333</v>
      </c>
      <c r="D9" s="245">
        <v>470628.43692184141</v>
      </c>
      <c r="E9" s="244">
        <v>9.1859691432219108</v>
      </c>
      <c r="F9" s="85"/>
      <c r="G9" s="37"/>
    </row>
    <row r="10" spans="1:7" s="14" customFormat="1" ht="12.75" customHeight="1">
      <c r="A10" s="25" t="s">
        <v>351</v>
      </c>
      <c r="B10" s="246" t="s">
        <v>352</v>
      </c>
      <c r="C10" s="245">
        <v>1447067.0463378527</v>
      </c>
      <c r="D10" s="245">
        <v>1428099.3440803869</v>
      </c>
      <c r="E10" s="244">
        <v>-1.3107687239142081</v>
      </c>
      <c r="F10" s="85"/>
    </row>
    <row r="11" spans="1:7" s="14" customFormat="1" ht="12.75" customHeight="1">
      <c r="A11" s="25" t="s">
        <v>351</v>
      </c>
      <c r="B11" s="246" t="s">
        <v>353</v>
      </c>
      <c r="C11" s="245">
        <v>1447067.0463378527</v>
      </c>
      <c r="D11" s="245">
        <v>1428099.3440803869</v>
      </c>
      <c r="E11" s="244">
        <v>-1.3107687239142081</v>
      </c>
      <c r="F11" s="85"/>
    </row>
    <row r="12" spans="1:7" s="14" customFormat="1" ht="12.75" customHeight="1">
      <c r="A12" s="25" t="s">
        <v>354</v>
      </c>
      <c r="B12" s="246" t="s">
        <v>628</v>
      </c>
      <c r="C12" s="245">
        <v>523501.03842336946</v>
      </c>
      <c r="D12" s="245">
        <v>553390.50280508795</v>
      </c>
      <c r="E12" s="244">
        <v>5.7095329689768448</v>
      </c>
      <c r="F12" s="85"/>
      <c r="G12" s="37"/>
    </row>
    <row r="13" spans="1:7" s="14" customFormat="1" ht="12.75" customHeight="1">
      <c r="A13" s="25" t="s">
        <v>351</v>
      </c>
      <c r="B13" s="246" t="s">
        <v>355</v>
      </c>
      <c r="C13" s="245">
        <v>923566.00791448331</v>
      </c>
      <c r="D13" s="245">
        <v>874708.84127529897</v>
      </c>
      <c r="E13" s="244">
        <v>-5.2900568254465554</v>
      </c>
      <c r="F13" s="85"/>
      <c r="G13" s="37"/>
    </row>
    <row r="14" spans="1:7" s="14" customFormat="1" ht="12.75" customHeight="1">
      <c r="A14" s="24"/>
      <c r="B14" s="246" t="s">
        <v>629</v>
      </c>
      <c r="C14" s="245">
        <v>639058.15188612055</v>
      </c>
      <c r="D14" s="245">
        <v>626979.83349724999</v>
      </c>
      <c r="E14" s="244">
        <v>-1.8900186709492033</v>
      </c>
      <c r="F14" s="85"/>
    </row>
    <row r="15" spans="1:7" s="14" customFormat="1" ht="12.75" customHeight="1">
      <c r="A15" s="24"/>
      <c r="B15" s="248" t="s">
        <v>356</v>
      </c>
      <c r="C15" s="245">
        <v>224734.44738425434</v>
      </c>
      <c r="D15" s="245">
        <v>204880.21352893207</v>
      </c>
      <c r="E15" s="244">
        <v>-8.8345307479165314</v>
      </c>
      <c r="F15" s="85"/>
    </row>
    <row r="16" spans="1:7" s="14" customFormat="1" ht="12.75" customHeight="1">
      <c r="A16" s="24"/>
      <c r="B16" s="248" t="s">
        <v>357</v>
      </c>
      <c r="C16" s="245">
        <v>414323.70450186619</v>
      </c>
      <c r="D16" s="245">
        <v>422099.61996831791</v>
      </c>
      <c r="E16" s="244">
        <v>1.8767730115274475</v>
      </c>
      <c r="F16" s="85"/>
    </row>
    <row r="17" spans="1:6" s="14" customFormat="1" ht="12.75" customHeight="1">
      <c r="A17" s="24"/>
      <c r="B17" s="246" t="s">
        <v>358</v>
      </c>
      <c r="C17" s="245">
        <v>284507.85602836276</v>
      </c>
      <c r="D17" s="245">
        <v>247729.00777804898</v>
      </c>
      <c r="E17" s="244">
        <v>-12.927181963877743</v>
      </c>
      <c r="F17" s="85"/>
    </row>
    <row r="18" spans="1:6" s="14" customFormat="1" ht="54" customHeight="1">
      <c r="A18" s="24"/>
      <c r="B18" s="86"/>
      <c r="C18" s="304" t="s">
        <v>406</v>
      </c>
      <c r="D18" s="304"/>
      <c r="E18" s="87"/>
      <c r="F18" s="88"/>
    </row>
    <row r="19" spans="1:6" s="14" customFormat="1" ht="12.75" customHeight="1">
      <c r="A19" s="24"/>
      <c r="B19" s="247" t="s">
        <v>359</v>
      </c>
      <c r="C19" s="249">
        <v>4853.4660000000003</v>
      </c>
      <c r="D19" s="249">
        <v>5518.11</v>
      </c>
      <c r="E19" s="136">
        <v>13.694213578502442</v>
      </c>
      <c r="F19" s="89"/>
    </row>
    <row r="20" spans="1:6" s="14" customFormat="1" ht="12.75" customHeight="1">
      <c r="A20" s="25" t="s">
        <v>350</v>
      </c>
      <c r="B20" s="247" t="s">
        <v>627</v>
      </c>
      <c r="C20" s="249">
        <v>782.15100000000007</v>
      </c>
      <c r="D20" s="249">
        <v>863.58</v>
      </c>
      <c r="E20" s="136">
        <v>10.410905311122789</v>
      </c>
      <c r="F20" s="89"/>
    </row>
    <row r="21" spans="1:6" s="14" customFormat="1" ht="12.75" customHeight="1">
      <c r="A21" s="25" t="s">
        <v>351</v>
      </c>
      <c r="B21" s="247" t="s">
        <v>352</v>
      </c>
      <c r="C21" s="249">
        <v>5635.6170000000002</v>
      </c>
      <c r="D21" s="249">
        <v>6381.69</v>
      </c>
      <c r="E21" s="136">
        <v>13.238532710792782</v>
      </c>
      <c r="F21" s="89"/>
    </row>
    <row r="22" spans="1:6" s="14" customFormat="1" ht="12.75" customHeight="1">
      <c r="A22" s="25" t="s">
        <v>354</v>
      </c>
      <c r="B22" s="247" t="s">
        <v>360</v>
      </c>
      <c r="C22" s="249">
        <v>2570.3209999999999</v>
      </c>
      <c r="D22" s="249">
        <v>2809.212</v>
      </c>
      <c r="E22" s="136">
        <v>9.2942087778141342</v>
      </c>
      <c r="F22" s="89"/>
    </row>
    <row r="23" spans="1:6" s="14" customFormat="1" ht="12.75" customHeight="1">
      <c r="A23" s="25" t="s">
        <v>351</v>
      </c>
      <c r="B23" s="247" t="s">
        <v>630</v>
      </c>
      <c r="C23" s="249">
        <v>3065.2960000000003</v>
      </c>
      <c r="D23" s="249">
        <v>3572.4779999999996</v>
      </c>
      <c r="E23" s="136">
        <v>16.545938793512889</v>
      </c>
      <c r="F23" s="89"/>
    </row>
    <row r="24" spans="1:6" s="14" customFormat="1" ht="12.75" customHeight="1">
      <c r="A24" s="25" t="s">
        <v>354</v>
      </c>
      <c r="B24" s="247" t="s">
        <v>628</v>
      </c>
      <c r="C24" s="249">
        <v>973.52099999999996</v>
      </c>
      <c r="D24" s="249">
        <v>1104.4250000000002</v>
      </c>
      <c r="E24" s="136">
        <v>13.446448510098932</v>
      </c>
      <c r="F24" s="89"/>
    </row>
    <row r="25" spans="1:6" s="14" customFormat="1" ht="12.75" customHeight="1">
      <c r="A25" s="25" t="s">
        <v>351</v>
      </c>
      <c r="B25" s="247" t="s">
        <v>355</v>
      </c>
      <c r="C25" s="249">
        <v>2091.7750000000005</v>
      </c>
      <c r="D25" s="249">
        <v>2468.0529999999994</v>
      </c>
      <c r="E25" s="136">
        <v>17.988454781226409</v>
      </c>
      <c r="F25" s="89"/>
    </row>
    <row r="26" spans="1:6" s="14" customFormat="1" ht="12.75" customHeight="1">
      <c r="A26" s="24"/>
      <c r="B26" s="246" t="s">
        <v>361</v>
      </c>
      <c r="C26" s="249">
        <v>1165.44</v>
      </c>
      <c r="D26" s="249">
        <v>1335.2829999999999</v>
      </c>
      <c r="E26" s="136">
        <v>14.573294206479943</v>
      </c>
      <c r="F26" s="89"/>
    </row>
    <row r="27" spans="1:6" s="14" customFormat="1" ht="12.75" customHeight="1">
      <c r="A27" s="24"/>
      <c r="B27" s="246" t="s">
        <v>362</v>
      </c>
      <c r="C27" s="249">
        <v>35.22</v>
      </c>
      <c r="D27" s="249">
        <v>52.606000000000002</v>
      </c>
      <c r="E27" s="136">
        <v>49.363997728563334</v>
      </c>
      <c r="F27" s="89"/>
    </row>
    <row r="28" spans="1:6" s="14" customFormat="1" ht="12.75" customHeight="1">
      <c r="A28" s="24"/>
      <c r="B28" s="246" t="s">
        <v>363</v>
      </c>
      <c r="C28" s="249">
        <v>446.69600000000003</v>
      </c>
      <c r="D28" s="249">
        <v>556.79899999999998</v>
      </c>
      <c r="E28" s="136">
        <v>24.648306678367376</v>
      </c>
      <c r="F28" s="89"/>
    </row>
    <row r="29" spans="1:6" s="14" customFormat="1" ht="12.75" customHeight="1">
      <c r="A29" s="24"/>
      <c r="B29" s="246" t="s">
        <v>364</v>
      </c>
      <c r="C29" s="249">
        <v>425.839</v>
      </c>
      <c r="D29" s="249">
        <v>537.58399999999995</v>
      </c>
      <c r="E29" s="136">
        <v>26.241138082702605</v>
      </c>
      <c r="F29" s="89"/>
    </row>
    <row r="30" spans="1:6" s="14" customFormat="1" ht="12.75" customHeight="1">
      <c r="A30" s="24"/>
      <c r="B30" s="246" t="s">
        <v>365</v>
      </c>
      <c r="C30" s="249">
        <v>18.579999999999998</v>
      </c>
      <c r="D30" s="137">
        <v>-14.218999999999999</v>
      </c>
      <c r="E30" s="136" t="s">
        <v>354</v>
      </c>
      <c r="F30" s="89"/>
    </row>
    <row r="31" spans="1:6" s="14" customFormat="1" ht="86.25" customHeight="1">
      <c r="A31" s="24"/>
      <c r="B31" s="86"/>
      <c r="C31" s="304" t="s">
        <v>407</v>
      </c>
      <c r="D31" s="304"/>
      <c r="E31" s="87"/>
      <c r="F31" s="88"/>
    </row>
    <row r="32" spans="1:6" s="14" customFormat="1" ht="12.75" customHeight="1">
      <c r="A32" s="25" t="s">
        <v>351</v>
      </c>
      <c r="B32" s="247" t="s">
        <v>353</v>
      </c>
      <c r="C32" s="249">
        <v>472.08068856575437</v>
      </c>
      <c r="D32" s="249">
        <v>399.75035369857761</v>
      </c>
      <c r="E32" s="90"/>
      <c r="F32" s="89"/>
    </row>
    <row r="33" spans="1:6" s="14" customFormat="1" ht="12.75" customHeight="1">
      <c r="A33" s="25" t="s">
        <v>354</v>
      </c>
      <c r="B33" s="247" t="s">
        <v>628</v>
      </c>
      <c r="C33" s="249">
        <v>537.73985196351134</v>
      </c>
      <c r="D33" s="249">
        <v>501.06662091594075</v>
      </c>
      <c r="E33" s="90"/>
      <c r="F33" s="89"/>
    </row>
    <row r="34" spans="1:6" s="14" customFormat="1" ht="12.75" customHeight="1">
      <c r="A34" s="25" t="s">
        <v>351</v>
      </c>
      <c r="B34" s="247" t="s">
        <v>355</v>
      </c>
      <c r="C34" s="249">
        <v>441.52263408563687</v>
      </c>
      <c r="D34" s="249">
        <v>354.41250300350083</v>
      </c>
      <c r="E34" s="90"/>
      <c r="F34" s="89"/>
    </row>
    <row r="35" spans="1:6" s="14" customFormat="1" ht="12.75" customHeight="1">
      <c r="A35" s="24"/>
      <c r="B35" s="246" t="s">
        <v>366</v>
      </c>
      <c r="C35" s="249">
        <v>355.5083955431993</v>
      </c>
      <c r="D35" s="249">
        <v>316.11247950308507</v>
      </c>
      <c r="E35" s="90"/>
      <c r="F35" s="89"/>
    </row>
    <row r="36" spans="1:6" s="17" customFormat="1" ht="12.75" customHeight="1">
      <c r="A36" s="24"/>
      <c r="B36" s="250" t="s">
        <v>367</v>
      </c>
      <c r="C36" s="249">
        <v>0</v>
      </c>
      <c r="D36" s="249">
        <v>0</v>
      </c>
      <c r="E36" s="90"/>
      <c r="F36" s="89"/>
    </row>
    <row r="37" spans="1:6" s="17" customFormat="1" ht="12.75" customHeight="1">
      <c r="A37" s="24"/>
      <c r="B37" s="247" t="s">
        <v>627</v>
      </c>
      <c r="C37" s="249">
        <v>551.08771149245263</v>
      </c>
      <c r="D37" s="249">
        <v>544.9737568283673</v>
      </c>
      <c r="E37" s="90"/>
      <c r="F37" s="89"/>
    </row>
    <row r="38" spans="1:6" s="17" customFormat="1" ht="12.75" customHeight="1">
      <c r="A38" s="91" t="s">
        <v>10</v>
      </c>
      <c r="B38" s="92"/>
      <c r="C38" s="93"/>
      <c r="E38" s="72"/>
    </row>
    <row r="39" spans="1:6" s="14" customFormat="1" ht="12.75" customHeight="1">
      <c r="A39" s="251" t="s">
        <v>631</v>
      </c>
      <c r="B39" s="92"/>
      <c r="C39" s="93"/>
      <c r="E39" s="19"/>
    </row>
    <row r="40" spans="1:6" s="14" customFormat="1" ht="12.75" customHeight="1">
      <c r="A40" s="252" t="s">
        <v>632</v>
      </c>
      <c r="B40" s="92"/>
      <c r="C40" s="93"/>
      <c r="E40" s="19"/>
    </row>
    <row r="41" spans="1:6" s="14" customFormat="1" ht="12.75" customHeight="1">
      <c r="A41" s="223" t="s">
        <v>633</v>
      </c>
      <c r="B41" s="94"/>
      <c r="C41" s="93"/>
      <c r="E41" s="19"/>
    </row>
    <row r="42" spans="1:6" s="14" customFormat="1" ht="12.75" customHeight="1">
      <c r="A42" s="6" t="s">
        <v>634</v>
      </c>
      <c r="B42" s="17"/>
      <c r="C42" s="93"/>
      <c r="E42" s="19"/>
    </row>
    <row r="43" spans="1:6" s="14" customFormat="1" ht="12.75" customHeight="1">
      <c r="A43" s="223" t="s">
        <v>635</v>
      </c>
      <c r="E43" s="19"/>
    </row>
    <row r="44" spans="1:6" s="14" customFormat="1" ht="12.75" customHeight="1">
      <c r="E44" s="19"/>
    </row>
    <row r="45" spans="1:6" s="14" customFormat="1" ht="12.75" customHeight="1">
      <c r="E45" s="19"/>
    </row>
    <row r="46" spans="1:6" s="14" customFormat="1" ht="12.75" customHeight="1">
      <c r="E46" s="19"/>
    </row>
    <row r="47" spans="1:6" s="14" customFormat="1" ht="12.75" customHeight="1">
      <c r="E47" s="19"/>
    </row>
    <row r="48" spans="1:6" s="14" customFormat="1" ht="12.75" customHeight="1">
      <c r="E48" s="19"/>
    </row>
    <row r="49" spans="5:5" s="14" customFormat="1" ht="12.75" customHeight="1">
      <c r="E49" s="19"/>
    </row>
    <row r="50" spans="5:5" s="14" customFormat="1" ht="12.75" customHeight="1">
      <c r="E50" s="19"/>
    </row>
    <row r="51" spans="5:5" s="14" customFormat="1" ht="12.75" customHeight="1">
      <c r="E51" s="19"/>
    </row>
    <row r="52" spans="5:5" s="14" customFormat="1" ht="12.75" customHeight="1">
      <c r="E52" s="19"/>
    </row>
    <row r="53" spans="5:5" s="14" customFormat="1" ht="12.75" customHeight="1">
      <c r="E53" s="19"/>
    </row>
    <row r="54" spans="5:5" s="14" customFormat="1" ht="12.75" customHeight="1">
      <c r="E54" s="19"/>
    </row>
    <row r="55" spans="5:5" s="14" customFormat="1" ht="12.75" customHeight="1">
      <c r="E55" s="19"/>
    </row>
    <row r="56" spans="5:5" s="14" customFormat="1" ht="12.75" customHeight="1">
      <c r="E56" s="19"/>
    </row>
    <row r="57" spans="5:5" s="14" customFormat="1" ht="12.75" customHeight="1">
      <c r="E57" s="19"/>
    </row>
    <row r="58" spans="5:5" s="14" customFormat="1" ht="12.75" customHeight="1">
      <c r="E58" s="19"/>
    </row>
    <row r="59" spans="5:5" s="14" customFormat="1" ht="12.75" customHeight="1">
      <c r="E59" s="19"/>
    </row>
    <row r="60" spans="5:5" s="14" customFormat="1" ht="12.75" customHeight="1">
      <c r="E60" s="19"/>
    </row>
    <row r="61" spans="5:5" s="14" customFormat="1" ht="12.75" customHeight="1">
      <c r="E61" s="19"/>
    </row>
    <row r="62" spans="5:5" s="14" customFormat="1" ht="12.75" customHeight="1">
      <c r="E62" s="19"/>
    </row>
    <row r="63" spans="5:5" s="14" customFormat="1" ht="12.75" customHeight="1">
      <c r="E63" s="19"/>
    </row>
    <row r="64" spans="5:5" s="14" customFormat="1" ht="12.75" customHeight="1">
      <c r="E64" s="19"/>
    </row>
    <row r="65" spans="5:5" s="14" customFormat="1" ht="12.75" customHeight="1">
      <c r="E65" s="19"/>
    </row>
    <row r="66" spans="5:5" s="14" customFormat="1" ht="12.75" customHeight="1">
      <c r="E66" s="19"/>
    </row>
    <row r="67" spans="5:5" s="14" customFormat="1" ht="12.75" customHeight="1">
      <c r="E67" s="19"/>
    </row>
    <row r="68" spans="5:5" s="14" customFormat="1" ht="12.75" customHeight="1">
      <c r="E68" s="19"/>
    </row>
    <row r="69" spans="5:5" s="14" customFormat="1" ht="12.75" customHeight="1">
      <c r="E69" s="19"/>
    </row>
    <row r="70" spans="5:5" s="14" customFormat="1" ht="12.75" customHeight="1">
      <c r="E70" s="19"/>
    </row>
    <row r="71" spans="5:5" s="14" customFormat="1" ht="12" customHeight="1">
      <c r="E71" s="19"/>
    </row>
    <row r="72" spans="5:5" s="14" customFormat="1" ht="12" customHeight="1">
      <c r="E72" s="19"/>
    </row>
    <row r="73" spans="5:5" ht="12" customHeight="1"/>
    <row r="74" spans="5:5" ht="12" customHeight="1"/>
    <row r="75" spans="5:5" ht="12" customHeight="1"/>
    <row r="76" spans="5:5" ht="12" customHeight="1"/>
    <row r="77" spans="5:5" ht="12" customHeight="1"/>
    <row r="78" spans="5:5" ht="12" customHeight="1"/>
    <row r="79" spans="5:5" ht="12" customHeight="1"/>
    <row r="80" spans="5:5" ht="12" customHeight="1"/>
    <row r="81" spans="5:5" ht="12" customHeight="1">
      <c r="E81" s="1"/>
    </row>
    <row r="82" spans="5:5" ht="12" customHeight="1">
      <c r="E82" s="1"/>
    </row>
    <row r="83" spans="5:5" ht="12" customHeight="1">
      <c r="E83" s="1"/>
    </row>
    <row r="84" spans="5:5" ht="12" customHeight="1">
      <c r="E84" s="1"/>
    </row>
    <row r="85" spans="5:5" ht="12" customHeight="1">
      <c r="E85" s="1"/>
    </row>
    <row r="86" spans="5:5" ht="12" customHeight="1">
      <c r="E86" s="1"/>
    </row>
    <row r="87" spans="5:5" ht="12" customHeight="1">
      <c r="E87" s="1"/>
    </row>
    <row r="88" spans="5:5" ht="12" customHeight="1">
      <c r="E88" s="1"/>
    </row>
    <row r="89" spans="5:5" ht="12" customHeight="1">
      <c r="E89" s="1"/>
    </row>
    <row r="90" spans="5:5" ht="12" customHeight="1">
      <c r="E90" s="1"/>
    </row>
    <row r="91" spans="5:5" ht="12" customHeight="1">
      <c r="E91" s="1"/>
    </row>
    <row r="92" spans="5:5" ht="12" customHeight="1">
      <c r="E92" s="1"/>
    </row>
    <row r="93" spans="5:5" ht="12" customHeight="1">
      <c r="E93" s="1"/>
    </row>
    <row r="94" spans="5:5" ht="12" customHeight="1">
      <c r="E94" s="1"/>
    </row>
    <row r="95" spans="5:5" ht="12" customHeight="1">
      <c r="E95" s="1"/>
    </row>
    <row r="96" spans="5:5" ht="12" customHeight="1">
      <c r="E96" s="1"/>
    </row>
    <row r="97" spans="5:5" ht="12" customHeight="1">
      <c r="E97" s="1"/>
    </row>
    <row r="98" spans="5:5" ht="12" customHeight="1">
      <c r="E98" s="1"/>
    </row>
    <row r="99" spans="5:5" ht="12" customHeight="1">
      <c r="E99" s="1"/>
    </row>
    <row r="100" spans="5:5" ht="12" customHeight="1">
      <c r="E100" s="1"/>
    </row>
    <row r="101" spans="5:5" ht="12" customHeight="1">
      <c r="E101" s="1"/>
    </row>
    <row r="102" spans="5:5" ht="12" customHeight="1">
      <c r="E102" s="1"/>
    </row>
    <row r="103" spans="5:5" ht="12" customHeight="1">
      <c r="E103" s="1"/>
    </row>
    <row r="104" spans="5:5" ht="12" customHeight="1">
      <c r="E104" s="1"/>
    </row>
    <row r="105" spans="5:5" ht="12" customHeight="1">
      <c r="E105" s="1"/>
    </row>
    <row r="106" spans="5:5" ht="12" customHeight="1">
      <c r="E106" s="1"/>
    </row>
    <row r="107" spans="5:5" ht="12" customHeight="1">
      <c r="E107" s="1"/>
    </row>
    <row r="108" spans="5:5" ht="12" customHeight="1">
      <c r="E108" s="1"/>
    </row>
    <row r="109" spans="5:5" ht="12" customHeight="1">
      <c r="E109" s="1"/>
    </row>
    <row r="110" spans="5:5" ht="12" customHeight="1">
      <c r="E110" s="1"/>
    </row>
    <row r="111" spans="5:5" ht="12" customHeight="1">
      <c r="E111" s="1"/>
    </row>
    <row r="112" spans="5:5" ht="12" customHeight="1">
      <c r="E112" s="1"/>
    </row>
    <row r="113" spans="5:5" ht="12" customHeight="1">
      <c r="E113" s="1"/>
    </row>
    <row r="114" spans="5:5" ht="12" customHeight="1">
      <c r="E114" s="1"/>
    </row>
    <row r="115" spans="5:5" ht="12" customHeight="1">
      <c r="E115" s="1"/>
    </row>
    <row r="116" spans="5:5" ht="12" customHeight="1">
      <c r="E116" s="1"/>
    </row>
    <row r="117" spans="5:5" ht="12" customHeight="1">
      <c r="E117" s="1"/>
    </row>
    <row r="118" spans="5:5" ht="12" customHeight="1">
      <c r="E118" s="1"/>
    </row>
    <row r="119" spans="5:5" ht="12" customHeight="1">
      <c r="E119" s="1"/>
    </row>
    <row r="120" spans="5:5" ht="12" customHeight="1">
      <c r="E120" s="1"/>
    </row>
    <row r="121" spans="5:5" ht="12" customHeight="1">
      <c r="E121" s="1"/>
    </row>
    <row r="122" spans="5:5" ht="12" customHeight="1">
      <c r="E122" s="1"/>
    </row>
    <row r="123" spans="5:5" ht="12" customHeight="1">
      <c r="E123" s="1"/>
    </row>
    <row r="124" spans="5:5" ht="12" customHeight="1">
      <c r="E124" s="1"/>
    </row>
    <row r="125" spans="5:5" ht="12" customHeight="1">
      <c r="E125" s="1"/>
    </row>
    <row r="126" spans="5:5" ht="12" customHeight="1">
      <c r="E126" s="1"/>
    </row>
    <row r="127" spans="5:5" ht="12" customHeight="1">
      <c r="E127" s="1"/>
    </row>
    <row r="128" spans="5:5" ht="12" customHeight="1">
      <c r="E128" s="1"/>
    </row>
    <row r="129" spans="5:5" ht="12" customHeight="1">
      <c r="E129" s="1"/>
    </row>
    <row r="130" spans="5:5" ht="12" customHeight="1">
      <c r="E130" s="1"/>
    </row>
    <row r="131" spans="5:5" ht="12" customHeight="1">
      <c r="E131" s="1"/>
    </row>
    <row r="132" spans="5:5" ht="12" customHeight="1">
      <c r="E132" s="1"/>
    </row>
    <row r="133" spans="5:5" ht="12" customHeight="1">
      <c r="E133" s="1"/>
    </row>
    <row r="134" spans="5:5" ht="12" customHeight="1">
      <c r="E134" s="1"/>
    </row>
    <row r="135" spans="5:5" ht="12" customHeight="1">
      <c r="E135" s="1"/>
    </row>
    <row r="136" spans="5:5" ht="12" customHeight="1">
      <c r="E136" s="1"/>
    </row>
    <row r="137" spans="5:5" ht="12" customHeight="1">
      <c r="E137" s="1"/>
    </row>
    <row r="138" spans="5:5" ht="12" customHeight="1">
      <c r="E138" s="1"/>
    </row>
    <row r="139" spans="5:5" ht="12" customHeight="1">
      <c r="E139" s="1"/>
    </row>
    <row r="140" spans="5:5" ht="12" customHeight="1">
      <c r="E140" s="1"/>
    </row>
    <row r="141" spans="5:5" ht="12" customHeight="1">
      <c r="E141" s="1"/>
    </row>
    <row r="142" spans="5:5" ht="12" customHeight="1">
      <c r="E142" s="1"/>
    </row>
    <row r="143" spans="5:5" ht="12" customHeight="1">
      <c r="E143" s="1"/>
    </row>
    <row r="144" spans="5:5" ht="12" customHeight="1">
      <c r="E144" s="1"/>
    </row>
    <row r="145" spans="5:5" ht="12" customHeight="1">
      <c r="E145" s="1"/>
    </row>
    <row r="146" spans="5:5" ht="12" customHeight="1">
      <c r="E146" s="1"/>
    </row>
    <row r="147" spans="5:5" ht="12" customHeight="1">
      <c r="E147" s="1"/>
    </row>
    <row r="148" spans="5:5" ht="12" customHeight="1">
      <c r="E148" s="1"/>
    </row>
    <row r="149" spans="5:5" ht="12" customHeight="1">
      <c r="E149" s="1"/>
    </row>
    <row r="150" spans="5:5" ht="12" customHeight="1">
      <c r="E150" s="1"/>
    </row>
    <row r="151" spans="5:5" ht="12" customHeight="1">
      <c r="E151" s="1"/>
    </row>
    <row r="152" spans="5:5" ht="12" customHeight="1">
      <c r="E152" s="1"/>
    </row>
    <row r="153" spans="5:5" ht="12" customHeight="1">
      <c r="E153" s="1"/>
    </row>
    <row r="154" spans="5:5" ht="12" customHeight="1">
      <c r="E154" s="1"/>
    </row>
    <row r="155" spans="5:5" ht="12" customHeight="1">
      <c r="E155" s="1"/>
    </row>
    <row r="156" spans="5:5" ht="12" customHeight="1">
      <c r="E156" s="1"/>
    </row>
    <row r="157" spans="5:5" ht="12" customHeight="1">
      <c r="E157" s="1"/>
    </row>
    <row r="158" spans="5:5" ht="12" customHeight="1">
      <c r="E158" s="1"/>
    </row>
    <row r="159" spans="5:5" ht="12" customHeight="1">
      <c r="E159" s="1"/>
    </row>
    <row r="160" spans="5:5" ht="12" customHeight="1">
      <c r="E160" s="1"/>
    </row>
    <row r="161" spans="5:5" ht="12" customHeight="1">
      <c r="E161" s="1"/>
    </row>
    <row r="162" spans="5:5" ht="12" customHeight="1">
      <c r="E162" s="1"/>
    </row>
    <row r="163" spans="5:5" ht="12" customHeight="1">
      <c r="E163" s="1"/>
    </row>
    <row r="164" spans="5:5" ht="12" customHeight="1">
      <c r="E164" s="1"/>
    </row>
    <row r="165" spans="5:5" ht="12" customHeight="1">
      <c r="E165" s="1"/>
    </row>
    <row r="166" spans="5:5" ht="12" customHeight="1">
      <c r="E166" s="1"/>
    </row>
    <row r="167" spans="5:5" ht="12" customHeight="1">
      <c r="E167" s="1"/>
    </row>
    <row r="168" spans="5:5" ht="12" customHeight="1">
      <c r="E168" s="1"/>
    </row>
    <row r="169" spans="5:5" ht="12" customHeight="1">
      <c r="E169" s="1"/>
    </row>
    <row r="170" spans="5:5" ht="12" customHeight="1">
      <c r="E170" s="1"/>
    </row>
    <row r="171" spans="5:5" ht="12" customHeight="1">
      <c r="E171" s="1"/>
    </row>
    <row r="172" spans="5:5" ht="12" customHeight="1">
      <c r="E172" s="1"/>
    </row>
    <row r="173" spans="5:5" ht="12" customHeight="1">
      <c r="E173" s="1"/>
    </row>
    <row r="174" spans="5:5" ht="12" customHeight="1">
      <c r="E174" s="1"/>
    </row>
    <row r="175" spans="5:5" ht="12" customHeight="1">
      <c r="E175" s="1"/>
    </row>
    <row r="176" spans="5:5" ht="12" customHeight="1">
      <c r="E176" s="1"/>
    </row>
    <row r="177" spans="5:5" ht="12" customHeight="1">
      <c r="E177" s="1"/>
    </row>
    <row r="178" spans="5:5" ht="12" customHeight="1">
      <c r="E178" s="1"/>
    </row>
    <row r="179" spans="5:5" ht="12" customHeight="1">
      <c r="E179" s="1"/>
    </row>
    <row r="180" spans="5:5" ht="12" customHeight="1">
      <c r="E180" s="1"/>
    </row>
    <row r="181" spans="5:5" ht="12" customHeight="1">
      <c r="E181" s="1"/>
    </row>
    <row r="182" spans="5:5" ht="12" customHeight="1">
      <c r="E182" s="1"/>
    </row>
    <row r="183" spans="5:5" ht="12" customHeight="1">
      <c r="E183" s="1"/>
    </row>
    <row r="184" spans="5:5" ht="12" customHeight="1">
      <c r="E184" s="1"/>
    </row>
    <row r="185" spans="5:5" ht="12" customHeight="1">
      <c r="E185" s="1"/>
    </row>
    <row r="186" spans="5:5" ht="12" customHeight="1">
      <c r="E186" s="1"/>
    </row>
    <row r="187" spans="5:5" ht="12" customHeight="1">
      <c r="E187" s="1"/>
    </row>
    <row r="188" spans="5:5" ht="12" customHeight="1">
      <c r="E188" s="1"/>
    </row>
    <row r="189" spans="5:5" ht="12" customHeight="1">
      <c r="E189" s="1"/>
    </row>
    <row r="190" spans="5:5" ht="12" customHeight="1">
      <c r="E190" s="1"/>
    </row>
    <row r="191" spans="5:5" ht="12" customHeight="1">
      <c r="E191" s="1"/>
    </row>
    <row r="192" spans="5:5" ht="12" customHeight="1">
      <c r="E192" s="1"/>
    </row>
    <row r="193" spans="5:5" ht="12" customHeight="1">
      <c r="E193" s="1"/>
    </row>
    <row r="194" spans="5:5" ht="12" customHeight="1">
      <c r="E194" s="1"/>
    </row>
    <row r="195" spans="5:5" ht="12" customHeight="1">
      <c r="E195" s="1"/>
    </row>
    <row r="196" spans="5:5" ht="12" customHeight="1">
      <c r="E196" s="1"/>
    </row>
    <row r="197" spans="5:5" ht="12" customHeight="1">
      <c r="E197" s="1"/>
    </row>
    <row r="198" spans="5:5" ht="12" customHeight="1">
      <c r="E198" s="1"/>
    </row>
    <row r="199" spans="5:5" ht="12" customHeight="1">
      <c r="E199" s="1"/>
    </row>
    <row r="200" spans="5:5" ht="12" customHeight="1">
      <c r="E200" s="1"/>
    </row>
    <row r="201" spans="5:5" ht="12" customHeight="1">
      <c r="E201" s="1"/>
    </row>
    <row r="202" spans="5:5" ht="12" customHeight="1">
      <c r="E202" s="1"/>
    </row>
    <row r="203" spans="5:5" ht="12" customHeight="1">
      <c r="E203" s="1"/>
    </row>
    <row r="204" spans="5:5" ht="12" customHeight="1">
      <c r="E204" s="1"/>
    </row>
    <row r="205" spans="5:5" ht="12" customHeight="1">
      <c r="E205" s="1"/>
    </row>
    <row r="206" spans="5:5" ht="12" customHeight="1">
      <c r="E206" s="1"/>
    </row>
    <row r="207" spans="5:5" ht="12" customHeight="1">
      <c r="E207" s="1"/>
    </row>
    <row r="208" spans="5:5" ht="12" customHeight="1">
      <c r="E208" s="1"/>
    </row>
    <row r="209" spans="5:5" ht="12" customHeight="1">
      <c r="E209" s="1"/>
    </row>
    <row r="210" spans="5:5" ht="12" customHeight="1">
      <c r="E210" s="1"/>
    </row>
    <row r="211" spans="5:5" ht="12" customHeight="1">
      <c r="E211" s="1"/>
    </row>
    <row r="212" spans="5:5" ht="12" customHeight="1">
      <c r="E212" s="1"/>
    </row>
    <row r="213" spans="5:5" ht="12" customHeight="1">
      <c r="E213" s="1"/>
    </row>
    <row r="214" spans="5:5" ht="12" customHeight="1">
      <c r="E214" s="1"/>
    </row>
    <row r="215" spans="5:5" ht="12" customHeight="1">
      <c r="E215" s="1"/>
    </row>
    <row r="216" spans="5:5" ht="12" customHeight="1">
      <c r="E216" s="1"/>
    </row>
    <row r="217" spans="5:5" ht="12" customHeight="1">
      <c r="E217" s="1"/>
    </row>
    <row r="218" spans="5:5" ht="12" customHeight="1">
      <c r="E218" s="1"/>
    </row>
    <row r="219" spans="5:5" ht="12" customHeight="1">
      <c r="E219" s="1"/>
    </row>
    <row r="220" spans="5:5" ht="12" customHeight="1">
      <c r="E220" s="1"/>
    </row>
    <row r="221" spans="5:5" ht="12" customHeight="1">
      <c r="E221" s="1"/>
    </row>
    <row r="222" spans="5:5" ht="12" customHeight="1">
      <c r="E222" s="1"/>
    </row>
    <row r="223" spans="5:5" ht="12" customHeight="1">
      <c r="E223" s="1"/>
    </row>
    <row r="224" spans="5:5" ht="12" customHeight="1">
      <c r="E224" s="1"/>
    </row>
    <row r="225" spans="5:5" ht="12" customHeight="1">
      <c r="E225" s="1"/>
    </row>
    <row r="226" spans="5:5" ht="12" customHeight="1">
      <c r="E226" s="1"/>
    </row>
    <row r="227" spans="5:5" ht="12" customHeight="1">
      <c r="E227" s="1"/>
    </row>
    <row r="228" spans="5:5" ht="12" customHeight="1">
      <c r="E228" s="1"/>
    </row>
    <row r="229" spans="5:5" ht="12" customHeight="1">
      <c r="E229" s="1"/>
    </row>
    <row r="230" spans="5:5" ht="12" customHeight="1">
      <c r="E230" s="1"/>
    </row>
    <row r="231" spans="5:5" ht="12" customHeight="1">
      <c r="E231" s="1"/>
    </row>
    <row r="232" spans="5:5" ht="12" customHeight="1">
      <c r="E232" s="1"/>
    </row>
    <row r="233" spans="5:5" ht="12" customHeight="1">
      <c r="E233" s="1"/>
    </row>
    <row r="234" spans="5:5" ht="12" customHeight="1">
      <c r="E234" s="1"/>
    </row>
    <row r="235" spans="5:5" ht="12" customHeight="1">
      <c r="E235" s="1"/>
    </row>
    <row r="236" spans="5:5" ht="12" customHeight="1">
      <c r="E236" s="1"/>
    </row>
    <row r="237" spans="5:5" ht="12" customHeight="1">
      <c r="E237" s="1"/>
    </row>
    <row r="238" spans="5:5" ht="12" customHeight="1">
      <c r="E238" s="1"/>
    </row>
    <row r="239" spans="5:5" ht="12" customHeight="1">
      <c r="E239" s="1"/>
    </row>
    <row r="240" spans="5:5" ht="12" customHeight="1">
      <c r="E240" s="1"/>
    </row>
    <row r="241" spans="5:5" ht="12" customHeight="1">
      <c r="E241" s="1"/>
    </row>
    <row r="242" spans="5:5" ht="12" customHeight="1">
      <c r="E242" s="1"/>
    </row>
    <row r="243" spans="5:5" ht="12" customHeight="1">
      <c r="E243" s="1"/>
    </row>
    <row r="244" spans="5:5" ht="12" customHeight="1">
      <c r="E244" s="1"/>
    </row>
    <row r="245" spans="5:5" ht="12" customHeight="1">
      <c r="E245" s="1"/>
    </row>
    <row r="246" spans="5:5" ht="12" customHeight="1">
      <c r="E246" s="1"/>
    </row>
    <row r="247" spans="5:5" ht="12" customHeight="1">
      <c r="E247" s="1"/>
    </row>
    <row r="248" spans="5:5" ht="12" customHeight="1">
      <c r="E248" s="1"/>
    </row>
    <row r="249" spans="5:5" ht="12" customHeight="1">
      <c r="E249" s="1"/>
    </row>
    <row r="250" spans="5:5" ht="12" customHeight="1">
      <c r="E250" s="1"/>
    </row>
    <row r="251" spans="5:5" ht="12" customHeight="1">
      <c r="E251" s="1"/>
    </row>
    <row r="252" spans="5:5" ht="12" customHeight="1">
      <c r="E252" s="1"/>
    </row>
    <row r="253" spans="5:5" ht="12" customHeight="1">
      <c r="E253" s="1"/>
    </row>
    <row r="254" spans="5:5" ht="12" customHeight="1">
      <c r="E254" s="1"/>
    </row>
    <row r="255" spans="5:5" ht="12" customHeight="1">
      <c r="E255" s="1"/>
    </row>
    <row r="256" spans="5:5" ht="12" customHeight="1">
      <c r="E256" s="1"/>
    </row>
    <row r="257" spans="5:5" ht="12" customHeight="1">
      <c r="E257" s="1"/>
    </row>
    <row r="258" spans="5:5" ht="12" customHeight="1">
      <c r="E258" s="1"/>
    </row>
    <row r="259" spans="5:5" ht="12" customHeight="1">
      <c r="E259" s="1"/>
    </row>
    <row r="260" spans="5:5" ht="12" customHeight="1">
      <c r="E260" s="1"/>
    </row>
    <row r="261" spans="5:5" ht="12" customHeight="1">
      <c r="E261" s="1"/>
    </row>
    <row r="262" spans="5:5" ht="12" customHeight="1">
      <c r="E262" s="1"/>
    </row>
    <row r="263" spans="5:5" ht="12" customHeight="1">
      <c r="E263" s="1"/>
    </row>
    <row r="264" spans="5:5" ht="12" customHeight="1">
      <c r="E264" s="1"/>
    </row>
    <row r="265" spans="5:5" ht="12" customHeight="1">
      <c r="E265" s="1"/>
    </row>
    <row r="266" spans="5:5" ht="12" customHeight="1">
      <c r="E266" s="1"/>
    </row>
    <row r="267" spans="5:5" ht="12" customHeight="1">
      <c r="E267" s="1"/>
    </row>
    <row r="268" spans="5:5" ht="12" customHeight="1">
      <c r="E268" s="1"/>
    </row>
    <row r="269" spans="5:5" ht="12" customHeight="1">
      <c r="E269" s="1"/>
    </row>
    <row r="270" spans="5:5" ht="12" customHeight="1">
      <c r="E270" s="1"/>
    </row>
    <row r="271" spans="5:5" ht="12" customHeight="1">
      <c r="E271" s="1"/>
    </row>
    <row r="272" spans="5:5" ht="12" customHeight="1">
      <c r="E272" s="1"/>
    </row>
    <row r="273" spans="5:5" ht="12" customHeight="1">
      <c r="E273" s="1"/>
    </row>
    <row r="274" spans="5:5" ht="12" customHeight="1">
      <c r="E274" s="1"/>
    </row>
    <row r="275" spans="5:5" ht="12" customHeight="1">
      <c r="E275" s="1"/>
    </row>
    <row r="276" spans="5:5" ht="12" customHeight="1">
      <c r="E276" s="1"/>
    </row>
    <row r="277" spans="5:5" ht="12" customHeight="1">
      <c r="E277" s="1"/>
    </row>
    <row r="278" spans="5:5" ht="12" customHeight="1">
      <c r="E278" s="1"/>
    </row>
    <row r="279" spans="5:5" ht="12" customHeight="1">
      <c r="E279" s="1"/>
    </row>
    <row r="280" spans="5:5" ht="12" customHeight="1">
      <c r="E280" s="1"/>
    </row>
    <row r="281" spans="5:5" ht="12" customHeight="1">
      <c r="E281" s="1"/>
    </row>
    <row r="282" spans="5:5" ht="12" customHeight="1">
      <c r="E282" s="1"/>
    </row>
    <row r="283" spans="5:5" ht="12" customHeight="1">
      <c r="E283" s="1"/>
    </row>
    <row r="284" spans="5:5" ht="12" customHeight="1">
      <c r="E284" s="1"/>
    </row>
    <row r="285" spans="5:5" ht="12" customHeight="1">
      <c r="E285" s="1"/>
    </row>
    <row r="286" spans="5:5" ht="12" customHeight="1">
      <c r="E286" s="1"/>
    </row>
    <row r="287" spans="5:5" ht="12" customHeight="1">
      <c r="E287" s="1"/>
    </row>
    <row r="288" spans="5:5" ht="12" customHeight="1">
      <c r="E288" s="1"/>
    </row>
    <row r="289" spans="5:5" ht="12" customHeight="1">
      <c r="E289" s="1"/>
    </row>
    <row r="290" spans="5:5" ht="12" customHeight="1">
      <c r="E290" s="1"/>
    </row>
    <row r="291" spans="5:5" ht="12" customHeight="1">
      <c r="E291" s="1"/>
    </row>
    <row r="292" spans="5:5" ht="12" customHeight="1">
      <c r="E292" s="1"/>
    </row>
    <row r="293" spans="5:5" ht="12" customHeight="1">
      <c r="E293" s="1"/>
    </row>
    <row r="294" spans="5:5" ht="12" customHeight="1">
      <c r="E294" s="1"/>
    </row>
    <row r="295" spans="5:5" ht="12" customHeight="1">
      <c r="E295" s="1"/>
    </row>
    <row r="296" spans="5:5" ht="12" customHeight="1">
      <c r="E296" s="1"/>
    </row>
    <row r="297" spans="5:5" ht="12" customHeight="1">
      <c r="E297" s="1"/>
    </row>
    <row r="298" spans="5:5" ht="12" customHeight="1">
      <c r="E298" s="1"/>
    </row>
    <row r="299" spans="5:5" ht="12" customHeight="1">
      <c r="E299" s="1"/>
    </row>
    <row r="300" spans="5:5" ht="12" customHeight="1">
      <c r="E300" s="1"/>
    </row>
    <row r="301" spans="5:5" ht="12" customHeight="1">
      <c r="E301" s="1"/>
    </row>
    <row r="302" spans="5:5" ht="12" customHeight="1">
      <c r="E302" s="1"/>
    </row>
    <row r="303" spans="5:5" ht="12" customHeight="1">
      <c r="E303" s="1"/>
    </row>
    <row r="304" spans="5:5" ht="12" customHeight="1">
      <c r="E304" s="1"/>
    </row>
  </sheetData>
  <mergeCells count="4">
    <mergeCell ref="C5:D5"/>
    <mergeCell ref="C18:D18"/>
    <mergeCell ref="C31:D31"/>
    <mergeCell ref="A4:B4"/>
  </mergeCells>
  <pageMargins left="0.78740157480314965" right="0.39370078740157483" top="0.78740157480314965" bottom="0.78740157480314965" header="0.11811023622047245" footer="0.11811023622047245"/>
  <pageSetup paperSize="9" scale="85" orientation="portrait" r:id="rId1"/>
  <headerFooter alignWithMargins="0">
    <oddFooter xml:space="preserve">&amp;L&amp;"MetaNormalLF-Roman,Standard"Statistisches Bundesamt, Tabellen zu den UGR, Teil 3, 2018
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276"/>
  <sheetViews>
    <sheetView zoomScaleNormal="100" workbookViewId="0"/>
  </sheetViews>
  <sheetFormatPr baseColWidth="10" defaultColWidth="12.5703125" defaultRowHeight="16.5" customHeight="1"/>
  <cols>
    <col min="1" max="1" width="63.7109375" style="1" customWidth="1"/>
    <col min="2" max="4" width="11.7109375" style="1" customWidth="1"/>
    <col min="5" max="6" width="11.7109375" style="102" customWidth="1"/>
    <col min="7" max="11" width="11.7109375" style="1" customWidth="1"/>
    <col min="12" max="16384" width="12.5703125" style="1"/>
  </cols>
  <sheetData>
    <row r="1" spans="1:12" s="57" customFormat="1" ht="18" customHeight="1">
      <c r="A1" s="253" t="s">
        <v>642</v>
      </c>
      <c r="B1" s="54"/>
      <c r="C1" s="55"/>
      <c r="D1" s="55"/>
      <c r="E1" s="55"/>
      <c r="F1" s="55"/>
      <c r="G1" s="55"/>
      <c r="H1" s="56"/>
      <c r="I1" s="56"/>
    </row>
    <row r="2" spans="1:12" s="57" customFormat="1" ht="15" customHeight="1">
      <c r="A2" s="233"/>
      <c r="B2" s="54"/>
      <c r="C2" s="55"/>
      <c r="D2" s="55"/>
      <c r="E2" s="55"/>
      <c r="F2" s="55"/>
      <c r="G2" s="55"/>
      <c r="H2" s="56"/>
      <c r="I2" s="56"/>
    </row>
    <row r="3" spans="1:12" ht="15" customHeight="1">
      <c r="A3" s="53"/>
      <c r="B3" s="59"/>
      <c r="C3" s="2"/>
      <c r="D3" s="2"/>
      <c r="E3" s="2"/>
      <c r="F3" s="2"/>
    </row>
    <row r="4" spans="1:12" ht="15.75" customHeight="1">
      <c r="A4" s="308" t="s">
        <v>368</v>
      </c>
      <c r="B4" s="311" t="s">
        <v>369</v>
      </c>
      <c r="C4" s="312"/>
      <c r="D4" s="312"/>
      <c r="E4" s="315" t="s">
        <v>370</v>
      </c>
      <c r="F4" s="316"/>
      <c r="G4" s="311" t="s">
        <v>369</v>
      </c>
      <c r="H4" s="312"/>
      <c r="I4" s="312"/>
      <c r="J4" s="315" t="s">
        <v>370</v>
      </c>
      <c r="K4" s="316"/>
      <c r="L4" s="2"/>
    </row>
    <row r="5" spans="1:12" ht="54.75" customHeight="1">
      <c r="A5" s="309"/>
      <c r="B5" s="313"/>
      <c r="C5" s="314"/>
      <c r="D5" s="314"/>
      <c r="E5" s="95" t="s">
        <v>371</v>
      </c>
      <c r="F5" s="96" t="s">
        <v>372</v>
      </c>
      <c r="G5" s="313"/>
      <c r="H5" s="314"/>
      <c r="I5" s="314"/>
      <c r="J5" s="95" t="s">
        <v>371</v>
      </c>
      <c r="K5" s="174" t="s">
        <v>372</v>
      </c>
      <c r="L5" s="2"/>
    </row>
    <row r="6" spans="1:12" ht="18" customHeight="1">
      <c r="A6" s="310"/>
      <c r="B6" s="97" t="s">
        <v>640</v>
      </c>
      <c r="C6" s="98" t="s">
        <v>641</v>
      </c>
      <c r="D6" s="99" t="s">
        <v>374</v>
      </c>
      <c r="E6" s="306" t="s">
        <v>373</v>
      </c>
      <c r="F6" s="307"/>
      <c r="G6" s="173" t="s">
        <v>640</v>
      </c>
      <c r="H6" s="98" t="s">
        <v>641</v>
      </c>
      <c r="I6" s="99" t="s">
        <v>374</v>
      </c>
      <c r="J6" s="306" t="s">
        <v>373</v>
      </c>
      <c r="K6" s="307"/>
      <c r="L6" s="2"/>
    </row>
    <row r="7" spans="1:12" ht="20.100000000000001" customHeight="1">
      <c r="A7" s="258"/>
      <c r="B7" s="259" t="s">
        <v>375</v>
      </c>
      <c r="C7" s="256"/>
      <c r="D7" s="256"/>
      <c r="E7" s="255"/>
      <c r="F7" s="255"/>
      <c r="G7" s="257" t="s">
        <v>348</v>
      </c>
      <c r="H7" s="256"/>
      <c r="I7" s="256"/>
      <c r="J7" s="255"/>
      <c r="K7" s="255"/>
      <c r="L7" s="2"/>
    </row>
    <row r="8" spans="1:12" s="14" customFormat="1" ht="15" customHeight="1">
      <c r="A8" s="34" t="s">
        <v>408</v>
      </c>
      <c r="B8" s="234">
        <v>19883.570673136419</v>
      </c>
      <c r="C8" s="234">
        <v>0</v>
      </c>
      <c r="D8" s="234">
        <v>19883.570673136419</v>
      </c>
      <c r="E8" s="234">
        <v>11603.826992213637</v>
      </c>
      <c r="F8" s="234">
        <v>4585.9457420687713</v>
      </c>
      <c r="G8" s="262">
        <f>B8*100/B$74</f>
        <v>1.6255117481845229</v>
      </c>
      <c r="H8" s="262">
        <f t="shared" ref="H8:K71" si="0">C8*100/C$74</f>
        <v>0</v>
      </c>
      <c r="I8" s="262">
        <f t="shared" si="0"/>
        <v>1.3923100487071332</v>
      </c>
      <c r="J8" s="262">
        <f t="shared" si="0"/>
        <v>2.7490730726278816</v>
      </c>
      <c r="K8" s="262">
        <f t="shared" si="0"/>
        <v>0.82869975520414918</v>
      </c>
      <c r="L8" s="100"/>
    </row>
    <row r="9" spans="1:12" s="14" customFormat="1" ht="12.75" customHeight="1">
      <c r="A9" s="34" t="s">
        <v>409</v>
      </c>
      <c r="B9" s="234">
        <v>508.44430014373575</v>
      </c>
      <c r="C9" s="234">
        <v>20766.72</v>
      </c>
      <c r="D9" s="234">
        <v>21275.164300143737</v>
      </c>
      <c r="E9" s="234">
        <v>300.84549976045827</v>
      </c>
      <c r="F9" s="234">
        <v>69.01066787560157</v>
      </c>
      <c r="G9" s="262">
        <f t="shared" ref="G9:G53" si="1">B9*100/B$74</f>
        <v>4.1566084722283514E-2</v>
      </c>
      <c r="H9" s="262">
        <f t="shared" si="0"/>
        <v>10.136030045218318</v>
      </c>
      <c r="I9" s="262">
        <f t="shared" si="0"/>
        <v>1.4897538037775837</v>
      </c>
      <c r="J9" s="262">
        <f t="shared" si="0"/>
        <v>7.127357749884719E-2</v>
      </c>
      <c r="K9" s="262">
        <f t="shared" si="0"/>
        <v>1.2470519014293267E-2</v>
      </c>
      <c r="L9" s="100"/>
    </row>
    <row r="10" spans="1:12" s="14" customFormat="1" ht="12.75" customHeight="1">
      <c r="A10" s="34" t="s">
        <v>410</v>
      </c>
      <c r="B10" s="234">
        <v>257.2114544411146</v>
      </c>
      <c r="C10" s="234">
        <v>0</v>
      </c>
      <c r="D10" s="234">
        <v>257.2114544411146</v>
      </c>
      <c r="E10" s="234">
        <v>171.97919583180186</v>
      </c>
      <c r="F10" s="234">
        <v>42.529984062866291</v>
      </c>
      <c r="G10" s="262">
        <f t="shared" si="1"/>
        <v>2.102742248033608E-2</v>
      </c>
      <c r="H10" s="262">
        <f t="shared" si="0"/>
        <v>0</v>
      </c>
      <c r="I10" s="262">
        <f t="shared" si="0"/>
        <v>1.801075362911422E-2</v>
      </c>
      <c r="J10" s="262">
        <f t="shared" si="0"/>
        <v>4.0743745716878513E-2</v>
      </c>
      <c r="K10" s="262">
        <f t="shared" si="0"/>
        <v>7.6853476608806171E-3</v>
      </c>
      <c r="L10" s="100"/>
    </row>
    <row r="11" spans="1:12" s="14" customFormat="1" ht="12.75" customHeight="1">
      <c r="A11" s="34" t="s">
        <v>643</v>
      </c>
      <c r="B11" s="260">
        <v>-150.75773772185408</v>
      </c>
      <c r="C11" s="234">
        <v>932.70339161263678</v>
      </c>
      <c r="D11" s="234">
        <v>781.94565389078275</v>
      </c>
      <c r="E11" s="234">
        <v>26.632655220163596</v>
      </c>
      <c r="F11" s="234">
        <v>6.094321972597557</v>
      </c>
      <c r="G11" s="262">
        <f t="shared" si="1"/>
        <v>-1.2324671349280321E-2</v>
      </c>
      <c r="H11" s="262">
        <f t="shared" si="0"/>
        <v>0.4552432738854626</v>
      </c>
      <c r="I11" s="262">
        <f t="shared" si="0"/>
        <v>5.4754289828129465E-2</v>
      </c>
      <c r="J11" s="262">
        <f t="shared" si="0"/>
        <v>6.3095662635665548E-3</v>
      </c>
      <c r="K11" s="262">
        <f t="shared" si="0"/>
        <v>1.1012697076848948E-3</v>
      </c>
      <c r="L11" s="100"/>
    </row>
    <row r="12" spans="1:12" s="14" customFormat="1" ht="12.75" customHeight="1">
      <c r="A12" s="34" t="s">
        <v>377</v>
      </c>
      <c r="B12" s="234">
        <v>19.148477734206299</v>
      </c>
      <c r="C12" s="234">
        <v>1433.7195238740783</v>
      </c>
      <c r="D12" s="234">
        <v>1452.8680016082847</v>
      </c>
      <c r="E12" s="234">
        <v>0</v>
      </c>
      <c r="F12" s="234">
        <v>32.914013544304062</v>
      </c>
      <c r="G12" s="262">
        <f t="shared" si="1"/>
        <v>1.5654167970371034E-3</v>
      </c>
      <c r="H12" s="262">
        <f t="shared" si="0"/>
        <v>0.69978427842257995</v>
      </c>
      <c r="I12" s="262">
        <f t="shared" si="0"/>
        <v>0.10173437916848686</v>
      </c>
      <c r="J12" s="262">
        <f t="shared" si="0"/>
        <v>0</v>
      </c>
      <c r="K12" s="262">
        <f t="shared" si="0"/>
        <v>5.9477011942680319E-3</v>
      </c>
      <c r="L12" s="100"/>
    </row>
    <row r="13" spans="1:12" s="14" customFormat="1" ht="12.75" customHeight="1">
      <c r="A13" s="34" t="s">
        <v>135</v>
      </c>
      <c r="B13" s="234">
        <v>4179.5232967507354</v>
      </c>
      <c r="C13" s="234">
        <v>44064.468209577317</v>
      </c>
      <c r="D13" s="234">
        <v>48243.99150632805</v>
      </c>
      <c r="E13" s="234">
        <v>3635.194727116319</v>
      </c>
      <c r="F13" s="234">
        <v>428.76297358695564</v>
      </c>
      <c r="G13" s="262">
        <f t="shared" si="1"/>
        <v>0.34168230306129266</v>
      </c>
      <c r="H13" s="262">
        <f t="shared" si="0"/>
        <v>21.507429854057023</v>
      </c>
      <c r="I13" s="262">
        <f t="shared" si="0"/>
        <v>3.3781957611241609</v>
      </c>
      <c r="J13" s="262">
        <f t="shared" si="0"/>
        <v>0.86121724710132985</v>
      </c>
      <c r="K13" s="262">
        <f t="shared" si="0"/>
        <v>7.7479279354017452E-2</v>
      </c>
      <c r="L13" s="100"/>
    </row>
    <row r="14" spans="1:12" s="14" customFormat="1" ht="12.75" customHeight="1">
      <c r="A14" s="34" t="s">
        <v>411</v>
      </c>
      <c r="B14" s="234">
        <v>216.44219032067838</v>
      </c>
      <c r="C14" s="234">
        <v>0</v>
      </c>
      <c r="D14" s="234">
        <v>216.44219032067838</v>
      </c>
      <c r="E14" s="234">
        <v>31.729425552026857</v>
      </c>
      <c r="F14" s="234">
        <v>429.7805093527063</v>
      </c>
      <c r="G14" s="262">
        <f t="shared" si="1"/>
        <v>1.7694473942971928E-2</v>
      </c>
      <c r="H14" s="262">
        <f t="shared" si="0"/>
        <v>0</v>
      </c>
      <c r="I14" s="262">
        <f t="shared" si="0"/>
        <v>1.5155961748601107E-2</v>
      </c>
      <c r="J14" s="262">
        <f t="shared" si="0"/>
        <v>7.517046699641294E-3</v>
      </c>
      <c r="K14" s="262">
        <f t="shared" si="0"/>
        <v>7.7663152362425242E-2</v>
      </c>
      <c r="L14" s="100"/>
    </row>
    <row r="15" spans="1:12" s="14" customFormat="1" ht="12.75" customHeight="1">
      <c r="A15" s="34" t="s">
        <v>412</v>
      </c>
      <c r="B15" s="234">
        <v>78257.599526450751</v>
      </c>
      <c r="C15" s="234">
        <v>0</v>
      </c>
      <c r="D15" s="234">
        <v>78257.599526450751</v>
      </c>
      <c r="E15" s="234">
        <v>53610.348945519268</v>
      </c>
      <c r="F15" s="234">
        <v>23394.483001703666</v>
      </c>
      <c r="G15" s="262">
        <f t="shared" si="1"/>
        <v>6.3976762275816865</v>
      </c>
      <c r="H15" s="262">
        <f t="shared" si="0"/>
        <v>0</v>
      </c>
      <c r="I15" s="262">
        <f t="shared" si="0"/>
        <v>5.4798428310255254</v>
      </c>
      <c r="J15" s="262">
        <f t="shared" si="0"/>
        <v>12.700875909232808</v>
      </c>
      <c r="K15" s="262">
        <f t="shared" si="0"/>
        <v>4.2274818384339987</v>
      </c>
      <c r="L15" s="100"/>
    </row>
    <row r="16" spans="1:12" s="14" customFormat="1" ht="12.75" customHeight="1">
      <c r="A16" s="34" t="s">
        <v>378</v>
      </c>
      <c r="B16" s="234">
        <v>18636.958239753851</v>
      </c>
      <c r="C16" s="234">
        <v>0</v>
      </c>
      <c r="D16" s="234">
        <v>18636.958239753851</v>
      </c>
      <c r="E16" s="234">
        <v>13084.890535991106</v>
      </c>
      <c r="F16" s="234">
        <v>4596.4198089654165</v>
      </c>
      <c r="G16" s="262">
        <f t="shared" si="1"/>
        <v>1.5235993105641517</v>
      </c>
      <c r="H16" s="262">
        <f t="shared" si="0"/>
        <v>0</v>
      </c>
      <c r="I16" s="262">
        <f t="shared" si="0"/>
        <v>1.305018332024336</v>
      </c>
      <c r="J16" s="262">
        <f t="shared" si="0"/>
        <v>3.099953166736622</v>
      </c>
      <c r="K16" s="262">
        <f t="shared" si="0"/>
        <v>0.83059246330874315</v>
      </c>
      <c r="L16" s="100"/>
    </row>
    <row r="17" spans="1:12" s="14" customFormat="1" ht="12.75" customHeight="1">
      <c r="A17" s="34" t="s">
        <v>379</v>
      </c>
      <c r="B17" s="234">
        <v>8155.7384712483654</v>
      </c>
      <c r="C17" s="234">
        <v>0</v>
      </c>
      <c r="D17" s="234">
        <v>8155.7384712483654</v>
      </c>
      <c r="E17" s="234">
        <v>1619.4776317690137</v>
      </c>
      <c r="F17" s="234">
        <v>3837.4167519586931</v>
      </c>
      <c r="G17" s="262">
        <f t="shared" si="1"/>
        <v>0.66674386195864843</v>
      </c>
      <c r="H17" s="262">
        <f t="shared" si="0"/>
        <v>0</v>
      </c>
      <c r="I17" s="262">
        <f t="shared" si="0"/>
        <v>0.57109041503737479</v>
      </c>
      <c r="J17" s="262">
        <f t="shared" si="0"/>
        <v>0.38367189998668333</v>
      </c>
      <c r="K17" s="262">
        <f t="shared" si="0"/>
        <v>0.69343740676921017</v>
      </c>
      <c r="L17" s="100"/>
    </row>
    <row r="18" spans="1:12" s="14" customFormat="1" ht="12.75" customHeight="1">
      <c r="A18" s="34" t="s">
        <v>380</v>
      </c>
      <c r="B18" s="234">
        <v>26465.96660452753</v>
      </c>
      <c r="C18" s="234">
        <v>0</v>
      </c>
      <c r="D18" s="234">
        <v>26465.96660452753</v>
      </c>
      <c r="E18" s="234">
        <v>6231.4730984188964</v>
      </c>
      <c r="F18" s="234">
        <v>20528.229972236106</v>
      </c>
      <c r="G18" s="262">
        <f t="shared" si="1"/>
        <v>2.1636324958897681</v>
      </c>
      <c r="H18" s="262">
        <f t="shared" si="0"/>
        <v>0</v>
      </c>
      <c r="I18" s="262">
        <f t="shared" si="0"/>
        <v>1.8532300791434548</v>
      </c>
      <c r="J18" s="262">
        <f t="shared" si="0"/>
        <v>1.4763038874298504</v>
      </c>
      <c r="K18" s="262">
        <f t="shared" si="0"/>
        <v>3.7095378160955637</v>
      </c>
      <c r="L18" s="100"/>
    </row>
    <row r="19" spans="1:12" s="14" customFormat="1" ht="12.75" customHeight="1">
      <c r="A19" s="34" t="s">
        <v>413</v>
      </c>
      <c r="B19" s="234">
        <v>1855.5084904841603</v>
      </c>
      <c r="C19" s="234">
        <v>0</v>
      </c>
      <c r="D19" s="234">
        <v>1855.5084904841603</v>
      </c>
      <c r="E19" s="234">
        <v>941.07136802629191</v>
      </c>
      <c r="F19" s="234">
        <v>1040.3580950902067</v>
      </c>
      <c r="G19" s="262">
        <f t="shared" si="1"/>
        <v>0.15169060425414865</v>
      </c>
      <c r="H19" s="262">
        <f t="shared" si="0"/>
        <v>0</v>
      </c>
      <c r="I19" s="262">
        <f t="shared" si="0"/>
        <v>0.12992853040489585</v>
      </c>
      <c r="J19" s="262">
        <f t="shared" si="0"/>
        <v>0.22295006285410254</v>
      </c>
      <c r="K19" s="262">
        <f t="shared" si="0"/>
        <v>0.18799709966411121</v>
      </c>
      <c r="L19" s="100"/>
    </row>
    <row r="20" spans="1:12" s="14" customFormat="1" ht="12.75" customHeight="1">
      <c r="A20" s="34" t="s">
        <v>381</v>
      </c>
      <c r="B20" s="234">
        <v>1880.8621121597494</v>
      </c>
      <c r="C20" s="234">
        <v>0</v>
      </c>
      <c r="D20" s="234">
        <v>1880.8621121597494</v>
      </c>
      <c r="E20" s="234">
        <v>33.27781446799294</v>
      </c>
      <c r="F20" s="234">
        <v>288.92025554833441</v>
      </c>
      <c r="G20" s="262">
        <f t="shared" si="1"/>
        <v>0.15376330088244469</v>
      </c>
      <c r="H20" s="262">
        <f t="shared" si="0"/>
        <v>0</v>
      </c>
      <c r="I20" s="262">
        <f t="shared" si="0"/>
        <v>0.13170387059958902</v>
      </c>
      <c r="J20" s="262">
        <f t="shared" si="0"/>
        <v>7.8838769081314847E-3</v>
      </c>
      <c r="K20" s="262">
        <f t="shared" si="0"/>
        <v>5.2209109857112322E-2</v>
      </c>
      <c r="L20" s="100"/>
    </row>
    <row r="21" spans="1:12" s="14" customFormat="1" ht="12.75" customHeight="1">
      <c r="A21" s="34" t="s">
        <v>382</v>
      </c>
      <c r="B21" s="234">
        <v>29462.26047038507</v>
      </c>
      <c r="C21" s="234">
        <v>137682.60240386805</v>
      </c>
      <c r="D21" s="234">
        <v>167144.86287425313</v>
      </c>
      <c r="E21" s="234">
        <v>19756.726606383618</v>
      </c>
      <c r="F21" s="234">
        <v>9167.3688630465913</v>
      </c>
      <c r="G21" s="262">
        <f t="shared" si="1"/>
        <v>2.4085840169234087</v>
      </c>
      <c r="H21" s="262">
        <f t="shared" si="0"/>
        <v>67.201512548416616</v>
      </c>
      <c r="I21" s="262">
        <f t="shared" si="0"/>
        <v>11.704008097700985</v>
      </c>
      <c r="J21" s="262">
        <f t="shared" si="0"/>
        <v>4.6805838412900114</v>
      </c>
      <c r="K21" s="262">
        <f t="shared" si="0"/>
        <v>1.6565822536848767</v>
      </c>
      <c r="L21" s="100"/>
    </row>
    <row r="22" spans="1:12" s="14" customFormat="1" ht="12.75" customHeight="1">
      <c r="A22" s="34" t="s">
        <v>383</v>
      </c>
      <c r="B22" s="234">
        <v>75170.820155878129</v>
      </c>
      <c r="C22" s="234">
        <v>0</v>
      </c>
      <c r="D22" s="234">
        <v>75170.820155878129</v>
      </c>
      <c r="E22" s="234">
        <v>1289.5984669211437</v>
      </c>
      <c r="F22" s="234">
        <v>75729.098756266016</v>
      </c>
      <c r="G22" s="262">
        <f t="shared" si="1"/>
        <v>6.1453273807169522</v>
      </c>
      <c r="H22" s="262">
        <f t="shared" si="0"/>
        <v>0</v>
      </c>
      <c r="I22" s="262">
        <f t="shared" si="0"/>
        <v>5.2636968476686929</v>
      </c>
      <c r="J22" s="262">
        <f t="shared" si="0"/>
        <v>0.3055199308205821</v>
      </c>
      <c r="K22" s="262">
        <f t="shared" si="0"/>
        <v>13.684567836347371</v>
      </c>
      <c r="L22" s="100"/>
    </row>
    <row r="23" spans="1:12" s="14" customFormat="1" ht="12.75" customHeight="1">
      <c r="A23" s="34" t="s">
        <v>414</v>
      </c>
      <c r="B23" s="234">
        <v>34712.635131137686</v>
      </c>
      <c r="C23" s="234">
        <v>0</v>
      </c>
      <c r="D23" s="234">
        <v>34712.635131137686</v>
      </c>
      <c r="E23" s="234">
        <v>7361.3263423900344</v>
      </c>
      <c r="F23" s="234">
        <v>26648.939019632235</v>
      </c>
      <c r="G23" s="262">
        <f t="shared" si="1"/>
        <v>2.8378100263621588</v>
      </c>
      <c r="H23" s="262">
        <f t="shared" si="0"/>
        <v>0</v>
      </c>
      <c r="I23" s="262">
        <f t="shared" si="0"/>
        <v>2.4306877021582562</v>
      </c>
      <c r="J23" s="262">
        <f t="shared" si="0"/>
        <v>1.7439784340347357</v>
      </c>
      <c r="K23" s="262">
        <f t="shared" si="0"/>
        <v>4.8155757795898406</v>
      </c>
      <c r="L23" s="100"/>
    </row>
    <row r="24" spans="1:12" s="14" customFormat="1" ht="12.75" customHeight="1">
      <c r="A24" s="34" t="s">
        <v>415</v>
      </c>
      <c r="B24" s="234">
        <v>12810.916378296732</v>
      </c>
      <c r="C24" s="234">
        <v>0</v>
      </c>
      <c r="D24" s="234">
        <v>12810.916378296732</v>
      </c>
      <c r="E24" s="234">
        <v>2907.1112641349396</v>
      </c>
      <c r="F24" s="234">
        <v>10101.909799022889</v>
      </c>
      <c r="G24" s="262">
        <f t="shared" si="1"/>
        <v>1.0473116433792951</v>
      </c>
      <c r="H24" s="262">
        <f t="shared" si="0"/>
        <v>0</v>
      </c>
      <c r="I24" s="262">
        <f t="shared" si="0"/>
        <v>0.89706058835536995</v>
      </c>
      <c r="J24" s="262">
        <f t="shared" si="0"/>
        <v>0.68872634008842393</v>
      </c>
      <c r="K24" s="262">
        <f t="shared" si="0"/>
        <v>1.8254577459889896</v>
      </c>
      <c r="L24" s="100"/>
    </row>
    <row r="25" spans="1:12" s="14" customFormat="1" ht="12.75" customHeight="1">
      <c r="A25" s="34" t="s">
        <v>384</v>
      </c>
      <c r="B25" s="234">
        <v>26477.055245036321</v>
      </c>
      <c r="C25" s="234">
        <v>0</v>
      </c>
      <c r="D25" s="234">
        <v>26477.055245036321</v>
      </c>
      <c r="E25" s="234">
        <v>3990.0057755492958</v>
      </c>
      <c r="F25" s="234">
        <v>21672.796342205456</v>
      </c>
      <c r="G25" s="262">
        <f t="shared" si="1"/>
        <v>2.1645390088956433</v>
      </c>
      <c r="H25" s="262">
        <f t="shared" si="0"/>
        <v>0</v>
      </c>
      <c r="I25" s="262">
        <f t="shared" si="0"/>
        <v>1.8540065405678483</v>
      </c>
      <c r="J25" s="262">
        <f t="shared" si="0"/>
        <v>0.94527585119569235</v>
      </c>
      <c r="K25" s="262">
        <f t="shared" si="0"/>
        <v>3.9163657909465317</v>
      </c>
      <c r="L25" s="100"/>
    </row>
    <row r="26" spans="1:12" s="14" customFormat="1" ht="12.75" customHeight="1">
      <c r="A26" s="34" t="s">
        <v>385</v>
      </c>
      <c r="B26" s="234">
        <v>7031.736682411346</v>
      </c>
      <c r="C26" s="234">
        <v>0</v>
      </c>
      <c r="D26" s="234">
        <v>7031.736682411346</v>
      </c>
      <c r="E26" s="234">
        <v>2046.4928031516074</v>
      </c>
      <c r="F26" s="234">
        <v>5302.1918122057496</v>
      </c>
      <c r="G26" s="262">
        <f t="shared" si="1"/>
        <v>0.57485502857101867</v>
      </c>
      <c r="H26" s="262">
        <f t="shared" si="0"/>
        <v>0</v>
      </c>
      <c r="I26" s="262">
        <f t="shared" si="0"/>
        <v>0.49238428065694867</v>
      </c>
      <c r="J26" s="262">
        <f t="shared" si="0"/>
        <v>0.48483644768626322</v>
      </c>
      <c r="K26" s="262">
        <f t="shared" si="0"/>
        <v>0.9581284437173041</v>
      </c>
      <c r="L26" s="100"/>
    </row>
    <row r="27" spans="1:12" s="14" customFormat="1" ht="12.75" customHeight="1">
      <c r="A27" s="34" t="s">
        <v>386</v>
      </c>
      <c r="B27" s="234">
        <v>16992.363619730859</v>
      </c>
      <c r="C27" s="234">
        <v>0</v>
      </c>
      <c r="D27" s="234">
        <v>16992.363619730859</v>
      </c>
      <c r="E27" s="234">
        <v>4010.8969664332431</v>
      </c>
      <c r="F27" s="234">
        <v>10162.160891233059</v>
      </c>
      <c r="G27" s="262">
        <f t="shared" si="1"/>
        <v>1.3891512318063362</v>
      </c>
      <c r="H27" s="262">
        <f t="shared" si="0"/>
        <v>0</v>
      </c>
      <c r="I27" s="262">
        <f t="shared" si="0"/>
        <v>1.1898586530537323</v>
      </c>
      <c r="J27" s="262">
        <f t="shared" si="0"/>
        <v>0.95022520198769611</v>
      </c>
      <c r="K27" s="262">
        <f t="shared" si="0"/>
        <v>1.8363453727019101</v>
      </c>
      <c r="L27" s="100"/>
    </row>
    <row r="28" spans="1:12" s="14" customFormat="1" ht="12.75" customHeight="1">
      <c r="A28" s="34" t="s">
        <v>416</v>
      </c>
      <c r="B28" s="234">
        <v>45663.902890174832</v>
      </c>
      <c r="C28" s="234">
        <v>0</v>
      </c>
      <c r="D28" s="234">
        <v>45663.902890174832</v>
      </c>
      <c r="E28" s="234">
        <v>0</v>
      </c>
      <c r="F28" s="234">
        <v>42928.647508461487</v>
      </c>
      <c r="G28" s="262">
        <f t="shared" si="1"/>
        <v>3.7330926037454946</v>
      </c>
      <c r="H28" s="262">
        <f t="shared" si="0"/>
        <v>0</v>
      </c>
      <c r="I28" s="262">
        <f t="shared" si="0"/>
        <v>3.1975298552927534</v>
      </c>
      <c r="J28" s="262">
        <f t="shared" si="0"/>
        <v>0</v>
      </c>
      <c r="K28" s="262">
        <f t="shared" si="0"/>
        <v>7.7573878284610887</v>
      </c>
      <c r="L28" s="100"/>
    </row>
    <row r="29" spans="1:12" s="14" customFormat="1" ht="12.75" customHeight="1">
      <c r="A29" s="34" t="s">
        <v>417</v>
      </c>
      <c r="B29" s="234">
        <v>11828.940893859271</v>
      </c>
      <c r="C29" s="234">
        <v>0</v>
      </c>
      <c r="D29" s="234">
        <v>11828.940893859271</v>
      </c>
      <c r="E29" s="234">
        <v>0</v>
      </c>
      <c r="F29" s="234">
        <v>11097.65904222517</v>
      </c>
      <c r="G29" s="262">
        <f t="shared" si="1"/>
        <v>0.96703367356078385</v>
      </c>
      <c r="H29" s="262">
        <f t="shared" si="0"/>
        <v>0</v>
      </c>
      <c r="I29" s="262">
        <f t="shared" si="0"/>
        <v>0.82829958174132656</v>
      </c>
      <c r="J29" s="262">
        <f t="shared" si="0"/>
        <v>0</v>
      </c>
      <c r="K29" s="262">
        <f t="shared" si="0"/>
        <v>2.0053938378002725</v>
      </c>
      <c r="L29" s="100"/>
    </row>
    <row r="30" spans="1:12" s="14" customFormat="1" ht="12.75" customHeight="1">
      <c r="A30" s="34" t="s">
        <v>418</v>
      </c>
      <c r="B30" s="234">
        <v>7293.1009658157491</v>
      </c>
      <c r="C30" s="234">
        <v>0</v>
      </c>
      <c r="D30" s="234">
        <v>7293.1009658157491</v>
      </c>
      <c r="E30" s="234">
        <v>0</v>
      </c>
      <c r="F30" s="234">
        <v>7915.9873802882094</v>
      </c>
      <c r="G30" s="262">
        <f t="shared" si="1"/>
        <v>0.59622195105258669</v>
      </c>
      <c r="H30" s="262">
        <f t="shared" si="0"/>
        <v>0</v>
      </c>
      <c r="I30" s="262">
        <f t="shared" si="0"/>
        <v>0.51068582840907017</v>
      </c>
      <c r="J30" s="262">
        <f t="shared" si="0"/>
        <v>0</v>
      </c>
      <c r="K30" s="262">
        <f t="shared" si="0"/>
        <v>1.4304523370319455</v>
      </c>
      <c r="L30" s="100"/>
    </row>
    <row r="31" spans="1:12" s="14" customFormat="1" ht="12.75" customHeight="1">
      <c r="A31" s="34" t="s">
        <v>419</v>
      </c>
      <c r="B31" s="234">
        <v>1170.4688619543415</v>
      </c>
      <c r="C31" s="234">
        <v>0</v>
      </c>
      <c r="D31" s="234">
        <v>1170.4688619543415</v>
      </c>
      <c r="E31" s="234">
        <v>0</v>
      </c>
      <c r="F31" s="234">
        <v>192.3738431797793</v>
      </c>
      <c r="G31" s="262">
        <f t="shared" si="1"/>
        <v>9.5687586363019897E-2</v>
      </c>
      <c r="H31" s="262">
        <f t="shared" si="0"/>
        <v>0</v>
      </c>
      <c r="I31" s="262">
        <f t="shared" si="0"/>
        <v>8.1959904736807088E-2</v>
      </c>
      <c r="J31" s="262">
        <f t="shared" si="0"/>
        <v>0</v>
      </c>
      <c r="K31" s="262">
        <f t="shared" si="0"/>
        <v>3.4762765570542552E-2</v>
      </c>
      <c r="L31" s="100"/>
    </row>
    <row r="32" spans="1:12" s="14" customFormat="1" ht="12.75" customHeight="1">
      <c r="A32" s="34" t="s">
        <v>420</v>
      </c>
      <c r="B32" s="234">
        <v>27766.415306576793</v>
      </c>
      <c r="C32" s="234">
        <v>0</v>
      </c>
      <c r="D32" s="234">
        <v>27766.415306576793</v>
      </c>
      <c r="E32" s="234">
        <v>2402.4453504031517</v>
      </c>
      <c r="F32" s="234">
        <v>15093.184938204198</v>
      </c>
      <c r="G32" s="262">
        <f t="shared" si="1"/>
        <v>2.2699461292830074</v>
      </c>
      <c r="H32" s="262">
        <f t="shared" si="0"/>
        <v>0</v>
      </c>
      <c r="I32" s="262">
        <f t="shared" si="0"/>
        <v>1.9442915803927037</v>
      </c>
      <c r="J32" s="262">
        <f t="shared" si="0"/>
        <v>0.5691654852907656</v>
      </c>
      <c r="K32" s="262">
        <f t="shared" si="0"/>
        <v>2.7274022343531694</v>
      </c>
      <c r="L32" s="100"/>
    </row>
    <row r="33" spans="1:12" s="14" customFormat="1" ht="12.75" customHeight="1">
      <c r="A33" s="34" t="s">
        <v>421</v>
      </c>
      <c r="B33" s="234">
        <v>20837.018321318024</v>
      </c>
      <c r="C33" s="234">
        <v>0</v>
      </c>
      <c r="D33" s="234">
        <v>20837.018321318024</v>
      </c>
      <c r="E33" s="234">
        <v>3652.5124833176792</v>
      </c>
      <c r="F33" s="234">
        <v>12076.350259026281</v>
      </c>
      <c r="G33" s="262">
        <f t="shared" si="1"/>
        <v>1.7034575245682388</v>
      </c>
      <c r="H33" s="262">
        <f t="shared" si="0"/>
        <v>0</v>
      </c>
      <c r="I33" s="262">
        <f t="shared" si="0"/>
        <v>1.4590734466552158</v>
      </c>
      <c r="J33" s="262">
        <f t="shared" si="0"/>
        <v>0.86532001227384048</v>
      </c>
      <c r="K33" s="262">
        <f t="shared" si="0"/>
        <v>2.1822474722302476</v>
      </c>
      <c r="L33" s="100"/>
    </row>
    <row r="34" spans="1:12" s="14" customFormat="1" ht="12.75" customHeight="1">
      <c r="A34" s="34" t="s">
        <v>105</v>
      </c>
      <c r="B34" s="234">
        <v>19577.822079306567</v>
      </c>
      <c r="C34" s="234">
        <v>0</v>
      </c>
      <c r="D34" s="234">
        <v>19577.822079306567</v>
      </c>
      <c r="E34" s="234">
        <v>2495.1173769767333</v>
      </c>
      <c r="F34" s="234">
        <v>12873.905046240116</v>
      </c>
      <c r="G34" s="262">
        <f t="shared" si="1"/>
        <v>1.6005163417038957</v>
      </c>
      <c r="H34" s="262">
        <f t="shared" si="0"/>
        <v>0</v>
      </c>
      <c r="I34" s="262">
        <f t="shared" si="0"/>
        <v>1.3709005721817467</v>
      </c>
      <c r="J34" s="262">
        <f t="shared" si="0"/>
        <v>0.59112049832312452</v>
      </c>
      <c r="K34" s="262">
        <f t="shared" si="0"/>
        <v>2.3263689891646906</v>
      </c>
      <c r="L34" s="100"/>
    </row>
    <row r="35" spans="1:12" s="14" customFormat="1" ht="12.75" customHeight="1">
      <c r="A35" s="34" t="s">
        <v>25</v>
      </c>
      <c r="B35" s="234">
        <v>58399.064240813364</v>
      </c>
      <c r="C35" s="234">
        <v>0</v>
      </c>
      <c r="D35" s="234">
        <v>58399.064240813364</v>
      </c>
      <c r="E35" s="234">
        <v>420.15684711752561</v>
      </c>
      <c r="F35" s="234">
        <v>40428.300040131915</v>
      </c>
      <c r="G35" s="262">
        <f t="shared" si="1"/>
        <v>4.7742111599038504</v>
      </c>
      <c r="H35" s="262">
        <f t="shared" si="0"/>
        <v>0</v>
      </c>
      <c r="I35" s="262">
        <f t="shared" si="0"/>
        <v>4.0892858387568545</v>
      </c>
      <c r="J35" s="262">
        <f t="shared" si="0"/>
        <v>9.9539735939364812E-2</v>
      </c>
      <c r="K35" s="262">
        <f t="shared" si="0"/>
        <v>7.3055644856939956</v>
      </c>
      <c r="L35" s="100"/>
    </row>
    <row r="36" spans="1:12" s="14" customFormat="1" ht="12.75" customHeight="1">
      <c r="A36" s="34" t="s">
        <v>387</v>
      </c>
      <c r="B36" s="234">
        <v>94168.092773805984</v>
      </c>
      <c r="C36" s="234">
        <v>0</v>
      </c>
      <c r="D36" s="234">
        <v>94168.092773805984</v>
      </c>
      <c r="E36" s="234">
        <v>20316.723850873048</v>
      </c>
      <c r="F36" s="234">
        <v>64923.188545310775</v>
      </c>
      <c r="G36" s="262">
        <f t="shared" si="1"/>
        <v>7.6983829325362496</v>
      </c>
      <c r="H36" s="262">
        <f t="shared" si="0"/>
        <v>0</v>
      </c>
      <c r="I36" s="262">
        <f t="shared" si="0"/>
        <v>6.5939455237631259</v>
      </c>
      <c r="J36" s="262">
        <f t="shared" si="0"/>
        <v>4.813253291343405</v>
      </c>
      <c r="K36" s="262">
        <f t="shared" si="0"/>
        <v>11.731894243977962</v>
      </c>
      <c r="L36" s="100"/>
    </row>
    <row r="37" spans="1:12" s="14" customFormat="1" ht="12.75" customHeight="1">
      <c r="A37" s="34" t="s">
        <v>147</v>
      </c>
      <c r="B37" s="234">
        <v>9134.0749846979506</v>
      </c>
      <c r="C37" s="234">
        <v>0</v>
      </c>
      <c r="D37" s="234">
        <v>9134.0749846979506</v>
      </c>
      <c r="E37" s="234">
        <v>765.48587215774614</v>
      </c>
      <c r="F37" s="234">
        <v>7693.987178599893</v>
      </c>
      <c r="G37" s="262">
        <f t="shared" si="1"/>
        <v>0.74672434043672931</v>
      </c>
      <c r="H37" s="262">
        <f t="shared" si="0"/>
        <v>0</v>
      </c>
      <c r="I37" s="262">
        <f t="shared" si="0"/>
        <v>0.63959660947725383</v>
      </c>
      <c r="J37" s="262">
        <f t="shared" si="0"/>
        <v>0.18135194535716545</v>
      </c>
      <c r="K37" s="262">
        <f t="shared" si="0"/>
        <v>1.390335963410964</v>
      </c>
      <c r="L37" s="100"/>
    </row>
    <row r="38" spans="1:12" s="14" customFormat="1" ht="12.75" customHeight="1">
      <c r="A38" s="34" t="s">
        <v>388</v>
      </c>
      <c r="B38" s="234">
        <v>17988.39597073599</v>
      </c>
      <c r="C38" s="234">
        <v>0</v>
      </c>
      <c r="D38" s="234">
        <v>17988.39597073599</v>
      </c>
      <c r="E38" s="234">
        <v>7263.6515747436251</v>
      </c>
      <c r="F38" s="234">
        <v>5915.4126045977018</v>
      </c>
      <c r="G38" s="262">
        <f t="shared" si="1"/>
        <v>1.4705783715664054</v>
      </c>
      <c r="H38" s="262">
        <f t="shared" si="0"/>
        <v>0</v>
      </c>
      <c r="I38" s="262">
        <f t="shared" si="0"/>
        <v>1.259603965600409</v>
      </c>
      <c r="J38" s="262">
        <f t="shared" si="0"/>
        <v>1.7208382171224959</v>
      </c>
      <c r="K38" s="262">
        <f t="shared" si="0"/>
        <v>1.0689400296197709</v>
      </c>
      <c r="L38" s="100"/>
    </row>
    <row r="39" spans="1:12" s="14" customFormat="1" ht="12.75" customHeight="1">
      <c r="A39" s="34" t="s">
        <v>422</v>
      </c>
      <c r="B39" s="234">
        <v>5766.9789092066976</v>
      </c>
      <c r="C39" s="234">
        <v>0</v>
      </c>
      <c r="D39" s="234">
        <v>5766.9789092066976</v>
      </c>
      <c r="E39" s="234">
        <v>138.21806427960183</v>
      </c>
      <c r="F39" s="234">
        <v>1498.3571152931713</v>
      </c>
      <c r="G39" s="262">
        <f t="shared" si="1"/>
        <v>0.47145918218365751</v>
      </c>
      <c r="H39" s="262">
        <f t="shared" si="0"/>
        <v>0</v>
      </c>
      <c r="I39" s="262">
        <f t="shared" si="0"/>
        <v>0.4038219703073096</v>
      </c>
      <c r="J39" s="262">
        <f t="shared" si="0"/>
        <v>3.2745365724322704E-2</v>
      </c>
      <c r="K39" s="262">
        <f t="shared" si="0"/>
        <v>0.2707594560618824</v>
      </c>
      <c r="L39" s="100"/>
    </row>
    <row r="40" spans="1:12" s="14" customFormat="1" ht="12.75" customHeight="1">
      <c r="A40" s="34" t="s">
        <v>389</v>
      </c>
      <c r="B40" s="234">
        <v>144570.27414764109</v>
      </c>
      <c r="C40" s="234">
        <v>0</v>
      </c>
      <c r="D40" s="234">
        <v>144570.27414764109</v>
      </c>
      <c r="E40" s="234">
        <v>83347.563043596179</v>
      </c>
      <c r="F40" s="234">
        <v>45541.59150103663</v>
      </c>
      <c r="G40" s="262">
        <f t="shared" si="1"/>
        <v>11.818836914576117</v>
      </c>
      <c r="H40" s="262">
        <f t="shared" si="0"/>
        <v>0</v>
      </c>
      <c r="I40" s="262">
        <f t="shared" si="0"/>
        <v>10.123264515666339</v>
      </c>
      <c r="J40" s="262">
        <f t="shared" si="0"/>
        <v>19.745946004370293</v>
      </c>
      <c r="K40" s="262">
        <f t="shared" si="0"/>
        <v>8.2295578384866239</v>
      </c>
      <c r="L40" s="100"/>
    </row>
    <row r="41" spans="1:12" s="14" customFormat="1" ht="12.75" customHeight="1">
      <c r="A41" s="34" t="s">
        <v>423</v>
      </c>
      <c r="B41" s="234">
        <v>318.89235364552718</v>
      </c>
      <c r="C41" s="234">
        <v>0</v>
      </c>
      <c r="D41" s="234">
        <v>318.89235364552718</v>
      </c>
      <c r="E41" s="234">
        <v>44.380125466508638</v>
      </c>
      <c r="F41" s="234">
        <v>0</v>
      </c>
      <c r="G41" s="262">
        <f t="shared" si="1"/>
        <v>2.6069928574617117E-2</v>
      </c>
      <c r="H41" s="262">
        <f t="shared" si="0"/>
        <v>0</v>
      </c>
      <c r="I41" s="262">
        <f t="shared" si="0"/>
        <v>2.2329843856284618E-2</v>
      </c>
      <c r="J41" s="262">
        <f t="shared" si="0"/>
        <v>1.0514135376345464E-2</v>
      </c>
      <c r="K41" s="262">
        <f t="shared" si="0"/>
        <v>0</v>
      </c>
      <c r="L41" s="100"/>
    </row>
    <row r="42" spans="1:12" s="14" customFormat="1" ht="12.75" customHeight="1">
      <c r="A42" s="34" t="s">
        <v>390</v>
      </c>
      <c r="B42" s="234">
        <v>19555.748698354495</v>
      </c>
      <c r="C42" s="234">
        <v>0</v>
      </c>
      <c r="D42" s="234">
        <v>19555.748698354495</v>
      </c>
      <c r="E42" s="234">
        <v>15169.892162185235</v>
      </c>
      <c r="F42" s="234">
        <v>14.011348755024937</v>
      </c>
      <c r="G42" s="262">
        <f t="shared" si="1"/>
        <v>1.5987118096784572</v>
      </c>
      <c r="H42" s="262">
        <f t="shared" si="0"/>
        <v>0</v>
      </c>
      <c r="I42" s="262">
        <f t="shared" si="0"/>
        <v>1.3693549247417709</v>
      </c>
      <c r="J42" s="262">
        <f t="shared" si="0"/>
        <v>3.5939127742697035</v>
      </c>
      <c r="K42" s="262">
        <f t="shared" si="0"/>
        <v>2.531909869071234E-3</v>
      </c>
      <c r="L42" s="100"/>
    </row>
    <row r="43" spans="1:12" s="14" customFormat="1" ht="12.75" customHeight="1">
      <c r="A43" s="34" t="s">
        <v>424</v>
      </c>
      <c r="B43" s="234">
        <v>4231.5941829946505</v>
      </c>
      <c r="C43" s="234">
        <v>0</v>
      </c>
      <c r="D43" s="234">
        <v>4231.5941829946505</v>
      </c>
      <c r="E43" s="234">
        <v>4211.130046661945</v>
      </c>
      <c r="F43" s="234">
        <v>0</v>
      </c>
      <c r="G43" s="262">
        <f t="shared" si="1"/>
        <v>0.3459391761712225</v>
      </c>
      <c r="H43" s="262">
        <f t="shared" si="0"/>
        <v>0</v>
      </c>
      <c r="I43" s="262">
        <f t="shared" si="0"/>
        <v>0.29630951099713887</v>
      </c>
      <c r="J43" s="262">
        <f t="shared" si="0"/>
        <v>0.997662600828219</v>
      </c>
      <c r="K43" s="262">
        <f t="shared" si="0"/>
        <v>0</v>
      </c>
      <c r="L43" s="100"/>
    </row>
    <row r="44" spans="1:12" s="14" customFormat="1" ht="12.75" customHeight="1">
      <c r="A44" s="34" t="s">
        <v>425</v>
      </c>
      <c r="B44" s="234">
        <v>7183.9186349098782</v>
      </c>
      <c r="C44" s="234">
        <v>0</v>
      </c>
      <c r="D44" s="234">
        <v>7183.9186349098782</v>
      </c>
      <c r="E44" s="234">
        <v>4124.1699415088005</v>
      </c>
      <c r="F44" s="234">
        <v>2747.5764466182086</v>
      </c>
      <c r="G44" s="262">
        <f t="shared" si="1"/>
        <v>0.58729613161606853</v>
      </c>
      <c r="H44" s="262">
        <f t="shared" si="0"/>
        <v>0</v>
      </c>
      <c r="I44" s="262">
        <f t="shared" si="0"/>
        <v>0.50304053878979216</v>
      </c>
      <c r="J44" s="262">
        <f t="shared" si="0"/>
        <v>0.97706080422871677</v>
      </c>
      <c r="K44" s="262">
        <f t="shared" si="0"/>
        <v>0.49649866282326605</v>
      </c>
      <c r="L44" s="100"/>
    </row>
    <row r="45" spans="1:12" s="14" customFormat="1" ht="12.75" customHeight="1">
      <c r="A45" s="34" t="s">
        <v>391</v>
      </c>
      <c r="B45" s="234">
        <v>30717.255967113604</v>
      </c>
      <c r="C45" s="234">
        <v>0</v>
      </c>
      <c r="D45" s="234">
        <v>30717.255967113604</v>
      </c>
      <c r="E45" s="234">
        <v>0</v>
      </c>
      <c r="F45" s="234">
        <v>246.93199757390187</v>
      </c>
      <c r="G45" s="262">
        <f t="shared" si="1"/>
        <v>2.5111817825554663</v>
      </c>
      <c r="H45" s="262">
        <f t="shared" si="0"/>
        <v>0</v>
      </c>
      <c r="I45" s="262">
        <f t="shared" si="0"/>
        <v>2.1509187084542516</v>
      </c>
      <c r="J45" s="262">
        <f t="shared" si="0"/>
        <v>0</v>
      </c>
      <c r="K45" s="262">
        <f t="shared" si="0"/>
        <v>4.4621654387313366E-2</v>
      </c>
      <c r="L45" s="100"/>
    </row>
    <row r="46" spans="1:12" s="14" customFormat="1" ht="12.75" customHeight="1">
      <c r="A46" s="34" t="s">
        <v>392</v>
      </c>
      <c r="B46" s="234">
        <v>28521.087391784862</v>
      </c>
      <c r="C46" s="234">
        <v>0</v>
      </c>
      <c r="D46" s="234">
        <v>28521.087391784862</v>
      </c>
      <c r="E46" s="234">
        <v>1463.0282383372353</v>
      </c>
      <c r="F46" s="234">
        <v>376.67485123052984</v>
      </c>
      <c r="G46" s="262">
        <f t="shared" si="1"/>
        <v>2.3316417050273577</v>
      </c>
      <c r="H46" s="262">
        <f t="shared" si="0"/>
        <v>0</v>
      </c>
      <c r="I46" s="262">
        <f t="shared" si="0"/>
        <v>1.9971360893084766</v>
      </c>
      <c r="J46" s="262">
        <f t="shared" si="0"/>
        <v>0.34660733370170982</v>
      </c>
      <c r="K46" s="262">
        <f t="shared" si="0"/>
        <v>6.8066735753721519E-2</v>
      </c>
      <c r="L46" s="100"/>
    </row>
    <row r="47" spans="1:12" s="14" customFormat="1" ht="12.75" customHeight="1">
      <c r="A47" s="34" t="s">
        <v>426</v>
      </c>
      <c r="B47" s="234">
        <v>6481.187037433785</v>
      </c>
      <c r="C47" s="234">
        <v>0</v>
      </c>
      <c r="D47" s="234">
        <v>6481.187037433785</v>
      </c>
      <c r="E47" s="234">
        <v>3901.7247220222025</v>
      </c>
      <c r="F47" s="234">
        <v>1435.3463355022091</v>
      </c>
      <c r="G47" s="262">
        <f t="shared" si="1"/>
        <v>0.52984676870756631</v>
      </c>
      <c r="H47" s="262">
        <f t="shared" si="0"/>
        <v>0</v>
      </c>
      <c r="I47" s="262">
        <f t="shared" si="0"/>
        <v>0.45383306590707351</v>
      </c>
      <c r="J47" s="262">
        <f t="shared" si="0"/>
        <v>0.9243611075307443</v>
      </c>
      <c r="K47" s="262">
        <f t="shared" si="0"/>
        <v>0.25937314215306645</v>
      </c>
      <c r="L47" s="100"/>
    </row>
    <row r="48" spans="1:12" s="14" customFormat="1" ht="12.75" customHeight="1">
      <c r="A48" s="34" t="s">
        <v>427</v>
      </c>
      <c r="B48" s="234">
        <v>23583.129555497057</v>
      </c>
      <c r="C48" s="234">
        <v>0</v>
      </c>
      <c r="D48" s="234">
        <v>23583.129555497057</v>
      </c>
      <c r="E48" s="234">
        <v>8890.713562494193</v>
      </c>
      <c r="F48" s="234">
        <v>12333.275843534691</v>
      </c>
      <c r="G48" s="262">
        <f t="shared" si="1"/>
        <v>1.9279562399327965</v>
      </c>
      <c r="H48" s="262">
        <f t="shared" si="0"/>
        <v>0</v>
      </c>
      <c r="I48" s="262">
        <f t="shared" si="0"/>
        <v>1.6513647774764275</v>
      </c>
      <c r="J48" s="262">
        <f t="shared" si="0"/>
        <v>2.1063069336953024</v>
      </c>
      <c r="K48" s="262">
        <f t="shared" si="0"/>
        <v>2.228675009964646</v>
      </c>
      <c r="L48" s="100"/>
    </row>
    <row r="49" spans="1:12" s="14" customFormat="1" ht="12.75" customHeight="1">
      <c r="A49" s="34" t="s">
        <v>428</v>
      </c>
      <c r="B49" s="234">
        <v>27218.176273520086</v>
      </c>
      <c r="C49" s="234">
        <v>0</v>
      </c>
      <c r="D49" s="234">
        <v>27218.176273520086</v>
      </c>
      <c r="E49" s="234">
        <v>25026.084039869969</v>
      </c>
      <c r="F49" s="234">
        <v>0</v>
      </c>
      <c r="G49" s="262">
        <f t="shared" si="1"/>
        <v>2.2251267654123619</v>
      </c>
      <c r="H49" s="262">
        <f t="shared" si="0"/>
        <v>0</v>
      </c>
      <c r="I49" s="262">
        <f t="shared" si="0"/>
        <v>1.9059021619443557</v>
      </c>
      <c r="J49" s="262">
        <f t="shared" si="0"/>
        <v>5.9289520425885271</v>
      </c>
      <c r="K49" s="262">
        <f t="shared" si="0"/>
        <v>0</v>
      </c>
      <c r="L49" s="100"/>
    </row>
    <row r="50" spans="1:12" s="14" customFormat="1" ht="12.75" customHeight="1">
      <c r="A50" s="34" t="s">
        <v>393</v>
      </c>
      <c r="B50" s="234">
        <v>3565.6398286786143</v>
      </c>
      <c r="C50" s="234">
        <v>0</v>
      </c>
      <c r="D50" s="234">
        <v>3565.6398286786143</v>
      </c>
      <c r="E50" s="234">
        <v>2855.4110826602787</v>
      </c>
      <c r="F50" s="234">
        <v>390.04686360174031</v>
      </c>
      <c r="G50" s="262">
        <f t="shared" si="1"/>
        <v>0.29149640809446642</v>
      </c>
      <c r="H50" s="262">
        <f t="shared" si="0"/>
        <v>0</v>
      </c>
      <c r="I50" s="262">
        <f t="shared" si="0"/>
        <v>0.24967729615319256</v>
      </c>
      <c r="J50" s="262">
        <f t="shared" si="0"/>
        <v>0.67647800366998767</v>
      </c>
      <c r="K50" s="262">
        <f t="shared" si="0"/>
        <v>7.0483114839273026E-2</v>
      </c>
      <c r="L50" s="100"/>
    </row>
    <row r="51" spans="1:12" s="14" customFormat="1" ht="12.75" customHeight="1">
      <c r="A51" s="34" t="s">
        <v>394</v>
      </c>
      <c r="B51" s="234">
        <v>10039.076354922378</v>
      </c>
      <c r="C51" s="234">
        <v>0</v>
      </c>
      <c r="D51" s="234">
        <v>10039.076354922378</v>
      </c>
      <c r="E51" s="234">
        <v>6990.0918248373482</v>
      </c>
      <c r="F51" s="234">
        <v>1396.6186922604936</v>
      </c>
      <c r="G51" s="262">
        <f t="shared" si="1"/>
        <v>0.82070956087856894</v>
      </c>
      <c r="H51" s="262">
        <f t="shared" si="0"/>
        <v>0</v>
      </c>
      <c r="I51" s="262">
        <f t="shared" si="0"/>
        <v>0.70296764693178737</v>
      </c>
      <c r="J51" s="262">
        <f t="shared" si="0"/>
        <v>1.6560289311234204</v>
      </c>
      <c r="K51" s="262">
        <f t="shared" si="0"/>
        <v>0.25237489353018472</v>
      </c>
      <c r="L51" s="100"/>
    </row>
    <row r="52" spans="1:12" s="14" customFormat="1" ht="12.75" customHeight="1">
      <c r="A52" s="34" t="s">
        <v>429</v>
      </c>
      <c r="B52" s="234">
        <v>34803.636091815417</v>
      </c>
      <c r="C52" s="234">
        <v>0</v>
      </c>
      <c r="D52" s="234">
        <v>34803.636091815417</v>
      </c>
      <c r="E52" s="234">
        <v>4618.9072789005249</v>
      </c>
      <c r="F52" s="234">
        <v>23828.203513277098</v>
      </c>
      <c r="G52" s="262">
        <f t="shared" si="1"/>
        <v>2.8452494914919093</v>
      </c>
      <c r="H52" s="262">
        <f t="shared" si="0"/>
        <v>0</v>
      </c>
      <c r="I52" s="262">
        <f t="shared" si="0"/>
        <v>2.4370598751485324</v>
      </c>
      <c r="J52" s="262">
        <f t="shared" si="0"/>
        <v>1.0942694710900751</v>
      </c>
      <c r="K52" s="262">
        <f t="shared" si="0"/>
        <v>4.3058569658304648</v>
      </c>
      <c r="L52" s="100"/>
    </row>
    <row r="53" spans="1:12" s="14" customFormat="1" ht="12.75" customHeight="1">
      <c r="A53" s="34" t="s">
        <v>430</v>
      </c>
      <c r="B53" s="234">
        <v>32745.261124161592</v>
      </c>
      <c r="C53" s="234">
        <v>0</v>
      </c>
      <c r="D53" s="234">
        <v>32745.261124161592</v>
      </c>
      <c r="E53" s="234">
        <v>23213.746272408112</v>
      </c>
      <c r="F53" s="234">
        <v>6335.8228858470875</v>
      </c>
      <c r="G53" s="262">
        <f t="shared" si="1"/>
        <v>2.6769742482223138</v>
      </c>
      <c r="H53" s="262">
        <f t="shared" si="0"/>
        <v>0</v>
      </c>
      <c r="I53" s="262">
        <f t="shared" si="0"/>
        <v>2.2929259970547156</v>
      </c>
      <c r="J53" s="262">
        <f t="shared" si="0"/>
        <v>5.4995894746720033</v>
      </c>
      <c r="K53" s="262">
        <f t="shared" si="0"/>
        <v>1.1449099422074214</v>
      </c>
      <c r="L53" s="100"/>
    </row>
    <row r="54" spans="1:12" s="14" customFormat="1" ht="12.75" customHeight="1">
      <c r="A54" s="34" t="s">
        <v>431</v>
      </c>
      <c r="B54" s="234">
        <v>3437.1519016946622</v>
      </c>
      <c r="C54" s="234">
        <v>0</v>
      </c>
      <c r="D54" s="234">
        <v>3437.1519016946622</v>
      </c>
      <c r="E54" s="234">
        <v>819.66975341290356</v>
      </c>
      <c r="F54" s="234">
        <v>1950.8415496627222</v>
      </c>
      <c r="G54" s="262">
        <f t="shared" ref="G54:G73" si="2">B53*100/B$74</f>
        <v>2.6769742482223138</v>
      </c>
      <c r="H54" s="262">
        <f t="shared" si="0"/>
        <v>0</v>
      </c>
      <c r="I54" s="262">
        <f t="shared" si="0"/>
        <v>0.24068016808107015</v>
      </c>
      <c r="J54" s="262">
        <f t="shared" si="0"/>
        <v>0.19418869732089011</v>
      </c>
      <c r="K54" s="262">
        <f t="shared" si="0"/>
        <v>0.3525253035196807</v>
      </c>
      <c r="L54" s="100"/>
    </row>
    <row r="55" spans="1:12" s="14" customFormat="1" ht="12.75" customHeight="1">
      <c r="A55" s="34" t="s">
        <v>432</v>
      </c>
      <c r="B55" s="234">
        <v>1132.4086335539664</v>
      </c>
      <c r="C55" s="234">
        <v>0</v>
      </c>
      <c r="D55" s="234">
        <v>1132.4086335539664</v>
      </c>
      <c r="E55" s="234">
        <v>767.03744893695739</v>
      </c>
      <c r="F55" s="234">
        <v>359.24683043696473</v>
      </c>
      <c r="G55" s="262">
        <f t="shared" si="2"/>
        <v>0.28099232720046141</v>
      </c>
      <c r="H55" s="262">
        <f t="shared" si="0"/>
        <v>0</v>
      </c>
      <c r="I55" s="262">
        <f t="shared" si="0"/>
        <v>7.9294808043207432E-2</v>
      </c>
      <c r="J55" s="262">
        <f t="shared" si="0"/>
        <v>0.18171953080519965</v>
      </c>
      <c r="K55" s="262">
        <f t="shared" si="0"/>
        <v>6.4917418823773498E-2</v>
      </c>
      <c r="L55" s="100"/>
    </row>
    <row r="56" spans="1:12" s="14" customFormat="1" ht="12.75" customHeight="1">
      <c r="A56" s="34" t="s">
        <v>433</v>
      </c>
      <c r="B56" s="234">
        <v>21532.912224637857</v>
      </c>
      <c r="C56" s="234">
        <v>0</v>
      </c>
      <c r="D56" s="234">
        <v>21532.912224637857</v>
      </c>
      <c r="E56" s="234">
        <v>19253.427569470514</v>
      </c>
      <c r="F56" s="234">
        <v>2077.5490043017853</v>
      </c>
      <c r="G56" s="262">
        <f t="shared" si="2"/>
        <v>9.2576105562090033E-2</v>
      </c>
      <c r="H56" s="262">
        <f t="shared" si="0"/>
        <v>0</v>
      </c>
      <c r="I56" s="262">
        <f t="shared" si="0"/>
        <v>1.5078021227242109</v>
      </c>
      <c r="J56" s="262">
        <f t="shared" si="0"/>
        <v>4.5613468145068836</v>
      </c>
      <c r="K56" s="262">
        <f t="shared" si="0"/>
        <v>0.37542187546964989</v>
      </c>
      <c r="L56" s="100"/>
    </row>
    <row r="57" spans="1:12" s="14" customFormat="1" ht="12.75" customHeight="1">
      <c r="A57" s="34" t="s">
        <v>434</v>
      </c>
      <c r="B57" s="234">
        <v>4258.195841198376</v>
      </c>
      <c r="C57" s="234">
        <v>0</v>
      </c>
      <c r="D57" s="234">
        <v>4258.195841198376</v>
      </c>
      <c r="E57" s="234">
        <v>2196.173295463444</v>
      </c>
      <c r="F57" s="234">
        <v>2087.6940794503398</v>
      </c>
      <c r="G57" s="262">
        <f t="shared" si="2"/>
        <v>1.7603478957159449</v>
      </c>
      <c r="H57" s="262">
        <f t="shared" si="0"/>
        <v>0</v>
      </c>
      <c r="I57" s="262">
        <f t="shared" si="0"/>
        <v>0.29817224262810088</v>
      </c>
      <c r="J57" s="262">
        <f t="shared" si="0"/>
        <v>0.52029738752863297</v>
      </c>
      <c r="K57" s="262">
        <f t="shared" si="0"/>
        <v>0.37725513337652217</v>
      </c>
      <c r="L57" s="100"/>
    </row>
    <row r="58" spans="1:12" s="14" customFormat="1" ht="12.75" customHeight="1">
      <c r="A58" s="34" t="s">
        <v>435</v>
      </c>
      <c r="B58" s="234">
        <v>1664.0068370023587</v>
      </c>
      <c r="C58" s="234">
        <v>0</v>
      </c>
      <c r="D58" s="234">
        <v>1664.0068370023587</v>
      </c>
      <c r="E58" s="234">
        <v>657.59688377285272</v>
      </c>
      <c r="F58" s="234">
        <v>192.00675653512451</v>
      </c>
      <c r="G58" s="262">
        <f t="shared" si="2"/>
        <v>0.34811390165902262</v>
      </c>
      <c r="H58" s="262">
        <f t="shared" si="0"/>
        <v>0</v>
      </c>
      <c r="I58" s="262">
        <f t="shared" si="0"/>
        <v>0.11651898335372299</v>
      </c>
      <c r="J58" s="262">
        <f t="shared" si="0"/>
        <v>0.15579186823769506</v>
      </c>
      <c r="K58" s="262">
        <f t="shared" si="0"/>
        <v>3.4696431464193767E-2</v>
      </c>
      <c r="L58" s="100"/>
    </row>
    <row r="59" spans="1:12" s="14" customFormat="1" ht="12.75" customHeight="1">
      <c r="A59" s="34" t="s">
        <v>436</v>
      </c>
      <c r="B59" s="234">
        <v>5065.071997327982</v>
      </c>
      <c r="C59" s="234">
        <v>0</v>
      </c>
      <c r="D59" s="234">
        <v>5065.071997327982</v>
      </c>
      <c r="E59" s="234">
        <v>5065.3295934160114</v>
      </c>
      <c r="F59" s="234">
        <v>515.44113901149899</v>
      </c>
      <c r="G59" s="262">
        <f t="shared" si="2"/>
        <v>0.13603505663402257</v>
      </c>
      <c r="H59" s="262">
        <f t="shared" si="0"/>
        <v>0</v>
      </c>
      <c r="I59" s="262">
        <f t="shared" si="0"/>
        <v>0.35467224449945634</v>
      </c>
      <c r="J59" s="262">
        <f t="shared" si="0"/>
        <v>1.2000317824963243</v>
      </c>
      <c r="K59" s="262">
        <f t="shared" si="0"/>
        <v>9.314238975890865E-2</v>
      </c>
      <c r="L59" s="100"/>
    </row>
    <row r="60" spans="1:12" s="14" customFormat="1" ht="12.75" customHeight="1">
      <c r="A60" s="34" t="s">
        <v>437</v>
      </c>
      <c r="B60" s="234">
        <v>2022.4112716981981</v>
      </c>
      <c r="C60" s="234">
        <v>0</v>
      </c>
      <c r="D60" s="234">
        <v>2022.4112716981981</v>
      </c>
      <c r="E60" s="234">
        <v>17.296023093709799</v>
      </c>
      <c r="F60" s="234">
        <v>653.1304882226932</v>
      </c>
      <c r="G60" s="262">
        <f t="shared" si="2"/>
        <v>0.41407723856061118</v>
      </c>
      <c r="H60" s="262">
        <f t="shared" si="0"/>
        <v>0</v>
      </c>
      <c r="I60" s="262">
        <f t="shared" si="0"/>
        <v>0.14161558718466374</v>
      </c>
      <c r="J60" s="262">
        <f t="shared" si="0"/>
        <v>4.0976163624615496E-3</v>
      </c>
      <c r="K60" s="262">
        <f t="shared" si="0"/>
        <v>0.11802343641823133</v>
      </c>
      <c r="L60" s="100"/>
    </row>
    <row r="61" spans="1:12" s="14" customFormat="1" ht="12.75" customHeight="1">
      <c r="A61" s="34" t="s">
        <v>438</v>
      </c>
      <c r="B61" s="234">
        <v>7223.5099212418381</v>
      </c>
      <c r="C61" s="234">
        <v>0</v>
      </c>
      <c r="D61" s="234">
        <v>7223.5099212418381</v>
      </c>
      <c r="E61" s="234">
        <v>5362.6760663272207</v>
      </c>
      <c r="F61" s="234">
        <v>1822.1142964325463</v>
      </c>
      <c r="G61" s="262">
        <f t="shared" si="2"/>
        <v>0.1653351571429631</v>
      </c>
      <c r="H61" s="262">
        <f t="shared" si="0"/>
        <v>0</v>
      </c>
      <c r="I61" s="262">
        <f t="shared" si="0"/>
        <v>0.505812844966957</v>
      </c>
      <c r="J61" s="262">
        <f t="shared" si="0"/>
        <v>1.2704764024022905</v>
      </c>
      <c r="K61" s="262">
        <f t="shared" si="0"/>
        <v>0.32926374543769904</v>
      </c>
      <c r="L61" s="100"/>
    </row>
    <row r="62" spans="1:12" s="14" customFormat="1" ht="12.75" customHeight="1">
      <c r="A62" s="34" t="s">
        <v>439</v>
      </c>
      <c r="B62" s="234">
        <v>12677.202245052102</v>
      </c>
      <c r="C62" s="234">
        <v>0</v>
      </c>
      <c r="D62" s="234">
        <v>12677.202245052102</v>
      </c>
      <c r="E62" s="234">
        <v>12382.411195615425</v>
      </c>
      <c r="F62" s="234">
        <v>43.84967444837762</v>
      </c>
      <c r="G62" s="262">
        <f t="shared" si="2"/>
        <v>0.59053277870105547</v>
      </c>
      <c r="H62" s="262">
        <f t="shared" si="0"/>
        <v>0</v>
      </c>
      <c r="I62" s="262">
        <f t="shared" si="0"/>
        <v>0.88769750491170096</v>
      </c>
      <c r="J62" s="262">
        <f t="shared" si="0"/>
        <v>2.9335281554019974</v>
      </c>
      <c r="K62" s="262">
        <f t="shared" si="0"/>
        <v>7.9238212846276714E-3</v>
      </c>
      <c r="L62" s="100"/>
    </row>
    <row r="63" spans="1:12" s="14" customFormat="1" ht="12.75" customHeight="1">
      <c r="A63" s="34" t="s">
        <v>440</v>
      </c>
      <c r="B63" s="234">
        <v>5535.4562993776235</v>
      </c>
      <c r="C63" s="234">
        <v>0</v>
      </c>
      <c r="D63" s="234">
        <v>5535.4562993776235</v>
      </c>
      <c r="E63" s="234">
        <v>427.33940550716255</v>
      </c>
      <c r="F63" s="234">
        <v>2824.632836097473</v>
      </c>
      <c r="G63" s="262">
        <f t="shared" si="2"/>
        <v>1.0363803122788346</v>
      </c>
      <c r="H63" s="262">
        <f t="shared" si="0"/>
        <v>0</v>
      </c>
      <c r="I63" s="262">
        <f t="shared" si="0"/>
        <v>0.38761003023542751</v>
      </c>
      <c r="J63" s="262">
        <f t="shared" si="0"/>
        <v>0.10124136229718432</v>
      </c>
      <c r="K63" s="262">
        <f t="shared" si="0"/>
        <v>0.51042307769642925</v>
      </c>
      <c r="L63" s="100"/>
    </row>
    <row r="64" spans="1:12" s="14" customFormat="1" ht="12.75" customHeight="1">
      <c r="A64" s="34" t="s">
        <v>441</v>
      </c>
      <c r="B64" s="234">
        <v>14690.148760754402</v>
      </c>
      <c r="C64" s="234">
        <v>0</v>
      </c>
      <c r="D64" s="234">
        <v>14690.148760754402</v>
      </c>
      <c r="E64" s="234">
        <v>0</v>
      </c>
      <c r="F64" s="234">
        <v>2660.9713583347025</v>
      </c>
      <c r="G64" s="262">
        <f t="shared" si="2"/>
        <v>0.45253186130984902</v>
      </c>
      <c r="H64" s="262">
        <f t="shared" si="0"/>
        <v>0</v>
      </c>
      <c r="I64" s="262">
        <f t="shared" si="0"/>
        <v>1.0286503401642155</v>
      </c>
      <c r="J64" s="262">
        <f t="shared" si="0"/>
        <v>0</v>
      </c>
      <c r="K64" s="262">
        <f t="shared" si="0"/>
        <v>0.48084875776625619</v>
      </c>
      <c r="L64" s="100"/>
    </row>
    <row r="65" spans="1:12" s="14" customFormat="1" ht="12.75" customHeight="1">
      <c r="A65" s="34" t="s">
        <v>442</v>
      </c>
      <c r="B65" s="234">
        <v>4824.2272754645555</v>
      </c>
      <c r="C65" s="234">
        <v>0</v>
      </c>
      <c r="D65" s="234">
        <v>4824.2272754645555</v>
      </c>
      <c r="E65" s="234">
        <v>2126.720579690646</v>
      </c>
      <c r="F65" s="234">
        <v>2221.7257576844218</v>
      </c>
      <c r="G65" s="262">
        <f t="shared" si="2"/>
        <v>1.2009417114123364</v>
      </c>
      <c r="H65" s="262">
        <f t="shared" si="0"/>
        <v>0</v>
      </c>
      <c r="I65" s="262">
        <f t="shared" si="0"/>
        <v>0.33780754087348386</v>
      </c>
      <c r="J65" s="262">
        <f t="shared" si="0"/>
        <v>0.50384328226836028</v>
      </c>
      <c r="K65" s="262">
        <f t="shared" si="0"/>
        <v>0.40147522344938885</v>
      </c>
      <c r="L65" s="100"/>
    </row>
    <row r="66" spans="1:12" s="14" customFormat="1" ht="12.75" customHeight="1">
      <c r="A66" s="34" t="s">
        <v>443</v>
      </c>
      <c r="B66" s="234">
        <v>22505.71832798457</v>
      </c>
      <c r="C66" s="234">
        <v>0</v>
      </c>
      <c r="D66" s="234">
        <v>22505.71832798457</v>
      </c>
      <c r="E66" s="234">
        <v>727.46276971117425</v>
      </c>
      <c r="F66" s="234">
        <v>511.90126097968181</v>
      </c>
      <c r="G66" s="262">
        <f t="shared" si="2"/>
        <v>0.39438782103530917</v>
      </c>
      <c r="H66" s="262">
        <f t="shared" si="0"/>
        <v>0</v>
      </c>
      <c r="I66" s="262">
        <f t="shared" si="0"/>
        <v>1.5759210604843779</v>
      </c>
      <c r="J66" s="262">
        <f t="shared" si="0"/>
        <v>0.17234385801289681</v>
      </c>
      <c r="K66" s="262">
        <f t="shared" si="0"/>
        <v>9.2502718854931471E-2</v>
      </c>
      <c r="L66" s="100"/>
    </row>
    <row r="67" spans="1:12" s="14" customFormat="1" ht="12.75" customHeight="1">
      <c r="A67" s="34" t="s">
        <v>444</v>
      </c>
      <c r="B67" s="234">
        <v>1843.1934443639682</v>
      </c>
      <c r="C67" s="234">
        <v>0</v>
      </c>
      <c r="D67" s="234">
        <v>1843.1934443639682</v>
      </c>
      <c r="E67" s="234">
        <v>0</v>
      </c>
      <c r="F67" s="234">
        <v>0</v>
      </c>
      <c r="G67" s="262">
        <f t="shared" si="2"/>
        <v>1.8398762548668548</v>
      </c>
      <c r="H67" s="262">
        <f t="shared" si="0"/>
        <v>0</v>
      </c>
      <c r="I67" s="262">
        <f t="shared" si="0"/>
        <v>0.12906619220893989</v>
      </c>
      <c r="J67" s="262">
        <f t="shared" si="0"/>
        <v>0</v>
      </c>
      <c r="K67" s="262">
        <f t="shared" si="0"/>
        <v>0</v>
      </c>
      <c r="L67" s="100"/>
    </row>
    <row r="68" spans="1:12" s="14" customFormat="1" ht="12.75" customHeight="1">
      <c r="A68" s="34" t="s">
        <v>445</v>
      </c>
      <c r="B68" s="234">
        <v>12007.732149331287</v>
      </c>
      <c r="C68" s="234">
        <v>0</v>
      </c>
      <c r="D68" s="234">
        <v>12007.732149331287</v>
      </c>
      <c r="E68" s="234">
        <v>1459.6540862084616</v>
      </c>
      <c r="F68" s="234">
        <v>12.169544339869491</v>
      </c>
      <c r="G68" s="262">
        <f t="shared" si="2"/>
        <v>0.15068383074868105</v>
      </c>
      <c r="H68" s="262">
        <f t="shared" si="0"/>
        <v>0</v>
      </c>
      <c r="I68" s="262">
        <f t="shared" si="0"/>
        <v>0.84081910681591332</v>
      </c>
      <c r="J68" s="262">
        <f t="shared" si="0"/>
        <v>0.34580796029099059</v>
      </c>
      <c r="K68" s="262">
        <f t="shared" si="0"/>
        <v>2.1990880360582893E-3</v>
      </c>
      <c r="L68" s="100"/>
    </row>
    <row r="69" spans="1:12" s="14" customFormat="1" ht="12.75" customHeight="1">
      <c r="A69" s="34" t="s">
        <v>446</v>
      </c>
      <c r="B69" s="234">
        <v>21697.874531673166</v>
      </c>
      <c r="C69" s="234">
        <v>0</v>
      </c>
      <c r="D69" s="234">
        <v>21697.874531673166</v>
      </c>
      <c r="E69" s="234">
        <v>5258.9288669184289</v>
      </c>
      <c r="F69" s="234">
        <v>5.2930112198536197</v>
      </c>
      <c r="G69" s="262">
        <f t="shared" si="2"/>
        <v>0.9816501270650364</v>
      </c>
      <c r="H69" s="262">
        <f t="shared" si="0"/>
        <v>0</v>
      </c>
      <c r="I69" s="262">
        <f t="shared" si="0"/>
        <v>1.5193533014093088</v>
      </c>
      <c r="J69" s="262">
        <f t="shared" si="0"/>
        <v>1.2458975602283557</v>
      </c>
      <c r="K69" s="262">
        <f t="shared" si="0"/>
        <v>9.5646947192331872E-4</v>
      </c>
      <c r="L69" s="100"/>
    </row>
    <row r="70" spans="1:12" s="14" customFormat="1" ht="12.75" customHeight="1">
      <c r="A70" s="34" t="s">
        <v>447</v>
      </c>
      <c r="B70" s="234">
        <v>10161.556591053879</v>
      </c>
      <c r="C70" s="234">
        <v>0</v>
      </c>
      <c r="D70" s="234">
        <v>10161.556591053879</v>
      </c>
      <c r="E70" s="234">
        <v>1958.4435732408881</v>
      </c>
      <c r="F70" s="234">
        <v>0</v>
      </c>
      <c r="G70" s="262">
        <f t="shared" si="2"/>
        <v>1.7738338119279558</v>
      </c>
      <c r="H70" s="262">
        <f t="shared" si="0"/>
        <v>0</v>
      </c>
      <c r="I70" s="262">
        <f t="shared" si="0"/>
        <v>0.71154409762755233</v>
      </c>
      <c r="J70" s="262">
        <f t="shared" si="0"/>
        <v>0.46397662556244124</v>
      </c>
      <c r="K70" s="262">
        <f t="shared" si="0"/>
        <v>0</v>
      </c>
      <c r="L70" s="100"/>
    </row>
    <row r="71" spans="1:12" s="14" customFormat="1" ht="12.75" customHeight="1">
      <c r="A71" s="34" t="s">
        <v>448</v>
      </c>
      <c r="B71" s="234">
        <v>5985.3296226276561</v>
      </c>
      <c r="C71" s="234">
        <v>0</v>
      </c>
      <c r="D71" s="234">
        <v>5985.3296226276561</v>
      </c>
      <c r="E71" s="234">
        <v>3164.7083099719084</v>
      </c>
      <c r="F71" s="234">
        <v>68.527428624386786</v>
      </c>
      <c r="G71" s="262">
        <f t="shared" si="2"/>
        <v>0.83072250402771641</v>
      </c>
      <c r="H71" s="262">
        <f t="shared" si="0"/>
        <v>0</v>
      </c>
      <c r="I71" s="262">
        <f t="shared" si="0"/>
        <v>0.41911157283574813</v>
      </c>
      <c r="J71" s="262">
        <f t="shared" si="0"/>
        <v>0.74975388753239081</v>
      </c>
      <c r="K71" s="262">
        <f t="shared" ref="K71:K74" si="3">F71*100/F$74</f>
        <v>1.2383195641599792E-2</v>
      </c>
      <c r="L71" s="100"/>
    </row>
    <row r="72" spans="1:12" s="14" customFormat="1" ht="12.75" customHeight="1">
      <c r="A72" s="34" t="s">
        <v>449</v>
      </c>
      <c r="B72" s="234">
        <v>2622.205886611649</v>
      </c>
      <c r="C72" s="234">
        <v>0</v>
      </c>
      <c r="D72" s="234">
        <v>2622.205886611649</v>
      </c>
      <c r="E72" s="234">
        <v>168.71247716202319</v>
      </c>
      <c r="F72" s="234">
        <v>6.328249442914851</v>
      </c>
      <c r="G72" s="262">
        <f t="shared" si="2"/>
        <v>0.48930968075481046</v>
      </c>
      <c r="H72" s="262">
        <f t="shared" ref="H72:J74" si="4">C72*100/C$74</f>
        <v>0</v>
      </c>
      <c r="I72" s="262">
        <f t="shared" si="4"/>
        <v>0.18361508934815995</v>
      </c>
      <c r="J72" s="262">
        <f t="shared" si="4"/>
        <v>3.9969824463401943E-2</v>
      </c>
      <c r="K72" s="262">
        <f t="shared" si="3"/>
        <v>1.1435413890982069E-3</v>
      </c>
      <c r="L72" s="100"/>
    </row>
    <row r="73" spans="1:12" s="14" customFormat="1" ht="12.75" customHeight="1">
      <c r="A73" s="34" t="s">
        <v>636</v>
      </c>
      <c r="B73" s="234">
        <v>6379.6591646491033</v>
      </c>
      <c r="C73" s="234">
        <v>0</v>
      </c>
      <c r="D73" s="234">
        <v>6379.6591646491033</v>
      </c>
      <c r="E73" s="234">
        <v>6321.9721947295784</v>
      </c>
      <c r="F73" s="234">
        <v>28.294177487963744</v>
      </c>
      <c r="G73" s="262">
        <f t="shared" si="2"/>
        <v>0.2143692672164047</v>
      </c>
      <c r="H73" s="262">
        <f t="shared" si="4"/>
        <v>0</v>
      </c>
      <c r="I73" s="262">
        <f t="shared" si="4"/>
        <v>0.44672376547880821</v>
      </c>
      <c r="J73" s="262">
        <f t="shared" si="4"/>
        <v>1.4977441096023971</v>
      </c>
      <c r="K73" s="262">
        <f t="shared" si="3"/>
        <v>5.1128773162067397E-3</v>
      </c>
      <c r="L73" s="100"/>
    </row>
    <row r="74" spans="1:12" s="14" customFormat="1" ht="15" customHeight="1">
      <c r="A74" s="33" t="s">
        <v>395</v>
      </c>
      <c r="B74" s="234">
        <v>1223219.130550344</v>
      </c>
      <c r="C74" s="234">
        <v>204880.21352893207</v>
      </c>
      <c r="D74" s="234">
        <v>1428099.3440792761</v>
      </c>
      <c r="E74" s="234">
        <v>422099.61996831751</v>
      </c>
      <c r="F74" s="234">
        <v>553390.5028050876</v>
      </c>
      <c r="G74" s="261">
        <f>B74*100/B$74</f>
        <v>100</v>
      </c>
      <c r="H74" s="261">
        <f t="shared" si="4"/>
        <v>100</v>
      </c>
      <c r="I74" s="261">
        <f t="shared" si="4"/>
        <v>100</v>
      </c>
      <c r="J74" s="261">
        <f t="shared" si="4"/>
        <v>100</v>
      </c>
      <c r="K74" s="261">
        <f t="shared" si="3"/>
        <v>100</v>
      </c>
      <c r="L74" s="100"/>
    </row>
    <row r="75" spans="1:12" ht="15" customHeight="1">
      <c r="A75" s="254" t="s">
        <v>491</v>
      </c>
      <c r="B75" s="75"/>
      <c r="C75" s="75"/>
      <c r="D75" s="75"/>
      <c r="G75" s="103"/>
      <c r="H75" s="103"/>
      <c r="I75" s="103"/>
      <c r="J75" s="103"/>
      <c r="K75" s="103"/>
      <c r="L75" s="103"/>
    </row>
    <row r="76" spans="1:12" ht="15" customHeight="1">
      <c r="A76" s="6" t="s">
        <v>637</v>
      </c>
      <c r="B76" s="75"/>
      <c r="C76" s="75"/>
      <c r="D76" s="75"/>
      <c r="G76" s="103"/>
      <c r="H76" s="103"/>
      <c r="I76" s="103"/>
      <c r="J76" s="103"/>
      <c r="K76" s="103"/>
      <c r="L76" s="103"/>
    </row>
    <row r="77" spans="1:12" ht="15" customHeight="1">
      <c r="A77" s="6" t="s">
        <v>638</v>
      </c>
      <c r="B77" s="76"/>
      <c r="C77" s="76"/>
      <c r="D77" s="76"/>
      <c r="E77" s="76"/>
      <c r="F77" s="76"/>
      <c r="G77" s="103"/>
      <c r="H77" s="103"/>
      <c r="I77" s="103"/>
      <c r="J77" s="103"/>
      <c r="K77" s="103"/>
      <c r="L77" s="103"/>
    </row>
    <row r="78" spans="1:12" ht="15" customHeight="1">
      <c r="A78" s="6" t="s">
        <v>639</v>
      </c>
      <c r="B78" s="75"/>
      <c r="C78" s="75"/>
      <c r="D78" s="75"/>
      <c r="G78" s="103"/>
      <c r="H78" s="103"/>
      <c r="I78" s="103"/>
      <c r="J78" s="103"/>
      <c r="K78" s="103"/>
      <c r="L78" s="103"/>
    </row>
    <row r="79" spans="1:12" ht="16.5" customHeight="1">
      <c r="A79" s="101"/>
      <c r="B79" s="75"/>
      <c r="C79" s="75"/>
      <c r="D79" s="75"/>
    </row>
    <row r="80" spans="1:12" ht="16.5" customHeight="1">
      <c r="A80" s="101"/>
    </row>
    <row r="81" spans="1:6" ht="16.5" customHeight="1">
      <c r="A81" s="101"/>
    </row>
    <row r="82" spans="1:6" ht="16.5" customHeight="1">
      <c r="A82" s="101"/>
      <c r="E82" s="1"/>
      <c r="F82" s="1"/>
    </row>
    <row r="83" spans="1:6" ht="16.5" customHeight="1">
      <c r="A83" s="101"/>
      <c r="E83" s="1"/>
      <c r="F83" s="1"/>
    </row>
    <row r="84" spans="1:6" ht="16.5" customHeight="1">
      <c r="A84" s="101"/>
      <c r="E84" s="1"/>
      <c r="F84" s="1"/>
    </row>
    <row r="85" spans="1:6" ht="16.5" customHeight="1">
      <c r="A85" s="101"/>
      <c r="E85" s="1"/>
      <c r="F85" s="1"/>
    </row>
    <row r="86" spans="1:6" ht="16.5" customHeight="1">
      <c r="A86" s="101"/>
      <c r="E86" s="1"/>
      <c r="F86" s="1"/>
    </row>
    <row r="87" spans="1:6" ht="16.5" customHeight="1">
      <c r="A87" s="101"/>
      <c r="E87" s="1"/>
      <c r="F87" s="1"/>
    </row>
    <row r="88" spans="1:6" ht="16.5" customHeight="1">
      <c r="A88" s="101"/>
      <c r="E88" s="1"/>
      <c r="F88" s="1"/>
    </row>
    <row r="89" spans="1:6" ht="16.5" customHeight="1">
      <c r="A89" s="101"/>
      <c r="E89" s="1"/>
      <c r="F89" s="1"/>
    </row>
    <row r="90" spans="1:6" ht="16.5" customHeight="1">
      <c r="A90" s="101"/>
      <c r="E90" s="1"/>
      <c r="F90" s="1"/>
    </row>
    <row r="91" spans="1:6" ht="16.5" customHeight="1">
      <c r="A91" s="101"/>
      <c r="E91" s="1"/>
      <c r="F91" s="1"/>
    </row>
    <row r="92" spans="1:6" ht="16.5" customHeight="1">
      <c r="A92" s="101"/>
      <c r="E92" s="1"/>
      <c r="F92" s="1"/>
    </row>
    <row r="93" spans="1:6" ht="16.5" customHeight="1">
      <c r="A93" s="101"/>
      <c r="E93" s="1"/>
      <c r="F93" s="1"/>
    </row>
    <row r="94" spans="1:6" ht="16.5" customHeight="1">
      <c r="A94" s="101"/>
      <c r="E94" s="1"/>
      <c r="F94" s="1"/>
    </row>
    <row r="95" spans="1:6" ht="16.5" customHeight="1">
      <c r="A95" s="101"/>
      <c r="E95" s="1"/>
      <c r="F95" s="1"/>
    </row>
    <row r="96" spans="1:6" ht="16.5" customHeight="1">
      <c r="A96" s="101"/>
      <c r="E96" s="1"/>
      <c r="F96" s="1"/>
    </row>
    <row r="97" spans="1:6" ht="16.5" customHeight="1">
      <c r="A97" s="101"/>
      <c r="E97" s="1"/>
      <c r="F97" s="1"/>
    </row>
    <row r="98" spans="1:6" ht="16.5" customHeight="1">
      <c r="A98" s="101"/>
      <c r="E98" s="1"/>
      <c r="F98" s="1"/>
    </row>
    <row r="99" spans="1:6" ht="16.5" customHeight="1">
      <c r="A99" s="101"/>
      <c r="E99" s="1"/>
      <c r="F99" s="1"/>
    </row>
    <row r="100" spans="1:6" ht="16.5" customHeight="1">
      <c r="A100" s="101"/>
      <c r="E100" s="1"/>
      <c r="F100" s="1"/>
    </row>
    <row r="101" spans="1:6" ht="16.5" customHeight="1">
      <c r="A101" s="101"/>
      <c r="E101" s="1"/>
      <c r="F101" s="1"/>
    </row>
    <row r="102" spans="1:6" ht="16.5" customHeight="1">
      <c r="A102" s="101"/>
      <c r="E102" s="1"/>
      <c r="F102" s="1"/>
    </row>
    <row r="103" spans="1:6" ht="16.5" customHeight="1">
      <c r="A103" s="101"/>
      <c r="E103" s="1"/>
      <c r="F103" s="1"/>
    </row>
    <row r="104" spans="1:6" ht="16.5" customHeight="1">
      <c r="A104" s="101"/>
      <c r="E104" s="1"/>
      <c r="F104" s="1"/>
    </row>
    <row r="105" spans="1:6" ht="16.5" customHeight="1">
      <c r="A105" s="101"/>
      <c r="E105" s="1"/>
      <c r="F105" s="1"/>
    </row>
    <row r="106" spans="1:6" ht="16.5" customHeight="1">
      <c r="A106" s="101"/>
      <c r="E106" s="1"/>
      <c r="F106" s="1"/>
    </row>
    <row r="107" spans="1:6" ht="16.5" customHeight="1">
      <c r="A107" s="101"/>
      <c r="E107" s="1"/>
      <c r="F107" s="1"/>
    </row>
    <row r="108" spans="1:6" ht="16.5" customHeight="1">
      <c r="A108" s="101"/>
      <c r="E108" s="1"/>
      <c r="F108" s="1"/>
    </row>
    <row r="109" spans="1:6" ht="16.5" customHeight="1">
      <c r="A109" s="101"/>
      <c r="E109" s="1"/>
      <c r="F109" s="1"/>
    </row>
    <row r="110" spans="1:6" ht="16.5" customHeight="1">
      <c r="A110" s="101"/>
      <c r="E110" s="1"/>
      <c r="F110" s="1"/>
    </row>
    <row r="111" spans="1:6" ht="16.5" customHeight="1">
      <c r="A111" s="101"/>
      <c r="E111" s="1"/>
      <c r="F111" s="1"/>
    </row>
    <row r="112" spans="1:6" ht="16.5" customHeight="1">
      <c r="A112" s="101"/>
      <c r="E112" s="1"/>
      <c r="F112" s="1"/>
    </row>
    <row r="113" spans="1:6" ht="16.5" customHeight="1">
      <c r="A113" s="101"/>
      <c r="E113" s="1"/>
      <c r="F113" s="1"/>
    </row>
    <row r="114" spans="1:6" ht="16.5" customHeight="1">
      <c r="A114" s="101"/>
      <c r="E114" s="1"/>
      <c r="F114" s="1"/>
    </row>
    <row r="115" spans="1:6" ht="16.5" customHeight="1">
      <c r="A115" s="101"/>
      <c r="E115" s="1"/>
      <c r="F115" s="1"/>
    </row>
    <row r="116" spans="1:6" ht="16.5" customHeight="1">
      <c r="A116" s="101"/>
      <c r="E116" s="1"/>
      <c r="F116" s="1"/>
    </row>
    <row r="117" spans="1:6" ht="16.5" customHeight="1">
      <c r="A117" s="101"/>
      <c r="E117" s="1"/>
      <c r="F117" s="1"/>
    </row>
    <row r="118" spans="1:6" ht="16.5" customHeight="1">
      <c r="A118" s="101"/>
      <c r="E118" s="1"/>
      <c r="F118" s="1"/>
    </row>
    <row r="119" spans="1:6" ht="16.5" customHeight="1">
      <c r="A119" s="101"/>
      <c r="E119" s="1"/>
      <c r="F119" s="1"/>
    </row>
    <row r="120" spans="1:6" ht="16.5" customHeight="1">
      <c r="A120" s="101"/>
      <c r="E120" s="1"/>
      <c r="F120" s="1"/>
    </row>
    <row r="121" spans="1:6" ht="16.5" customHeight="1">
      <c r="A121" s="101"/>
      <c r="E121" s="1"/>
      <c r="F121" s="1"/>
    </row>
    <row r="122" spans="1:6" ht="16.5" customHeight="1">
      <c r="A122" s="101"/>
      <c r="E122" s="1"/>
      <c r="F122" s="1"/>
    </row>
    <row r="123" spans="1:6" ht="16.5" customHeight="1">
      <c r="A123" s="101"/>
      <c r="E123" s="1"/>
      <c r="F123" s="1"/>
    </row>
    <row r="124" spans="1:6" ht="16.5" customHeight="1">
      <c r="A124" s="101"/>
      <c r="E124" s="1"/>
      <c r="F124" s="1"/>
    </row>
    <row r="125" spans="1:6" ht="16.5" customHeight="1">
      <c r="A125" s="101"/>
      <c r="E125" s="1"/>
      <c r="F125" s="1"/>
    </row>
    <row r="126" spans="1:6" ht="16.5" customHeight="1">
      <c r="A126" s="101"/>
      <c r="E126" s="1"/>
      <c r="F126" s="1"/>
    </row>
    <row r="127" spans="1:6" ht="16.5" customHeight="1">
      <c r="A127" s="101"/>
      <c r="E127" s="1"/>
      <c r="F127" s="1"/>
    </row>
    <row r="128" spans="1:6" ht="16.5" customHeight="1">
      <c r="A128" s="101"/>
      <c r="E128" s="1"/>
      <c r="F128" s="1"/>
    </row>
    <row r="129" spans="1:6" ht="16.5" customHeight="1">
      <c r="A129" s="101"/>
      <c r="E129" s="1"/>
      <c r="F129" s="1"/>
    </row>
    <row r="130" spans="1:6" ht="16.5" customHeight="1">
      <c r="A130" s="101"/>
      <c r="E130" s="1"/>
      <c r="F130" s="1"/>
    </row>
    <row r="131" spans="1:6" ht="16.5" customHeight="1">
      <c r="A131" s="101"/>
      <c r="E131" s="1"/>
      <c r="F131" s="1"/>
    </row>
    <row r="132" spans="1:6" ht="16.5" customHeight="1">
      <c r="A132" s="101"/>
      <c r="E132" s="1"/>
      <c r="F132" s="1"/>
    </row>
    <row r="133" spans="1:6" ht="16.5" customHeight="1">
      <c r="A133" s="101"/>
      <c r="E133" s="1"/>
      <c r="F133" s="1"/>
    </row>
    <row r="134" spans="1:6" ht="16.5" customHeight="1">
      <c r="A134" s="101"/>
      <c r="E134" s="1"/>
      <c r="F134" s="1"/>
    </row>
    <row r="135" spans="1:6" ht="16.5" customHeight="1">
      <c r="A135" s="101"/>
      <c r="E135" s="1"/>
      <c r="F135" s="1"/>
    </row>
    <row r="136" spans="1:6" ht="16.5" customHeight="1">
      <c r="A136" s="101"/>
      <c r="E136" s="1"/>
      <c r="F136" s="1"/>
    </row>
    <row r="137" spans="1:6" ht="16.5" customHeight="1">
      <c r="A137" s="101"/>
      <c r="E137" s="1"/>
      <c r="F137" s="1"/>
    </row>
    <row r="138" spans="1:6" ht="16.5" customHeight="1">
      <c r="A138" s="101"/>
      <c r="E138" s="1"/>
      <c r="F138" s="1"/>
    </row>
    <row r="139" spans="1:6" ht="16.5" customHeight="1">
      <c r="A139" s="101"/>
      <c r="E139" s="1"/>
      <c r="F139" s="1"/>
    </row>
    <row r="140" spans="1:6" ht="16.5" customHeight="1">
      <c r="A140" s="101"/>
      <c r="E140" s="1"/>
      <c r="F140" s="1"/>
    </row>
    <row r="141" spans="1:6" ht="16.5" customHeight="1">
      <c r="A141" s="101"/>
      <c r="E141" s="1"/>
      <c r="F141" s="1"/>
    </row>
    <row r="142" spans="1:6" ht="16.5" customHeight="1">
      <c r="A142" s="101"/>
      <c r="E142" s="1"/>
      <c r="F142" s="1"/>
    </row>
    <row r="143" spans="1:6" ht="16.5" customHeight="1">
      <c r="A143" s="101"/>
      <c r="E143" s="1"/>
      <c r="F143" s="1"/>
    </row>
    <row r="144" spans="1:6" ht="16.5" customHeight="1">
      <c r="A144" s="101"/>
      <c r="E144" s="1"/>
      <c r="F144" s="1"/>
    </row>
    <row r="145" spans="1:6" ht="16.5" customHeight="1">
      <c r="A145" s="101"/>
      <c r="E145" s="1"/>
      <c r="F145" s="1"/>
    </row>
    <row r="146" spans="1:6" ht="16.5" customHeight="1">
      <c r="A146" s="101"/>
      <c r="E146" s="1"/>
      <c r="F146" s="1"/>
    </row>
    <row r="147" spans="1:6" ht="16.5" customHeight="1">
      <c r="A147" s="101"/>
      <c r="E147" s="1"/>
      <c r="F147" s="1"/>
    </row>
    <row r="148" spans="1:6" ht="16.5" customHeight="1">
      <c r="A148" s="101"/>
      <c r="E148" s="1"/>
      <c r="F148" s="1"/>
    </row>
    <row r="149" spans="1:6" ht="16.5" customHeight="1">
      <c r="A149" s="101"/>
      <c r="E149" s="1"/>
      <c r="F149" s="1"/>
    </row>
    <row r="150" spans="1:6" ht="16.5" customHeight="1">
      <c r="A150" s="101"/>
      <c r="E150" s="1"/>
      <c r="F150" s="1"/>
    </row>
    <row r="151" spans="1:6" ht="16.5" customHeight="1">
      <c r="A151" s="101"/>
      <c r="E151" s="1"/>
      <c r="F151" s="1"/>
    </row>
    <row r="152" spans="1:6" ht="16.5" customHeight="1">
      <c r="A152" s="101"/>
      <c r="E152" s="1"/>
      <c r="F152" s="1"/>
    </row>
    <row r="153" spans="1:6" ht="16.5" customHeight="1">
      <c r="A153" s="101"/>
      <c r="E153" s="1"/>
      <c r="F153" s="1"/>
    </row>
    <row r="154" spans="1:6" ht="16.5" customHeight="1">
      <c r="A154" s="101"/>
      <c r="E154" s="1"/>
      <c r="F154" s="1"/>
    </row>
    <row r="155" spans="1:6" ht="16.5" customHeight="1">
      <c r="A155" s="101"/>
      <c r="E155" s="1"/>
      <c r="F155" s="1"/>
    </row>
    <row r="156" spans="1:6" ht="16.5" customHeight="1">
      <c r="A156" s="101"/>
      <c r="E156" s="1"/>
      <c r="F156" s="1"/>
    </row>
    <row r="157" spans="1:6" ht="16.5" customHeight="1">
      <c r="A157" s="101"/>
      <c r="E157" s="1"/>
      <c r="F157" s="1"/>
    </row>
    <row r="158" spans="1:6" ht="16.5" customHeight="1">
      <c r="A158" s="101"/>
      <c r="E158" s="1"/>
      <c r="F158" s="1"/>
    </row>
    <row r="159" spans="1:6" ht="16.5" customHeight="1">
      <c r="A159" s="101"/>
      <c r="E159" s="1"/>
      <c r="F159" s="1"/>
    </row>
    <row r="160" spans="1:6" ht="16.5" customHeight="1">
      <c r="A160" s="101"/>
      <c r="E160" s="1"/>
      <c r="F160" s="1"/>
    </row>
    <row r="161" spans="1:6" ht="16.5" customHeight="1">
      <c r="A161" s="101"/>
      <c r="E161" s="1"/>
      <c r="F161" s="1"/>
    </row>
    <row r="162" spans="1:6" ht="16.5" customHeight="1">
      <c r="A162" s="101"/>
      <c r="E162" s="1"/>
      <c r="F162" s="1"/>
    </row>
    <row r="163" spans="1:6" ht="16.5" customHeight="1">
      <c r="A163" s="101"/>
      <c r="E163" s="1"/>
      <c r="F163" s="1"/>
    </row>
    <row r="164" spans="1:6" ht="16.5" customHeight="1">
      <c r="A164" s="101"/>
      <c r="E164" s="1"/>
      <c r="F164" s="1"/>
    </row>
    <row r="165" spans="1:6" ht="16.5" customHeight="1">
      <c r="A165" s="101"/>
      <c r="E165" s="1"/>
      <c r="F165" s="1"/>
    </row>
    <row r="166" spans="1:6" ht="16.5" customHeight="1">
      <c r="A166" s="101"/>
      <c r="E166" s="1"/>
      <c r="F166" s="1"/>
    </row>
    <row r="167" spans="1:6" ht="16.5" customHeight="1">
      <c r="A167" s="101"/>
      <c r="E167" s="1"/>
      <c r="F167" s="1"/>
    </row>
    <row r="168" spans="1:6" ht="16.5" customHeight="1">
      <c r="A168" s="101"/>
      <c r="E168" s="1"/>
      <c r="F168" s="1"/>
    </row>
    <row r="169" spans="1:6" ht="16.5" customHeight="1">
      <c r="A169" s="101"/>
      <c r="E169" s="1"/>
      <c r="F169" s="1"/>
    </row>
    <row r="170" spans="1:6" ht="16.5" customHeight="1">
      <c r="A170" s="101"/>
      <c r="E170" s="1"/>
      <c r="F170" s="1"/>
    </row>
    <row r="171" spans="1:6" ht="16.5" customHeight="1">
      <c r="A171" s="101"/>
      <c r="E171" s="1"/>
      <c r="F171" s="1"/>
    </row>
    <row r="172" spans="1:6" ht="16.5" customHeight="1">
      <c r="A172" s="101"/>
      <c r="E172" s="1"/>
      <c r="F172" s="1"/>
    </row>
    <row r="173" spans="1:6" ht="16.5" customHeight="1">
      <c r="A173" s="101"/>
      <c r="E173" s="1"/>
      <c r="F173" s="1"/>
    </row>
    <row r="174" spans="1:6" ht="16.5" customHeight="1">
      <c r="A174" s="101"/>
      <c r="E174" s="1"/>
      <c r="F174" s="1"/>
    </row>
    <row r="175" spans="1:6" ht="16.5" customHeight="1">
      <c r="A175" s="101"/>
      <c r="E175" s="1"/>
      <c r="F175" s="1"/>
    </row>
    <row r="176" spans="1:6" ht="16.5" customHeight="1">
      <c r="A176" s="101"/>
      <c r="E176" s="1"/>
      <c r="F176" s="1"/>
    </row>
    <row r="177" spans="1:6" ht="16.5" customHeight="1">
      <c r="A177" s="101"/>
      <c r="E177" s="1"/>
      <c r="F177" s="1"/>
    </row>
    <row r="178" spans="1:6" ht="16.5" customHeight="1">
      <c r="A178" s="101"/>
      <c r="E178" s="1"/>
      <c r="F178" s="1"/>
    </row>
    <row r="179" spans="1:6" ht="16.5" customHeight="1">
      <c r="A179" s="101"/>
      <c r="E179" s="1"/>
      <c r="F179" s="1"/>
    </row>
    <row r="180" spans="1:6" ht="16.5" customHeight="1">
      <c r="A180" s="101"/>
      <c r="E180" s="1"/>
      <c r="F180" s="1"/>
    </row>
    <row r="181" spans="1:6" ht="16.5" customHeight="1">
      <c r="A181" s="101"/>
      <c r="E181" s="1"/>
      <c r="F181" s="1"/>
    </row>
    <row r="182" spans="1:6" ht="16.5" customHeight="1">
      <c r="A182" s="101"/>
      <c r="E182" s="1"/>
      <c r="F182" s="1"/>
    </row>
    <row r="183" spans="1:6" ht="16.5" customHeight="1">
      <c r="A183" s="101"/>
      <c r="E183" s="1"/>
      <c r="F183" s="1"/>
    </row>
    <row r="184" spans="1:6" ht="16.5" customHeight="1">
      <c r="A184" s="101"/>
      <c r="E184" s="1"/>
      <c r="F184" s="1"/>
    </row>
    <row r="185" spans="1:6" ht="16.5" customHeight="1">
      <c r="A185" s="101"/>
      <c r="E185" s="1"/>
      <c r="F185" s="1"/>
    </row>
    <row r="186" spans="1:6" ht="16.5" customHeight="1">
      <c r="A186" s="101"/>
      <c r="E186" s="1"/>
      <c r="F186" s="1"/>
    </row>
    <row r="187" spans="1:6" ht="16.5" customHeight="1">
      <c r="A187" s="101"/>
      <c r="E187" s="1"/>
      <c r="F187" s="1"/>
    </row>
    <row r="188" spans="1:6" ht="16.5" customHeight="1">
      <c r="A188" s="101"/>
      <c r="E188" s="1"/>
      <c r="F188" s="1"/>
    </row>
    <row r="189" spans="1:6" ht="16.5" customHeight="1">
      <c r="A189" s="101"/>
      <c r="E189" s="1"/>
      <c r="F189" s="1"/>
    </row>
    <row r="190" spans="1:6" ht="16.5" customHeight="1">
      <c r="A190" s="101"/>
      <c r="E190" s="1"/>
      <c r="F190" s="1"/>
    </row>
    <row r="191" spans="1:6" ht="16.5" customHeight="1">
      <c r="A191" s="101"/>
      <c r="E191" s="1"/>
      <c r="F191" s="1"/>
    </row>
    <row r="192" spans="1:6" ht="16.5" customHeight="1">
      <c r="A192" s="101"/>
      <c r="E192" s="1"/>
      <c r="F192" s="1"/>
    </row>
    <row r="193" spans="1:6" ht="16.5" customHeight="1">
      <c r="A193" s="101"/>
      <c r="E193" s="1"/>
      <c r="F193" s="1"/>
    </row>
    <row r="194" spans="1:6" ht="16.5" customHeight="1">
      <c r="A194" s="101"/>
      <c r="E194" s="1"/>
      <c r="F194" s="1"/>
    </row>
    <row r="195" spans="1:6" ht="16.5" customHeight="1">
      <c r="A195" s="101"/>
      <c r="E195" s="1"/>
      <c r="F195" s="1"/>
    </row>
    <row r="196" spans="1:6" ht="16.5" customHeight="1">
      <c r="A196" s="101"/>
      <c r="E196" s="1"/>
      <c r="F196" s="1"/>
    </row>
    <row r="197" spans="1:6" ht="16.5" customHeight="1">
      <c r="A197" s="101"/>
      <c r="E197" s="1"/>
      <c r="F197" s="1"/>
    </row>
    <row r="198" spans="1:6" ht="16.5" customHeight="1">
      <c r="A198" s="101"/>
      <c r="E198" s="1"/>
      <c r="F198" s="1"/>
    </row>
    <row r="199" spans="1:6" ht="16.5" customHeight="1">
      <c r="A199" s="101"/>
      <c r="E199" s="1"/>
      <c r="F199" s="1"/>
    </row>
    <row r="200" spans="1:6" ht="16.5" customHeight="1">
      <c r="A200" s="101"/>
      <c r="E200" s="1"/>
      <c r="F200" s="1"/>
    </row>
    <row r="201" spans="1:6" ht="16.5" customHeight="1">
      <c r="A201" s="101"/>
      <c r="E201" s="1"/>
      <c r="F201" s="1"/>
    </row>
    <row r="202" spans="1:6" ht="16.5" customHeight="1">
      <c r="A202" s="101"/>
      <c r="E202" s="1"/>
      <c r="F202" s="1"/>
    </row>
    <row r="203" spans="1:6" ht="16.5" customHeight="1">
      <c r="A203" s="101"/>
      <c r="E203" s="1"/>
      <c r="F203" s="1"/>
    </row>
    <row r="204" spans="1:6" ht="16.5" customHeight="1">
      <c r="A204" s="101"/>
      <c r="E204" s="1"/>
      <c r="F204" s="1"/>
    </row>
    <row r="205" spans="1:6" ht="16.5" customHeight="1">
      <c r="A205" s="101"/>
      <c r="E205" s="1"/>
      <c r="F205" s="1"/>
    </row>
    <row r="206" spans="1:6" ht="16.5" customHeight="1">
      <c r="A206" s="101"/>
      <c r="E206" s="1"/>
      <c r="F206" s="1"/>
    </row>
    <row r="207" spans="1:6" ht="16.5" customHeight="1">
      <c r="A207" s="101"/>
      <c r="E207" s="1"/>
      <c r="F207" s="1"/>
    </row>
    <row r="208" spans="1:6" ht="16.5" customHeight="1">
      <c r="A208" s="101"/>
      <c r="E208" s="1"/>
      <c r="F208" s="1"/>
    </row>
    <row r="209" spans="1:6" ht="16.5" customHeight="1">
      <c r="A209" s="101"/>
      <c r="E209" s="1"/>
      <c r="F209" s="1"/>
    </row>
    <row r="210" spans="1:6" ht="16.5" customHeight="1">
      <c r="A210" s="101"/>
      <c r="E210" s="1"/>
      <c r="F210" s="1"/>
    </row>
    <row r="211" spans="1:6" ht="16.5" customHeight="1">
      <c r="A211" s="101"/>
      <c r="E211" s="1"/>
      <c r="F211" s="1"/>
    </row>
    <row r="212" spans="1:6" ht="16.5" customHeight="1">
      <c r="A212" s="101"/>
      <c r="E212" s="1"/>
      <c r="F212" s="1"/>
    </row>
    <row r="213" spans="1:6" ht="16.5" customHeight="1">
      <c r="A213" s="101"/>
      <c r="E213" s="1"/>
      <c r="F213" s="1"/>
    </row>
    <row r="214" spans="1:6" ht="16.5" customHeight="1">
      <c r="A214" s="101"/>
      <c r="E214" s="1"/>
      <c r="F214" s="1"/>
    </row>
    <row r="215" spans="1:6" ht="16.5" customHeight="1">
      <c r="A215" s="101"/>
      <c r="E215" s="1"/>
      <c r="F215" s="1"/>
    </row>
    <row r="216" spans="1:6" ht="16.5" customHeight="1">
      <c r="A216" s="101"/>
      <c r="E216" s="1"/>
      <c r="F216" s="1"/>
    </row>
    <row r="217" spans="1:6" ht="16.5" customHeight="1">
      <c r="A217" s="101"/>
      <c r="E217" s="1"/>
      <c r="F217" s="1"/>
    </row>
    <row r="218" spans="1:6" ht="16.5" customHeight="1">
      <c r="A218" s="101"/>
      <c r="E218" s="1"/>
      <c r="F218" s="1"/>
    </row>
    <row r="219" spans="1:6" ht="16.5" customHeight="1">
      <c r="A219" s="101"/>
      <c r="E219" s="1"/>
      <c r="F219" s="1"/>
    </row>
    <row r="220" spans="1:6" ht="16.5" customHeight="1">
      <c r="A220" s="101"/>
      <c r="E220" s="1"/>
      <c r="F220" s="1"/>
    </row>
    <row r="221" spans="1:6" ht="16.5" customHeight="1">
      <c r="A221" s="101"/>
      <c r="E221" s="1"/>
      <c r="F221" s="1"/>
    </row>
    <row r="222" spans="1:6" ht="16.5" customHeight="1">
      <c r="A222" s="101"/>
      <c r="E222" s="1"/>
      <c r="F222" s="1"/>
    </row>
    <row r="223" spans="1:6" ht="16.5" customHeight="1">
      <c r="A223" s="101"/>
      <c r="E223" s="1"/>
      <c r="F223" s="1"/>
    </row>
    <row r="224" spans="1:6" ht="16.5" customHeight="1">
      <c r="A224" s="101"/>
      <c r="E224" s="1"/>
      <c r="F224" s="1"/>
    </row>
    <row r="225" spans="1:6" ht="16.5" customHeight="1">
      <c r="A225" s="101"/>
      <c r="E225" s="1"/>
      <c r="F225" s="1"/>
    </row>
    <row r="226" spans="1:6" ht="16.5" customHeight="1">
      <c r="A226" s="101"/>
      <c r="E226" s="1"/>
      <c r="F226" s="1"/>
    </row>
    <row r="227" spans="1:6" ht="16.5" customHeight="1">
      <c r="A227" s="101"/>
      <c r="E227" s="1"/>
      <c r="F227" s="1"/>
    </row>
    <row r="228" spans="1:6" ht="16.5" customHeight="1">
      <c r="A228" s="101"/>
      <c r="E228" s="1"/>
      <c r="F228" s="1"/>
    </row>
    <row r="229" spans="1:6" ht="16.5" customHeight="1">
      <c r="A229" s="101"/>
      <c r="E229" s="1"/>
      <c r="F229" s="1"/>
    </row>
    <row r="230" spans="1:6" ht="16.5" customHeight="1">
      <c r="A230" s="101"/>
      <c r="E230" s="1"/>
      <c r="F230" s="1"/>
    </row>
    <row r="231" spans="1:6" ht="16.5" customHeight="1">
      <c r="A231" s="101"/>
      <c r="E231" s="1"/>
      <c r="F231" s="1"/>
    </row>
    <row r="232" spans="1:6" ht="16.5" customHeight="1">
      <c r="A232" s="101"/>
      <c r="E232" s="1"/>
      <c r="F232" s="1"/>
    </row>
    <row r="233" spans="1:6" ht="16.5" customHeight="1">
      <c r="A233" s="101"/>
      <c r="E233" s="1"/>
      <c r="F233" s="1"/>
    </row>
    <row r="234" spans="1:6" ht="16.5" customHeight="1">
      <c r="A234" s="101"/>
      <c r="E234" s="1"/>
      <c r="F234" s="1"/>
    </row>
    <row r="235" spans="1:6" ht="16.5" customHeight="1">
      <c r="A235" s="101"/>
      <c r="E235" s="1"/>
      <c r="F235" s="1"/>
    </row>
    <row r="236" spans="1:6" ht="16.5" customHeight="1">
      <c r="A236" s="101"/>
      <c r="E236" s="1"/>
      <c r="F236" s="1"/>
    </row>
    <row r="237" spans="1:6" ht="16.5" customHeight="1">
      <c r="A237" s="101"/>
      <c r="E237" s="1"/>
      <c r="F237" s="1"/>
    </row>
    <row r="238" spans="1:6" ht="16.5" customHeight="1">
      <c r="A238" s="101"/>
      <c r="E238" s="1"/>
      <c r="F238" s="1"/>
    </row>
    <row r="239" spans="1:6" ht="16.5" customHeight="1">
      <c r="A239" s="101"/>
      <c r="E239" s="1"/>
      <c r="F239" s="1"/>
    </row>
    <row r="240" spans="1:6" ht="16.5" customHeight="1">
      <c r="A240" s="101"/>
      <c r="E240" s="1"/>
      <c r="F240" s="1"/>
    </row>
    <row r="241" spans="1:6" ht="16.5" customHeight="1">
      <c r="A241" s="101"/>
      <c r="E241" s="1"/>
      <c r="F241" s="1"/>
    </row>
    <row r="242" spans="1:6" ht="16.5" customHeight="1">
      <c r="A242" s="101"/>
      <c r="E242" s="1"/>
      <c r="F242" s="1"/>
    </row>
    <row r="243" spans="1:6" ht="16.5" customHeight="1">
      <c r="A243" s="101"/>
      <c r="E243" s="1"/>
      <c r="F243" s="1"/>
    </row>
    <row r="244" spans="1:6" ht="16.5" customHeight="1">
      <c r="A244" s="101"/>
      <c r="E244" s="1"/>
      <c r="F244" s="1"/>
    </row>
    <row r="245" spans="1:6" ht="16.5" customHeight="1">
      <c r="A245" s="101"/>
      <c r="E245" s="1"/>
      <c r="F245" s="1"/>
    </row>
    <row r="246" spans="1:6" ht="16.5" customHeight="1">
      <c r="A246" s="101"/>
      <c r="E246" s="1"/>
      <c r="F246" s="1"/>
    </row>
    <row r="247" spans="1:6" ht="16.5" customHeight="1">
      <c r="A247" s="101"/>
      <c r="E247" s="1"/>
      <c r="F247" s="1"/>
    </row>
    <row r="248" spans="1:6" ht="16.5" customHeight="1">
      <c r="A248" s="101"/>
      <c r="E248" s="1"/>
      <c r="F248" s="1"/>
    </row>
    <row r="249" spans="1:6" ht="16.5" customHeight="1">
      <c r="A249" s="101"/>
      <c r="E249" s="1"/>
      <c r="F249" s="1"/>
    </row>
    <row r="250" spans="1:6" ht="16.5" customHeight="1">
      <c r="A250" s="101"/>
      <c r="E250" s="1"/>
      <c r="F250" s="1"/>
    </row>
    <row r="251" spans="1:6" ht="16.5" customHeight="1">
      <c r="A251" s="101"/>
      <c r="E251" s="1"/>
      <c r="F251" s="1"/>
    </row>
    <row r="252" spans="1:6" ht="16.5" customHeight="1">
      <c r="A252" s="101"/>
      <c r="E252" s="1"/>
      <c r="F252" s="1"/>
    </row>
    <row r="253" spans="1:6" ht="16.5" customHeight="1">
      <c r="A253" s="101"/>
      <c r="E253" s="1"/>
      <c r="F253" s="1"/>
    </row>
    <row r="254" spans="1:6" ht="16.5" customHeight="1">
      <c r="A254" s="101"/>
      <c r="E254" s="1"/>
      <c r="F254" s="1"/>
    </row>
    <row r="255" spans="1:6" ht="16.5" customHeight="1">
      <c r="A255" s="101"/>
      <c r="E255" s="1"/>
      <c r="F255" s="1"/>
    </row>
    <row r="256" spans="1:6" ht="16.5" customHeight="1">
      <c r="A256" s="101"/>
      <c r="E256" s="1"/>
      <c r="F256" s="1"/>
    </row>
    <row r="257" spans="1:6" ht="16.5" customHeight="1">
      <c r="A257" s="101"/>
      <c r="E257" s="1"/>
      <c r="F257" s="1"/>
    </row>
    <row r="258" spans="1:6" ht="16.5" customHeight="1">
      <c r="A258" s="101"/>
      <c r="E258" s="1"/>
      <c r="F258" s="1"/>
    </row>
    <row r="259" spans="1:6" ht="16.5" customHeight="1">
      <c r="A259" s="101"/>
      <c r="E259" s="1"/>
      <c r="F259" s="1"/>
    </row>
    <row r="260" spans="1:6" ht="16.5" customHeight="1">
      <c r="A260" s="101"/>
      <c r="E260" s="1"/>
      <c r="F260" s="1"/>
    </row>
    <row r="261" spans="1:6" ht="16.5" customHeight="1">
      <c r="A261" s="101"/>
      <c r="E261" s="1"/>
      <c r="F261" s="1"/>
    </row>
    <row r="262" spans="1:6" ht="16.5" customHeight="1">
      <c r="A262" s="101"/>
      <c r="E262" s="1"/>
      <c r="F262" s="1"/>
    </row>
    <row r="263" spans="1:6" ht="16.5" customHeight="1">
      <c r="A263" s="101"/>
      <c r="E263" s="1"/>
      <c r="F263" s="1"/>
    </row>
    <row r="264" spans="1:6" ht="16.5" customHeight="1">
      <c r="A264" s="101"/>
      <c r="E264" s="1"/>
      <c r="F264" s="1"/>
    </row>
    <row r="265" spans="1:6" ht="16.5" customHeight="1">
      <c r="A265" s="101"/>
      <c r="E265" s="1"/>
      <c r="F265" s="1"/>
    </row>
    <row r="266" spans="1:6" ht="16.5" customHeight="1">
      <c r="A266" s="101"/>
      <c r="E266" s="1"/>
      <c r="F266" s="1"/>
    </row>
    <row r="267" spans="1:6" ht="16.5" customHeight="1">
      <c r="A267" s="101"/>
      <c r="E267" s="1"/>
      <c r="F267" s="1"/>
    </row>
    <row r="268" spans="1:6" ht="16.5" customHeight="1">
      <c r="A268" s="101"/>
      <c r="E268" s="1"/>
      <c r="F268" s="1"/>
    </row>
    <row r="269" spans="1:6" ht="16.5" customHeight="1">
      <c r="A269" s="101"/>
      <c r="E269" s="1"/>
      <c r="F269" s="1"/>
    </row>
    <row r="270" spans="1:6" ht="16.5" customHeight="1">
      <c r="A270" s="101"/>
      <c r="E270" s="1"/>
      <c r="F270" s="1"/>
    </row>
    <row r="271" spans="1:6" ht="16.5" customHeight="1">
      <c r="A271" s="101"/>
      <c r="E271" s="1"/>
      <c r="F271" s="1"/>
    </row>
    <row r="272" spans="1:6" ht="16.5" customHeight="1">
      <c r="A272" s="101"/>
      <c r="E272" s="1"/>
      <c r="F272" s="1"/>
    </row>
    <row r="273" spans="1:6" ht="16.5" customHeight="1">
      <c r="A273" s="101"/>
      <c r="E273" s="1"/>
      <c r="F273" s="1"/>
    </row>
    <row r="274" spans="1:6" ht="16.5" customHeight="1">
      <c r="A274" s="101"/>
      <c r="E274" s="1"/>
      <c r="F274" s="1"/>
    </row>
    <row r="275" spans="1:6" ht="16.5" customHeight="1">
      <c r="A275" s="101"/>
      <c r="E275" s="1"/>
      <c r="F275" s="1"/>
    </row>
    <row r="276" spans="1:6" ht="16.5" customHeight="1">
      <c r="E276" s="1"/>
      <c r="F276" s="1"/>
    </row>
  </sheetData>
  <mergeCells count="7">
    <mergeCell ref="E6:F6"/>
    <mergeCell ref="J6:K6"/>
    <mergeCell ref="A4:A6"/>
    <mergeCell ref="B4:D5"/>
    <mergeCell ref="E4:F4"/>
    <mergeCell ref="G4:I5"/>
    <mergeCell ref="J4:K4"/>
  </mergeCells>
  <pageMargins left="0.78740157480314965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 Tabellen zu den UGR, Teil 3, 2018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K275"/>
  <sheetViews>
    <sheetView zoomScaleNormal="100" workbookViewId="0"/>
  </sheetViews>
  <sheetFormatPr baseColWidth="10" defaultRowHeight="12.75"/>
  <cols>
    <col min="1" max="1" width="57.7109375" style="1" customWidth="1"/>
    <col min="2" max="5" width="10.7109375" style="1" customWidth="1"/>
    <col min="6" max="9" width="9.7109375" customWidth="1"/>
    <col min="10" max="10" width="7.42578125" style="108" customWidth="1"/>
  </cols>
  <sheetData>
    <row r="1" spans="1:11" ht="18" customHeight="1">
      <c r="A1" s="232" t="s">
        <v>644</v>
      </c>
      <c r="B1" s="218"/>
      <c r="C1" s="218"/>
      <c r="D1" s="218"/>
      <c r="E1" s="218"/>
    </row>
    <row r="2" spans="1:11" s="107" customFormat="1" ht="18" customHeight="1">
      <c r="A2" s="104"/>
      <c r="B2" s="105"/>
      <c r="C2" s="105"/>
      <c r="D2" s="106"/>
      <c r="E2" s="106"/>
      <c r="J2" s="110"/>
    </row>
    <row r="3" spans="1:11" ht="15" customHeight="1">
      <c r="A3" s="32"/>
      <c r="B3" s="58"/>
      <c r="C3" s="58"/>
      <c r="D3" s="58"/>
      <c r="E3" s="58"/>
    </row>
    <row r="4" spans="1:11" ht="20.100000000000001" customHeight="1">
      <c r="A4" s="289" t="s">
        <v>177</v>
      </c>
      <c r="B4" s="321" t="s">
        <v>396</v>
      </c>
      <c r="C4" s="322"/>
      <c r="D4" s="322"/>
      <c r="E4" s="322"/>
      <c r="F4" s="322"/>
      <c r="G4" s="322"/>
      <c r="H4" s="322"/>
      <c r="I4" s="322"/>
      <c r="J4" s="317"/>
      <c r="K4" s="108"/>
    </row>
    <row r="5" spans="1:11" ht="15" customHeight="1">
      <c r="A5" s="290"/>
      <c r="B5" s="319" t="s">
        <v>397</v>
      </c>
      <c r="C5" s="264" t="s">
        <v>370</v>
      </c>
      <c r="D5" s="319" t="s">
        <v>398</v>
      </c>
      <c r="E5" s="319" t="s">
        <v>647</v>
      </c>
      <c r="F5" s="320" t="s">
        <v>397</v>
      </c>
      <c r="G5" s="270" t="s">
        <v>370</v>
      </c>
      <c r="H5" s="319" t="s">
        <v>398</v>
      </c>
      <c r="I5" s="318" t="s">
        <v>399</v>
      </c>
      <c r="J5" s="317"/>
      <c r="K5" s="108"/>
    </row>
    <row r="6" spans="1:11" ht="35.1" customHeight="1">
      <c r="A6" s="291"/>
      <c r="B6" s="320"/>
      <c r="C6" s="263" t="s">
        <v>646</v>
      </c>
      <c r="D6" s="320"/>
      <c r="E6" s="320"/>
      <c r="F6" s="320"/>
      <c r="G6" s="269" t="s">
        <v>400</v>
      </c>
      <c r="H6" s="320"/>
      <c r="I6" s="306"/>
      <c r="J6" s="317"/>
      <c r="K6" s="108"/>
    </row>
    <row r="7" spans="1:11" ht="20.100000000000001" customHeight="1">
      <c r="A7" s="265"/>
      <c r="B7" s="259" t="s">
        <v>375</v>
      </c>
      <c r="C7" s="266"/>
      <c r="D7" s="255"/>
      <c r="E7" s="274"/>
      <c r="F7" s="257" t="s">
        <v>348</v>
      </c>
      <c r="G7" s="267"/>
      <c r="H7" s="255"/>
      <c r="I7" s="268"/>
      <c r="J7" s="176"/>
      <c r="K7" s="108"/>
    </row>
    <row r="8" spans="1:11" ht="15" customHeight="1">
      <c r="A8" s="34" t="s">
        <v>408</v>
      </c>
      <c r="B8" s="234">
        <v>16324.973362143066</v>
      </c>
      <c r="C8" s="234">
        <v>5532.9918042845648</v>
      </c>
      <c r="D8" s="234">
        <v>13835.201546493057</v>
      </c>
      <c r="E8" s="275">
        <v>30160.174908636123</v>
      </c>
      <c r="F8" s="271">
        <f>B8*100/$E8</f>
        <v>54.127581857851034</v>
      </c>
      <c r="G8" s="271">
        <f>C8*100/B8</f>
        <v>33.892807550396029</v>
      </c>
      <c r="H8" s="262">
        <f>D8*100/$E8</f>
        <v>45.872418142148959</v>
      </c>
      <c r="I8" s="272">
        <f>E8*100/$E8</f>
        <v>100</v>
      </c>
      <c r="J8" s="25"/>
      <c r="K8" s="108"/>
    </row>
    <row r="9" spans="1:11" ht="12" customHeight="1">
      <c r="A9" s="34" t="s">
        <v>409</v>
      </c>
      <c r="B9" s="234">
        <v>425.76363579882724</v>
      </c>
      <c r="C9" s="234">
        <v>131.54690583154471</v>
      </c>
      <c r="D9" s="234">
        <v>880.53877729223052</v>
      </c>
      <c r="E9" s="275">
        <v>1306.3024130910578</v>
      </c>
      <c r="F9" s="271">
        <f t="shared" ref="F9:F72" si="0">B9*100/$E9</f>
        <v>32.593037533426703</v>
      </c>
      <c r="G9" s="271">
        <f t="shared" ref="G9:G72" si="1">C9*100/B9</f>
        <v>30.896698254827108</v>
      </c>
      <c r="H9" s="262">
        <f t="shared" ref="H9:I51" si="2">D9*100/$E9</f>
        <v>67.40696246657329</v>
      </c>
      <c r="I9" s="272">
        <f t="shared" si="2"/>
        <v>100</v>
      </c>
      <c r="J9" s="25"/>
      <c r="K9" s="108"/>
    </row>
    <row r="10" spans="1:11">
      <c r="A10" s="34" t="s">
        <v>410</v>
      </c>
      <c r="B10" s="234">
        <v>81.11447011248147</v>
      </c>
      <c r="C10" s="234">
        <v>30.008508292575044</v>
      </c>
      <c r="D10" s="234">
        <v>231.4238614049053</v>
      </c>
      <c r="E10" s="275">
        <v>312.53833151738678</v>
      </c>
      <c r="F10" s="271">
        <f t="shared" si="0"/>
        <v>25.953446963982721</v>
      </c>
      <c r="G10" s="271">
        <f t="shared" si="1"/>
        <v>36.995258985187519</v>
      </c>
      <c r="H10" s="262">
        <f t="shared" si="2"/>
        <v>74.046553036017272</v>
      </c>
      <c r="I10" s="272">
        <f t="shared" si="2"/>
        <v>100</v>
      </c>
      <c r="J10" s="25"/>
      <c r="K10" s="108"/>
    </row>
    <row r="11" spans="1:11">
      <c r="A11" s="34" t="s">
        <v>376</v>
      </c>
      <c r="B11" s="234">
        <v>790.35866571434008</v>
      </c>
      <c r="C11" s="234">
        <v>423.75739734541378</v>
      </c>
      <c r="D11" s="234">
        <v>3948.6845333266124</v>
      </c>
      <c r="E11" s="275">
        <v>4739.0431990409525</v>
      </c>
      <c r="F11" s="271">
        <f t="shared" si="0"/>
        <v>16.677599939884196</v>
      </c>
      <c r="G11" s="271">
        <f t="shared" si="1"/>
        <v>53.615834902298992</v>
      </c>
      <c r="H11" s="262">
        <f t="shared" si="2"/>
        <v>83.322400060115797</v>
      </c>
      <c r="I11" s="272">
        <f t="shared" si="2"/>
        <v>100</v>
      </c>
      <c r="J11" s="25"/>
      <c r="K11" s="108"/>
    </row>
    <row r="12" spans="1:11">
      <c r="A12" s="34" t="s">
        <v>377</v>
      </c>
      <c r="B12" s="234">
        <v>55.712245560716482</v>
      </c>
      <c r="C12" s="234">
        <v>24.67007681893368</v>
      </c>
      <c r="D12" s="234">
        <v>238.36351984449951</v>
      </c>
      <c r="E12" s="275">
        <v>294.07576540521598</v>
      </c>
      <c r="F12" s="271">
        <f t="shared" si="0"/>
        <v>18.944861193831759</v>
      </c>
      <c r="G12" s="271">
        <f t="shared" si="1"/>
        <v>44.281246556554009</v>
      </c>
      <c r="H12" s="262">
        <f t="shared" si="2"/>
        <v>81.055138806168245</v>
      </c>
      <c r="I12" s="272">
        <f t="shared" si="2"/>
        <v>100</v>
      </c>
      <c r="J12" s="25"/>
      <c r="K12" s="108"/>
    </row>
    <row r="13" spans="1:11">
      <c r="A13" s="34" t="s">
        <v>135</v>
      </c>
      <c r="B13" s="234">
        <v>1818.9649764121236</v>
      </c>
      <c r="C13" s="234">
        <v>888.39497296774948</v>
      </c>
      <c r="D13" s="234">
        <v>33136.624941103306</v>
      </c>
      <c r="E13" s="275">
        <v>34955.589917515426</v>
      </c>
      <c r="F13" s="271">
        <f t="shared" si="0"/>
        <v>5.2036454847545945</v>
      </c>
      <c r="G13" s="271">
        <f t="shared" si="1"/>
        <v>48.840686021348958</v>
      </c>
      <c r="H13" s="262">
        <f t="shared" si="2"/>
        <v>94.796354515245412</v>
      </c>
      <c r="I13" s="272">
        <f t="shared" si="2"/>
        <v>100</v>
      </c>
      <c r="J13" s="25"/>
      <c r="K13" s="108"/>
    </row>
    <row r="14" spans="1:11">
      <c r="A14" s="34" t="s">
        <v>411</v>
      </c>
      <c r="B14" s="234">
        <v>757.97032936347944</v>
      </c>
      <c r="C14" s="234">
        <v>436.93981229124205</v>
      </c>
      <c r="D14" s="234">
        <v>3959.4845293806593</v>
      </c>
      <c r="E14" s="275">
        <v>4717.4548587441386</v>
      </c>
      <c r="F14" s="271">
        <f t="shared" si="0"/>
        <v>16.067357336944674</v>
      </c>
      <c r="G14" s="271">
        <f t="shared" si="1"/>
        <v>57.646031165648779</v>
      </c>
      <c r="H14" s="262">
        <f t="shared" si="2"/>
        <v>83.932642663055319</v>
      </c>
      <c r="I14" s="272">
        <f t="shared" si="2"/>
        <v>100</v>
      </c>
      <c r="J14" s="25"/>
      <c r="K14" s="108"/>
    </row>
    <row r="15" spans="1:11">
      <c r="A15" s="34" t="s">
        <v>412</v>
      </c>
      <c r="B15" s="234">
        <v>9040.2593280097135</v>
      </c>
      <c r="C15" s="234">
        <v>3029.9722119314388</v>
      </c>
      <c r="D15" s="234">
        <v>4871.1146479315785</v>
      </c>
      <c r="E15" s="275">
        <v>13911.373975941293</v>
      </c>
      <c r="F15" s="271">
        <f t="shared" si="0"/>
        <v>64.984661785702713</v>
      </c>
      <c r="G15" s="271">
        <f t="shared" si="1"/>
        <v>33.516430248229526</v>
      </c>
      <c r="H15" s="262">
        <f t="shared" si="2"/>
        <v>35.01533821429728</v>
      </c>
      <c r="I15" s="272">
        <f t="shared" si="2"/>
        <v>100</v>
      </c>
      <c r="J15" s="25"/>
      <c r="K15" s="108"/>
    </row>
    <row r="16" spans="1:11">
      <c r="A16" s="34" t="s">
        <v>378</v>
      </c>
      <c r="B16" s="234">
        <v>842.12099690627667</v>
      </c>
      <c r="C16" s="234">
        <v>519.37339695640856</v>
      </c>
      <c r="D16" s="234">
        <v>2138.2853695353142</v>
      </c>
      <c r="E16" s="275">
        <v>2980.4063664415908</v>
      </c>
      <c r="F16" s="271">
        <f t="shared" si="0"/>
        <v>28.25524084192968</v>
      </c>
      <c r="G16" s="271">
        <f t="shared" si="1"/>
        <v>61.674438574081996</v>
      </c>
      <c r="H16" s="262">
        <f t="shared" si="2"/>
        <v>71.744759158070323</v>
      </c>
      <c r="I16" s="272">
        <f t="shared" si="2"/>
        <v>100</v>
      </c>
      <c r="J16" s="25"/>
      <c r="K16" s="108"/>
    </row>
    <row r="17" spans="1:11">
      <c r="A17" s="34" t="s">
        <v>379</v>
      </c>
      <c r="B17" s="234">
        <v>4401.4021303191257</v>
      </c>
      <c r="C17" s="234">
        <v>1872.574854488598</v>
      </c>
      <c r="D17" s="234">
        <v>2553.1177074801603</v>
      </c>
      <c r="E17" s="275">
        <v>6954.5198377992856</v>
      </c>
      <c r="F17" s="271">
        <f t="shared" si="0"/>
        <v>63.288368326977441</v>
      </c>
      <c r="G17" s="271">
        <f t="shared" si="1"/>
        <v>42.544961788184217</v>
      </c>
      <c r="H17" s="262">
        <f t="shared" si="2"/>
        <v>36.711631673022573</v>
      </c>
      <c r="I17" s="272">
        <f t="shared" si="2"/>
        <v>100</v>
      </c>
      <c r="J17" s="25"/>
      <c r="K17" s="108"/>
    </row>
    <row r="18" spans="1:11">
      <c r="A18" s="34" t="s">
        <v>380</v>
      </c>
      <c r="B18" s="234">
        <v>10136.054378767074</v>
      </c>
      <c r="C18" s="234">
        <v>7176.8380210632031</v>
      </c>
      <c r="D18" s="234">
        <v>9809.4266673967013</v>
      </c>
      <c r="E18" s="275">
        <v>19945.481046163775</v>
      </c>
      <c r="F18" s="271">
        <f t="shared" si="0"/>
        <v>50.818801287906751</v>
      </c>
      <c r="G18" s="271">
        <f t="shared" si="1"/>
        <v>70.805046548459586</v>
      </c>
      <c r="H18" s="262">
        <f t="shared" si="2"/>
        <v>49.181198712093241</v>
      </c>
      <c r="I18" s="272">
        <f t="shared" si="2"/>
        <v>100</v>
      </c>
      <c r="J18" s="25"/>
      <c r="K18" s="108"/>
    </row>
    <row r="19" spans="1:11">
      <c r="A19" s="34" t="s">
        <v>413</v>
      </c>
      <c r="B19" s="234">
        <v>815.32567025057699</v>
      </c>
      <c r="C19" s="234">
        <v>317.68787923876414</v>
      </c>
      <c r="D19" s="234">
        <v>294.53811998018074</v>
      </c>
      <c r="E19" s="275">
        <v>1109.8637902307578</v>
      </c>
      <c r="F19" s="271">
        <f t="shared" si="0"/>
        <v>73.461777690851434</v>
      </c>
      <c r="G19" s="271">
        <f t="shared" si="1"/>
        <v>38.964537831996381</v>
      </c>
      <c r="H19" s="262">
        <f t="shared" si="2"/>
        <v>26.538222309148562</v>
      </c>
      <c r="I19" s="272">
        <f t="shared" si="2"/>
        <v>100</v>
      </c>
      <c r="J19" s="25"/>
      <c r="K19" s="108"/>
    </row>
    <row r="20" spans="1:11">
      <c r="A20" s="34" t="s">
        <v>381</v>
      </c>
      <c r="B20" s="234">
        <v>4855.5499019611489</v>
      </c>
      <c r="C20" s="234">
        <v>3341.5945000791044</v>
      </c>
      <c r="D20" s="234">
        <v>5044.4538404472432</v>
      </c>
      <c r="E20" s="275">
        <v>9900.003742408393</v>
      </c>
      <c r="F20" s="271">
        <f t="shared" si="0"/>
        <v>49.045940065270415</v>
      </c>
      <c r="G20" s="271">
        <f t="shared" si="1"/>
        <v>68.820104160178431</v>
      </c>
      <c r="H20" s="262">
        <f t="shared" si="2"/>
        <v>50.954059934729571</v>
      </c>
      <c r="I20" s="272">
        <f t="shared" si="2"/>
        <v>100</v>
      </c>
      <c r="J20" s="25"/>
      <c r="K20" s="108"/>
    </row>
    <row r="21" spans="1:11">
      <c r="A21" s="34" t="s">
        <v>382</v>
      </c>
      <c r="B21" s="234">
        <v>17016.842341237687</v>
      </c>
      <c r="C21" s="234">
        <v>7438.0221576356362</v>
      </c>
      <c r="D21" s="234">
        <v>18052.465644648553</v>
      </c>
      <c r="E21" s="275">
        <v>35069.30798588624</v>
      </c>
      <c r="F21" s="271">
        <f t="shared" si="0"/>
        <v>48.523462020083691</v>
      </c>
      <c r="G21" s="271">
        <f t="shared" si="1"/>
        <v>43.709767114729267</v>
      </c>
      <c r="H21" s="262">
        <f t="shared" si="2"/>
        <v>51.476537979916309</v>
      </c>
      <c r="I21" s="272">
        <f t="shared" si="2"/>
        <v>100</v>
      </c>
      <c r="J21" s="25"/>
      <c r="K21" s="108"/>
    </row>
    <row r="22" spans="1:11">
      <c r="A22" s="34" t="s">
        <v>383</v>
      </c>
      <c r="B22" s="234">
        <v>22979.868895779378</v>
      </c>
      <c r="C22" s="234">
        <v>22178.74771671143</v>
      </c>
      <c r="D22" s="234">
        <v>41191.307464317899</v>
      </c>
      <c r="E22" s="275">
        <v>64171.176360097277</v>
      </c>
      <c r="F22" s="271">
        <f t="shared" si="0"/>
        <v>35.810265915693343</v>
      </c>
      <c r="G22" s="271">
        <f t="shared" si="1"/>
        <v>96.513813100060432</v>
      </c>
      <c r="H22" s="262">
        <f t="shared" si="2"/>
        <v>64.189734084306664</v>
      </c>
      <c r="I22" s="272">
        <f t="shared" si="2"/>
        <v>100</v>
      </c>
      <c r="J22" s="25"/>
      <c r="K22" s="108"/>
    </row>
    <row r="23" spans="1:11">
      <c r="A23" s="34" t="s">
        <v>414</v>
      </c>
      <c r="B23" s="234">
        <v>3023.3357679155015</v>
      </c>
      <c r="C23" s="234">
        <v>2413.9455053563811</v>
      </c>
      <c r="D23" s="234">
        <v>2936.2137834805026</v>
      </c>
      <c r="E23" s="275">
        <v>5959.5495513960041</v>
      </c>
      <c r="F23" s="271">
        <f t="shared" si="0"/>
        <v>50.730944374936783</v>
      </c>
      <c r="G23" s="271">
        <f t="shared" si="1"/>
        <v>79.843778219205987</v>
      </c>
      <c r="H23" s="262">
        <f t="shared" si="2"/>
        <v>49.26905562506321</v>
      </c>
      <c r="I23" s="272">
        <f t="shared" si="2"/>
        <v>100</v>
      </c>
      <c r="J23" s="25"/>
      <c r="K23" s="108"/>
    </row>
    <row r="24" spans="1:11">
      <c r="A24" s="34" t="s">
        <v>415</v>
      </c>
      <c r="B24" s="234">
        <v>905.58318029587144</v>
      </c>
      <c r="C24" s="234">
        <v>1033.4622363838296</v>
      </c>
      <c r="D24" s="234">
        <v>800.93969484120873</v>
      </c>
      <c r="E24" s="275">
        <v>1706.5228751370801</v>
      </c>
      <c r="F24" s="271">
        <f t="shared" si="0"/>
        <v>53.065985430938248</v>
      </c>
      <c r="G24" s="271">
        <f t="shared" si="1"/>
        <v>114.12118277706722</v>
      </c>
      <c r="H24" s="262">
        <f t="shared" si="2"/>
        <v>46.934014569061752</v>
      </c>
      <c r="I24" s="272">
        <f t="shared" si="2"/>
        <v>100</v>
      </c>
      <c r="J24" s="25"/>
      <c r="K24" s="108"/>
    </row>
    <row r="25" spans="1:11">
      <c r="A25" s="34" t="s">
        <v>384</v>
      </c>
      <c r="B25" s="234">
        <v>2033.0248014127831</v>
      </c>
      <c r="C25" s="234">
        <v>1472.7601827150579</v>
      </c>
      <c r="D25" s="234">
        <v>2124.1770418363521</v>
      </c>
      <c r="E25" s="275">
        <v>4157.201843249135</v>
      </c>
      <c r="F25" s="271">
        <f t="shared" si="0"/>
        <v>48.903682767152731</v>
      </c>
      <c r="G25" s="271">
        <f t="shared" si="1"/>
        <v>72.441820763406938</v>
      </c>
      <c r="H25" s="262">
        <f t="shared" si="2"/>
        <v>51.096317232847269</v>
      </c>
      <c r="I25" s="272">
        <f t="shared" si="2"/>
        <v>100</v>
      </c>
      <c r="J25" s="25"/>
      <c r="K25" s="108"/>
    </row>
    <row r="26" spans="1:11">
      <c r="A26" s="34" t="s">
        <v>385</v>
      </c>
      <c r="B26" s="234">
        <v>4801.7794822988599</v>
      </c>
      <c r="C26" s="234">
        <v>3363.3191730019462</v>
      </c>
      <c r="D26" s="234">
        <v>5837.105352661767</v>
      </c>
      <c r="E26" s="275">
        <v>10638.884834960627</v>
      </c>
      <c r="F26" s="271">
        <f t="shared" si="0"/>
        <v>45.134236875275199</v>
      </c>
      <c r="G26" s="271">
        <f t="shared" si="1"/>
        <v>70.043182645108715</v>
      </c>
      <c r="H26" s="262">
        <f t="shared" si="2"/>
        <v>54.865763124724801</v>
      </c>
      <c r="I26" s="272">
        <f t="shared" si="2"/>
        <v>100</v>
      </c>
      <c r="J26" s="25"/>
      <c r="K26" s="108"/>
    </row>
    <row r="27" spans="1:11">
      <c r="A27" s="34" t="s">
        <v>386</v>
      </c>
      <c r="B27" s="234">
        <v>33909.450008613865</v>
      </c>
      <c r="C27" s="234">
        <v>9897.7242567825888</v>
      </c>
      <c r="D27" s="234">
        <v>11297.298516572968</v>
      </c>
      <c r="E27" s="275">
        <v>45206.748525186835</v>
      </c>
      <c r="F27" s="271">
        <f t="shared" si="0"/>
        <v>75.009707875188795</v>
      </c>
      <c r="G27" s="271">
        <f t="shared" si="1"/>
        <v>29.188690038524111</v>
      </c>
      <c r="H27" s="262">
        <f t="shared" si="2"/>
        <v>24.990292124811198</v>
      </c>
      <c r="I27" s="272">
        <f t="shared" si="2"/>
        <v>100</v>
      </c>
      <c r="J27" s="25"/>
      <c r="K27" s="108"/>
    </row>
    <row r="28" spans="1:11">
      <c r="A28" s="34" t="s">
        <v>416</v>
      </c>
      <c r="B28" s="234">
        <v>35938.500069190428</v>
      </c>
      <c r="C28" s="234">
        <v>29835.53975350039</v>
      </c>
      <c r="D28" s="234">
        <v>42482.638162986535</v>
      </c>
      <c r="E28" s="275">
        <v>78421.138232176963</v>
      </c>
      <c r="F28" s="271">
        <f t="shared" si="0"/>
        <v>45.827567514755231</v>
      </c>
      <c r="G28" s="271">
        <f t="shared" si="1"/>
        <v>83.018322122680857</v>
      </c>
      <c r="H28" s="262">
        <f t="shared" si="2"/>
        <v>54.172432485244762</v>
      </c>
      <c r="I28" s="272">
        <f t="shared" si="2"/>
        <v>100</v>
      </c>
      <c r="J28" s="25"/>
      <c r="K28" s="108"/>
    </row>
    <row r="29" spans="1:11">
      <c r="A29" s="34" t="s">
        <v>417</v>
      </c>
      <c r="B29" s="234">
        <v>826.28437714512108</v>
      </c>
      <c r="C29" s="234">
        <v>752.57768559059741</v>
      </c>
      <c r="D29" s="234">
        <v>4310.5551101159999</v>
      </c>
      <c r="E29" s="275">
        <v>5136.8394872611207</v>
      </c>
      <c r="F29" s="271">
        <f t="shared" si="0"/>
        <v>16.085462261264514</v>
      </c>
      <c r="G29" s="271">
        <f t="shared" si="1"/>
        <v>91.079742810921076</v>
      </c>
      <c r="H29" s="262">
        <f t="shared" si="2"/>
        <v>83.91453773873549</v>
      </c>
      <c r="I29" s="272">
        <f t="shared" si="2"/>
        <v>100</v>
      </c>
      <c r="J29" s="25"/>
      <c r="K29" s="108"/>
    </row>
    <row r="30" spans="1:11">
      <c r="A30" s="34" t="s">
        <v>418</v>
      </c>
      <c r="B30" s="234">
        <v>1261.0012947549753</v>
      </c>
      <c r="C30" s="234">
        <v>1150.8709486080511</v>
      </c>
      <c r="D30" s="234">
        <v>4397.3707918718783</v>
      </c>
      <c r="E30" s="275">
        <v>5658.3720866268541</v>
      </c>
      <c r="F30" s="271">
        <f t="shared" si="0"/>
        <v>22.285584536500508</v>
      </c>
      <c r="G30" s="271">
        <f t="shared" si="1"/>
        <v>91.266436711444968</v>
      </c>
      <c r="H30" s="262">
        <f t="shared" si="2"/>
        <v>77.714415463499478</v>
      </c>
      <c r="I30" s="272">
        <f t="shared" si="2"/>
        <v>99.999999999999986</v>
      </c>
      <c r="J30" s="25"/>
      <c r="K30" s="108"/>
    </row>
    <row r="31" spans="1:11">
      <c r="A31" s="34" t="s">
        <v>419</v>
      </c>
      <c r="B31" s="234">
        <v>1440.5572189025113</v>
      </c>
      <c r="C31" s="234">
        <v>954.70478669481122</v>
      </c>
      <c r="D31" s="234">
        <v>647.5568839779977</v>
      </c>
      <c r="E31" s="275">
        <v>2088.1141028805091</v>
      </c>
      <c r="F31" s="271">
        <f t="shared" si="0"/>
        <v>68.988433961309539</v>
      </c>
      <c r="G31" s="271">
        <f t="shared" si="1"/>
        <v>66.273298565825328</v>
      </c>
      <c r="H31" s="262">
        <f t="shared" si="2"/>
        <v>31.01156603869045</v>
      </c>
      <c r="I31" s="272">
        <f t="shared" si="2"/>
        <v>100</v>
      </c>
      <c r="J31" s="25"/>
      <c r="K31" s="108"/>
    </row>
    <row r="32" spans="1:11">
      <c r="A32" s="34" t="s">
        <v>420</v>
      </c>
      <c r="B32" s="234">
        <v>3347.604582157348</v>
      </c>
      <c r="C32" s="234">
        <v>1998.0051606419706</v>
      </c>
      <c r="D32" s="234">
        <v>1596.7218994518114</v>
      </c>
      <c r="E32" s="275">
        <v>4944.3264816091596</v>
      </c>
      <c r="F32" s="271">
        <f t="shared" si="0"/>
        <v>67.705977641424894</v>
      </c>
      <c r="G32" s="271">
        <f t="shared" si="1"/>
        <v>59.684622589277424</v>
      </c>
      <c r="H32" s="262">
        <f t="shared" si="2"/>
        <v>32.294022358575099</v>
      </c>
      <c r="I32" s="272">
        <f t="shared" si="2"/>
        <v>100</v>
      </c>
      <c r="J32" s="25"/>
      <c r="K32" s="108"/>
    </row>
    <row r="33" spans="1:11">
      <c r="A33" s="34" t="s">
        <v>421</v>
      </c>
      <c r="B33" s="234">
        <v>749.97837152428224</v>
      </c>
      <c r="C33" s="234">
        <v>690.83977046532414</v>
      </c>
      <c r="D33" s="234">
        <v>1041.5936187245836</v>
      </c>
      <c r="E33" s="275">
        <v>1791.5719902488659</v>
      </c>
      <c r="F33" s="271">
        <f t="shared" si="0"/>
        <v>41.861470016625084</v>
      </c>
      <c r="G33" s="271">
        <f t="shared" si="1"/>
        <v>92.114625793972863</v>
      </c>
      <c r="H33" s="262">
        <f t="shared" si="2"/>
        <v>58.138529983374916</v>
      </c>
      <c r="I33" s="272">
        <f t="shared" si="2"/>
        <v>100</v>
      </c>
      <c r="J33" s="25"/>
      <c r="K33" s="108"/>
    </row>
    <row r="34" spans="1:11">
      <c r="A34" s="34" t="s">
        <v>105</v>
      </c>
      <c r="B34" s="234">
        <v>735.09207126514082</v>
      </c>
      <c r="C34" s="234">
        <v>501.25999665334405</v>
      </c>
      <c r="D34" s="234">
        <v>570.7065252170928</v>
      </c>
      <c r="E34" s="275">
        <v>1305.7985964822337</v>
      </c>
      <c r="F34" s="271">
        <f t="shared" si="0"/>
        <v>56.29444488954482</v>
      </c>
      <c r="G34" s="271">
        <f t="shared" si="1"/>
        <v>68.190097029701775</v>
      </c>
      <c r="H34" s="262">
        <f t="shared" si="2"/>
        <v>43.705555110455172</v>
      </c>
      <c r="I34" s="272">
        <f t="shared" si="2"/>
        <v>100</v>
      </c>
      <c r="J34" s="25"/>
      <c r="K34" s="108"/>
    </row>
    <row r="35" spans="1:11">
      <c r="A35" s="34" t="s">
        <v>25</v>
      </c>
      <c r="B35" s="234">
        <v>2641.6781548359495</v>
      </c>
      <c r="C35" s="234">
        <v>1955.5515180707978</v>
      </c>
      <c r="D35" s="234">
        <v>1001.5257884098575</v>
      </c>
      <c r="E35" s="275">
        <v>3643.2039432458068</v>
      </c>
      <c r="F35" s="271">
        <f t="shared" si="0"/>
        <v>72.509752294636101</v>
      </c>
      <c r="G35" s="271">
        <f t="shared" si="1"/>
        <v>74.026864873409963</v>
      </c>
      <c r="H35" s="262">
        <f t="shared" si="2"/>
        <v>27.490247705363899</v>
      </c>
      <c r="I35" s="272">
        <f t="shared" si="2"/>
        <v>100</v>
      </c>
      <c r="J35" s="25"/>
      <c r="K35" s="108"/>
    </row>
    <row r="36" spans="1:11">
      <c r="A36" s="34" t="s">
        <v>387</v>
      </c>
      <c r="B36" s="234">
        <v>3543.4913871817857</v>
      </c>
      <c r="C36" s="234">
        <v>2665.0613949445269</v>
      </c>
      <c r="D36" s="234">
        <v>1541.1502561295197</v>
      </c>
      <c r="E36" s="275">
        <v>5084.6416433113054</v>
      </c>
      <c r="F36" s="271">
        <f t="shared" si="0"/>
        <v>69.690090979039653</v>
      </c>
      <c r="G36" s="271">
        <f t="shared" si="1"/>
        <v>75.210042970193498</v>
      </c>
      <c r="H36" s="262">
        <f t="shared" si="2"/>
        <v>30.309909020960344</v>
      </c>
      <c r="I36" s="272">
        <f t="shared" si="2"/>
        <v>100</v>
      </c>
      <c r="J36" s="25"/>
      <c r="K36" s="108"/>
    </row>
    <row r="37" spans="1:11">
      <c r="A37" s="34" t="s">
        <v>147</v>
      </c>
      <c r="B37" s="234">
        <v>559.40322718832897</v>
      </c>
      <c r="C37" s="234">
        <v>501.28596963510483</v>
      </c>
      <c r="D37" s="234">
        <v>359.19295111211505</v>
      </c>
      <c r="E37" s="275">
        <v>918.59617830044408</v>
      </c>
      <c r="F37" s="271">
        <f t="shared" si="0"/>
        <v>60.897621871595213</v>
      </c>
      <c r="G37" s="271">
        <f t="shared" si="1"/>
        <v>89.610846929623037</v>
      </c>
      <c r="H37" s="262">
        <f t="shared" si="2"/>
        <v>39.10237812840478</v>
      </c>
      <c r="I37" s="272">
        <f t="shared" si="2"/>
        <v>100.00000000000001</v>
      </c>
      <c r="J37" s="25"/>
      <c r="K37" s="108"/>
    </row>
    <row r="38" spans="1:11">
      <c r="A38" s="34" t="s">
        <v>388</v>
      </c>
      <c r="B38" s="234">
        <v>1422.498196135286</v>
      </c>
      <c r="C38" s="234">
        <v>668.42045683214917</v>
      </c>
      <c r="D38" s="234">
        <v>795.6020502600137</v>
      </c>
      <c r="E38" s="275">
        <v>2218.1002463952996</v>
      </c>
      <c r="F38" s="271">
        <f t="shared" si="0"/>
        <v>64.131375416734656</v>
      </c>
      <c r="G38" s="271">
        <f t="shared" si="1"/>
        <v>46.989195392173237</v>
      </c>
      <c r="H38" s="262">
        <f t="shared" si="2"/>
        <v>35.868624583265344</v>
      </c>
      <c r="I38" s="272">
        <f t="shared" si="2"/>
        <v>100</v>
      </c>
      <c r="J38" s="25"/>
      <c r="K38" s="108"/>
    </row>
    <row r="39" spans="1:11">
      <c r="A39" s="34" t="s">
        <v>422</v>
      </c>
      <c r="B39" s="234">
        <v>448.63457392273676</v>
      </c>
      <c r="C39" s="234">
        <v>202.45119076219603</v>
      </c>
      <c r="D39" s="234">
        <v>242.19412199416692</v>
      </c>
      <c r="E39" s="275">
        <v>690.82869591690371</v>
      </c>
      <c r="F39" s="271">
        <f t="shared" si="0"/>
        <v>64.941508158876587</v>
      </c>
      <c r="G39" s="271">
        <f t="shared" si="1"/>
        <v>45.126078668440272</v>
      </c>
      <c r="H39" s="262">
        <f t="shared" si="2"/>
        <v>35.058491841123406</v>
      </c>
      <c r="I39" s="272">
        <f t="shared" si="2"/>
        <v>100</v>
      </c>
      <c r="J39" s="25"/>
      <c r="K39" s="108"/>
    </row>
    <row r="40" spans="1:11">
      <c r="A40" s="34" t="s">
        <v>389</v>
      </c>
      <c r="B40" s="234">
        <v>360844.31414384529</v>
      </c>
      <c r="C40" s="234">
        <v>157693.33149167403</v>
      </c>
      <c r="D40" s="234">
        <v>150604.29065194406</v>
      </c>
      <c r="E40" s="275">
        <v>511448.60479578935</v>
      </c>
      <c r="F40" s="271">
        <f t="shared" si="0"/>
        <v>70.553387136117578</v>
      </c>
      <c r="G40" s="271">
        <f t="shared" si="1"/>
        <v>43.701209998506975</v>
      </c>
      <c r="H40" s="262">
        <f t="shared" si="2"/>
        <v>29.446612863882418</v>
      </c>
      <c r="I40" s="272">
        <f t="shared" si="2"/>
        <v>100</v>
      </c>
      <c r="J40" s="25"/>
      <c r="K40" s="108"/>
    </row>
    <row r="41" spans="1:11">
      <c r="A41" s="34" t="s">
        <v>423</v>
      </c>
      <c r="B41" s="234">
        <v>1971.6357383738505</v>
      </c>
      <c r="C41" s="234">
        <v>922.90984594770191</v>
      </c>
      <c r="D41" s="234">
        <v>490.2190800558692</v>
      </c>
      <c r="E41" s="275">
        <v>2461.8548184297197</v>
      </c>
      <c r="F41" s="271">
        <f t="shared" si="0"/>
        <v>80.087409038663267</v>
      </c>
      <c r="G41" s="271">
        <f t="shared" si="1"/>
        <v>46.809348602541156</v>
      </c>
      <c r="H41" s="262">
        <f t="shared" si="2"/>
        <v>19.912590961336733</v>
      </c>
      <c r="I41" s="272">
        <f t="shared" si="2"/>
        <v>100</v>
      </c>
      <c r="J41" s="25"/>
      <c r="K41" s="108"/>
    </row>
    <row r="42" spans="1:11">
      <c r="A42" s="34" t="s">
        <v>390</v>
      </c>
      <c r="B42" s="234">
        <v>41376.614528216262</v>
      </c>
      <c r="C42" s="234">
        <v>14286.259829555966</v>
      </c>
      <c r="D42" s="234">
        <v>22766.250897900944</v>
      </c>
      <c r="E42" s="275">
        <v>64142.865426117205</v>
      </c>
      <c r="F42" s="271">
        <f t="shared" si="0"/>
        <v>64.506963094556184</v>
      </c>
      <c r="G42" s="271">
        <f t="shared" si="1"/>
        <v>34.527377342130372</v>
      </c>
      <c r="H42" s="262">
        <f t="shared" si="2"/>
        <v>35.493036905443816</v>
      </c>
      <c r="I42" s="272">
        <f t="shared" si="2"/>
        <v>99.999999999999986</v>
      </c>
      <c r="J42" s="25"/>
      <c r="K42" s="108"/>
    </row>
    <row r="43" spans="1:11">
      <c r="A43" s="34" t="s">
        <v>424</v>
      </c>
      <c r="B43" s="234">
        <v>79.603475002883059</v>
      </c>
      <c r="C43" s="234">
        <v>9.0125425336884195</v>
      </c>
      <c r="D43" s="234">
        <v>11.154827462556142</v>
      </c>
      <c r="E43" s="275">
        <v>90.758302465439201</v>
      </c>
      <c r="F43" s="271">
        <f t="shared" si="0"/>
        <v>87.70930354630211</v>
      </c>
      <c r="G43" s="271">
        <f t="shared" si="1"/>
        <v>11.321795352981772</v>
      </c>
      <c r="H43" s="262">
        <f t="shared" si="2"/>
        <v>12.29069645369789</v>
      </c>
      <c r="I43" s="272">
        <f t="shared" si="2"/>
        <v>99.999999999999986</v>
      </c>
      <c r="J43" s="25"/>
      <c r="K43" s="108"/>
    </row>
    <row r="44" spans="1:11">
      <c r="A44" s="34" t="s">
        <v>425</v>
      </c>
      <c r="B44" s="234">
        <v>5695.1841539109055</v>
      </c>
      <c r="C44" s="234">
        <v>2567.9928198186249</v>
      </c>
      <c r="D44" s="234">
        <v>7070.5874661821717</v>
      </c>
      <c r="E44" s="275">
        <v>12765.771620093077</v>
      </c>
      <c r="F44" s="271">
        <f t="shared" si="0"/>
        <v>44.61292527704942</v>
      </c>
      <c r="G44" s="271">
        <f t="shared" si="1"/>
        <v>45.090601996691788</v>
      </c>
      <c r="H44" s="262">
        <f t="shared" si="2"/>
        <v>55.387074722950587</v>
      </c>
      <c r="I44" s="272">
        <f t="shared" si="2"/>
        <v>100</v>
      </c>
      <c r="J44" s="25"/>
      <c r="K44" s="108"/>
    </row>
    <row r="45" spans="1:11">
      <c r="A45" s="34" t="s">
        <v>391</v>
      </c>
      <c r="B45" s="234">
        <v>3662.9627039302627</v>
      </c>
      <c r="C45" s="234">
        <v>94.843263833123444</v>
      </c>
      <c r="D45" s="234">
        <v>159.74650477287258</v>
      </c>
      <c r="E45" s="275">
        <v>3822.7092087031351</v>
      </c>
      <c r="F45" s="271">
        <f t="shared" si="0"/>
        <v>95.821118059171795</v>
      </c>
      <c r="G45" s="271">
        <f t="shared" si="1"/>
        <v>2.5892500551905457</v>
      </c>
      <c r="H45" s="262">
        <f t="shared" si="2"/>
        <v>4.1788819408282176</v>
      </c>
      <c r="I45" s="272">
        <f t="shared" si="2"/>
        <v>100</v>
      </c>
      <c r="J45" s="25"/>
      <c r="K45" s="108"/>
    </row>
    <row r="46" spans="1:11">
      <c r="A46" s="34" t="s">
        <v>392</v>
      </c>
      <c r="B46" s="234">
        <v>5573.4322326706779</v>
      </c>
      <c r="C46" s="234">
        <v>519.26220934473781</v>
      </c>
      <c r="D46" s="234">
        <v>780.01515700991831</v>
      </c>
      <c r="E46" s="275">
        <v>6353.4473896805957</v>
      </c>
      <c r="F46" s="271">
        <f t="shared" si="0"/>
        <v>87.72296189503615</v>
      </c>
      <c r="G46" s="271">
        <f t="shared" si="1"/>
        <v>9.3167403436054279</v>
      </c>
      <c r="H46" s="262">
        <f t="shared" si="2"/>
        <v>12.277038104963859</v>
      </c>
      <c r="I46" s="272">
        <f t="shared" si="2"/>
        <v>100</v>
      </c>
      <c r="J46" s="25"/>
      <c r="K46" s="108"/>
    </row>
    <row r="47" spans="1:11">
      <c r="A47" s="34" t="s">
        <v>426</v>
      </c>
      <c r="B47" s="234">
        <v>2286.9273770376394</v>
      </c>
      <c r="C47" s="234">
        <v>791.47946147022674</v>
      </c>
      <c r="D47" s="234">
        <v>539.03157198489464</v>
      </c>
      <c r="E47" s="275">
        <v>2825.9589490225339</v>
      </c>
      <c r="F47" s="271">
        <f t="shared" si="0"/>
        <v>80.925711175976588</v>
      </c>
      <c r="G47" s="271">
        <f t="shared" si="1"/>
        <v>34.60885856792995</v>
      </c>
      <c r="H47" s="262">
        <f t="shared" si="2"/>
        <v>19.074288824023409</v>
      </c>
      <c r="I47" s="272">
        <f t="shared" si="2"/>
        <v>100</v>
      </c>
      <c r="J47" s="25"/>
      <c r="K47" s="108"/>
    </row>
    <row r="48" spans="1:11">
      <c r="A48" s="34" t="s">
        <v>427</v>
      </c>
      <c r="B48" s="234">
        <v>7197.5780460453771</v>
      </c>
      <c r="C48" s="234">
        <v>3258.0270321679454</v>
      </c>
      <c r="D48" s="234">
        <v>2456.6143409638912</v>
      </c>
      <c r="E48" s="275">
        <v>9654.1923870092687</v>
      </c>
      <c r="F48" s="271">
        <f t="shared" si="0"/>
        <v>74.553911477157584</v>
      </c>
      <c r="G48" s="271">
        <f t="shared" si="1"/>
        <v>45.265602002857463</v>
      </c>
      <c r="H48" s="262">
        <f t="shared" si="2"/>
        <v>25.446088522842413</v>
      </c>
      <c r="I48" s="272">
        <f t="shared" si="2"/>
        <v>100</v>
      </c>
      <c r="J48" s="25"/>
      <c r="K48" s="108"/>
    </row>
    <row r="49" spans="1:11">
      <c r="A49" s="34" t="s">
        <v>428</v>
      </c>
      <c r="B49" s="234">
        <v>9863.9402506616552</v>
      </c>
      <c r="C49" s="234">
        <v>872.15476802375474</v>
      </c>
      <c r="D49" s="234">
        <v>332.32499679185258</v>
      </c>
      <c r="E49" s="275">
        <v>10196.265247453508</v>
      </c>
      <c r="F49" s="271">
        <f t="shared" si="0"/>
        <v>96.740718402997118</v>
      </c>
      <c r="G49" s="271">
        <f t="shared" si="1"/>
        <v>8.8418496651503151</v>
      </c>
      <c r="H49" s="262">
        <f t="shared" si="2"/>
        <v>3.2592815970028823</v>
      </c>
      <c r="I49" s="272">
        <f t="shared" si="2"/>
        <v>100</v>
      </c>
      <c r="J49" s="25"/>
      <c r="K49" s="108"/>
    </row>
    <row r="50" spans="1:11">
      <c r="A50" s="34" t="s">
        <v>393</v>
      </c>
      <c r="B50" s="234">
        <v>560.21312818919421</v>
      </c>
      <c r="C50" s="234">
        <v>251.27234650473662</v>
      </c>
      <c r="D50" s="234">
        <v>391.36814880908076</v>
      </c>
      <c r="E50" s="275">
        <v>951.58127699827492</v>
      </c>
      <c r="F50" s="271">
        <f t="shared" si="0"/>
        <v>58.871810714515533</v>
      </c>
      <c r="G50" s="271">
        <f t="shared" si="1"/>
        <v>44.852991452902437</v>
      </c>
      <c r="H50" s="262">
        <f t="shared" si="2"/>
        <v>41.128189285484467</v>
      </c>
      <c r="I50" s="272">
        <f t="shared" si="2"/>
        <v>99.999999999999986</v>
      </c>
      <c r="J50" s="25"/>
      <c r="K50" s="108"/>
    </row>
    <row r="51" spans="1:11">
      <c r="A51" s="34" t="s">
        <v>394</v>
      </c>
      <c r="B51" s="234">
        <v>15208.938375841353</v>
      </c>
      <c r="C51" s="234">
        <v>9039.8842310667042</v>
      </c>
      <c r="D51" s="234">
        <v>21947.042064172187</v>
      </c>
      <c r="E51" s="275">
        <v>37155.98044001354</v>
      </c>
      <c r="F51" s="271">
        <f t="shared" si="0"/>
        <v>40.932679465679605</v>
      </c>
      <c r="G51" s="271">
        <f t="shared" si="1"/>
        <v>59.437970012595443</v>
      </c>
      <c r="H51" s="262">
        <f t="shared" si="2"/>
        <v>59.067320534320395</v>
      </c>
      <c r="I51" s="272">
        <f t="shared" si="2"/>
        <v>100</v>
      </c>
      <c r="J51" s="25"/>
      <c r="K51" s="108"/>
    </row>
    <row r="52" spans="1:11">
      <c r="A52" s="34" t="s">
        <v>429</v>
      </c>
      <c r="B52" s="234">
        <v>25689.89317573723</v>
      </c>
      <c r="C52" s="234">
        <v>25997.78866081376</v>
      </c>
      <c r="D52" s="234">
        <v>10835.296017578106</v>
      </c>
      <c r="E52" s="275">
        <v>36525.189193315338</v>
      </c>
      <c r="F52" s="271">
        <f t="shared" si="0"/>
        <v>70.334729930540291</v>
      </c>
      <c r="G52" s="271">
        <f t="shared" si="1"/>
        <v>101.19850823423167</v>
      </c>
      <c r="H52" s="262">
        <f t="shared" ref="H52:I74" si="3">D52*100/$E52</f>
        <v>29.665270069459709</v>
      </c>
      <c r="I52" s="272">
        <f t="shared" si="3"/>
        <v>100</v>
      </c>
      <c r="J52" s="25"/>
      <c r="K52" s="108"/>
    </row>
    <row r="53" spans="1:11">
      <c r="A53" s="34" t="s">
        <v>430</v>
      </c>
      <c r="B53" s="234">
        <v>29286.200082220148</v>
      </c>
      <c r="C53" s="234">
        <v>9699.5901385806173</v>
      </c>
      <c r="D53" s="234">
        <v>16667.96956145373</v>
      </c>
      <c r="E53" s="275">
        <v>45954.169643673878</v>
      </c>
      <c r="F53" s="271">
        <f t="shared" si="0"/>
        <v>63.729146472025811</v>
      </c>
      <c r="G53" s="271">
        <f t="shared" si="1"/>
        <v>33.120002292374231</v>
      </c>
      <c r="H53" s="262">
        <f t="shared" si="3"/>
        <v>36.270853527974189</v>
      </c>
      <c r="I53" s="272">
        <f t="shared" si="3"/>
        <v>100</v>
      </c>
      <c r="J53" s="25"/>
      <c r="K53" s="108"/>
    </row>
    <row r="54" spans="1:11">
      <c r="A54" s="34" t="s">
        <v>431</v>
      </c>
      <c r="B54" s="234">
        <v>9456.9120879171169</v>
      </c>
      <c r="C54" s="234">
        <v>4229.4214856045783</v>
      </c>
      <c r="D54" s="234">
        <v>4926.6634556485278</v>
      </c>
      <c r="E54" s="275">
        <v>14383.575543565645</v>
      </c>
      <c r="F54" s="271">
        <f t="shared" si="0"/>
        <v>65.747991932003146</v>
      </c>
      <c r="G54" s="271">
        <f t="shared" si="1"/>
        <v>44.723070768611819</v>
      </c>
      <c r="H54" s="262">
        <f t="shared" si="3"/>
        <v>34.252008067996861</v>
      </c>
      <c r="I54" s="272">
        <f t="shared" si="3"/>
        <v>100</v>
      </c>
      <c r="J54" s="25"/>
      <c r="K54" s="108"/>
    </row>
    <row r="55" spans="1:11">
      <c r="A55" s="34" t="s">
        <v>432</v>
      </c>
      <c r="B55" s="234">
        <v>4619.1225143803795</v>
      </c>
      <c r="C55" s="234">
        <v>1457.7784533141826</v>
      </c>
      <c r="D55" s="234">
        <v>934.32348923387849</v>
      </c>
      <c r="E55" s="275">
        <v>5553.4460036142582</v>
      </c>
      <c r="F55" s="271">
        <f t="shared" si="0"/>
        <v>83.175788715226403</v>
      </c>
      <c r="G55" s="271">
        <f t="shared" si="1"/>
        <v>31.559640359739035</v>
      </c>
      <c r="H55" s="262">
        <f t="shared" si="3"/>
        <v>16.8242112847736</v>
      </c>
      <c r="I55" s="272">
        <f t="shared" si="3"/>
        <v>99.999999999999986</v>
      </c>
      <c r="J55" s="25"/>
      <c r="K55" s="108"/>
    </row>
    <row r="56" spans="1:11">
      <c r="A56" s="34" t="s">
        <v>433</v>
      </c>
      <c r="B56" s="234">
        <v>3301.9123620276009</v>
      </c>
      <c r="C56" s="234">
        <v>345.006876569979</v>
      </c>
      <c r="D56" s="234">
        <v>380.19915313489287</v>
      </c>
      <c r="E56" s="275">
        <v>3682.1115151624936</v>
      </c>
      <c r="F56" s="271">
        <f t="shared" si="0"/>
        <v>89.674425894781336</v>
      </c>
      <c r="G56" s="271">
        <f t="shared" si="1"/>
        <v>10.448698776430307</v>
      </c>
      <c r="H56" s="262">
        <f t="shared" si="3"/>
        <v>10.325574105218658</v>
      </c>
      <c r="I56" s="272">
        <f t="shared" si="3"/>
        <v>100</v>
      </c>
      <c r="J56" s="25"/>
      <c r="K56" s="108"/>
    </row>
    <row r="57" spans="1:11">
      <c r="A57" s="34" t="s">
        <v>434</v>
      </c>
      <c r="B57" s="234">
        <v>1449.3423156002129</v>
      </c>
      <c r="C57" s="234">
        <v>622.37433174904845</v>
      </c>
      <c r="D57" s="234">
        <v>489.32217953373953</v>
      </c>
      <c r="E57" s="275">
        <v>1938.6644951339524</v>
      </c>
      <c r="F57" s="271">
        <f t="shared" si="0"/>
        <v>74.759831793384663</v>
      </c>
      <c r="G57" s="271">
        <f t="shared" si="1"/>
        <v>42.941845073453607</v>
      </c>
      <c r="H57" s="262">
        <f t="shared" si="3"/>
        <v>25.240168206615333</v>
      </c>
      <c r="I57" s="272">
        <f t="shared" si="3"/>
        <v>100</v>
      </c>
      <c r="J57" s="25"/>
      <c r="K57" s="108"/>
    </row>
    <row r="58" spans="1:11">
      <c r="A58" s="34" t="s">
        <v>435</v>
      </c>
      <c r="B58" s="234">
        <v>144.12743489272862</v>
      </c>
      <c r="C58" s="234">
        <v>23.280122860534906</v>
      </c>
      <c r="D58" s="234">
        <v>28.476532853743706</v>
      </c>
      <c r="E58" s="275">
        <v>172.60396774647234</v>
      </c>
      <c r="F58" s="271">
        <f t="shared" si="0"/>
        <v>83.501808663187163</v>
      </c>
      <c r="G58" s="271">
        <f t="shared" si="1"/>
        <v>16.152457634358004</v>
      </c>
      <c r="H58" s="262">
        <f t="shared" si="3"/>
        <v>16.498191336812827</v>
      </c>
      <c r="I58" s="272">
        <f t="shared" si="3"/>
        <v>100</v>
      </c>
      <c r="J58" s="25"/>
      <c r="K58" s="108"/>
    </row>
    <row r="59" spans="1:11">
      <c r="A59" s="34" t="s">
        <v>436</v>
      </c>
      <c r="B59" s="234">
        <v>1297.4784982964943</v>
      </c>
      <c r="C59" s="234">
        <v>251.36450389501948</v>
      </c>
      <c r="D59" s="234">
        <v>332.52754312409212</v>
      </c>
      <c r="E59" s="275">
        <v>1630.0060414205864</v>
      </c>
      <c r="F59" s="271">
        <f t="shared" si="0"/>
        <v>79.599612843502911</v>
      </c>
      <c r="G59" s="271">
        <f t="shared" si="1"/>
        <v>19.373307860210776</v>
      </c>
      <c r="H59" s="262">
        <f t="shared" si="3"/>
        <v>20.4003871564971</v>
      </c>
      <c r="I59" s="272">
        <f t="shared" si="3"/>
        <v>100</v>
      </c>
      <c r="J59" s="25"/>
      <c r="K59" s="108"/>
    </row>
    <row r="60" spans="1:11">
      <c r="A60" s="34" t="s">
        <v>437</v>
      </c>
      <c r="B60" s="234">
        <v>582.78268362625954</v>
      </c>
      <c r="C60" s="234">
        <v>203.32398851045554</v>
      </c>
      <c r="D60" s="234">
        <v>315.26746268529308</v>
      </c>
      <c r="E60" s="275">
        <v>898.05014631155268</v>
      </c>
      <c r="F60" s="271">
        <f t="shared" si="0"/>
        <v>64.894225118702877</v>
      </c>
      <c r="G60" s="271">
        <f t="shared" si="1"/>
        <v>34.888474593189507</v>
      </c>
      <c r="H60" s="262">
        <f t="shared" si="3"/>
        <v>35.105774881297116</v>
      </c>
      <c r="I60" s="272">
        <f t="shared" si="3"/>
        <v>100</v>
      </c>
      <c r="J60" s="25"/>
      <c r="K60" s="108"/>
    </row>
    <row r="61" spans="1:11">
      <c r="A61" s="34" t="s">
        <v>438</v>
      </c>
      <c r="B61" s="234">
        <v>1739.321618490495</v>
      </c>
      <c r="C61" s="234">
        <v>444.10815760946963</v>
      </c>
      <c r="D61" s="234">
        <v>369.23875260089272</v>
      </c>
      <c r="E61" s="275">
        <v>2108.5603710913879</v>
      </c>
      <c r="F61" s="271">
        <f t="shared" si="0"/>
        <v>82.488585213722132</v>
      </c>
      <c r="G61" s="271">
        <f t="shared" si="1"/>
        <v>25.533412158407931</v>
      </c>
      <c r="H61" s="262">
        <f t="shared" si="3"/>
        <v>17.511414786277864</v>
      </c>
      <c r="I61" s="272">
        <f t="shared" si="3"/>
        <v>100</v>
      </c>
      <c r="J61" s="25"/>
      <c r="K61" s="108"/>
    </row>
    <row r="62" spans="1:11">
      <c r="A62" s="34" t="s">
        <v>439</v>
      </c>
      <c r="B62" s="234">
        <v>1123.8376149305486</v>
      </c>
      <c r="C62" s="234">
        <v>95.094600072462526</v>
      </c>
      <c r="D62" s="234">
        <v>90.202110944714747</v>
      </c>
      <c r="E62" s="275">
        <v>1214.0397258752635</v>
      </c>
      <c r="F62" s="271">
        <f t="shared" si="0"/>
        <v>92.570085721067855</v>
      </c>
      <c r="G62" s="271">
        <f t="shared" si="1"/>
        <v>8.4615961246624778</v>
      </c>
      <c r="H62" s="262">
        <f t="shared" si="3"/>
        <v>7.4299142789321353</v>
      </c>
      <c r="I62" s="272">
        <f t="shared" si="3"/>
        <v>100</v>
      </c>
      <c r="J62" s="25"/>
      <c r="K62" s="108"/>
    </row>
    <row r="63" spans="1:11">
      <c r="A63" s="34" t="s">
        <v>440</v>
      </c>
      <c r="B63" s="234">
        <v>6118.9589233429597</v>
      </c>
      <c r="C63" s="234">
        <v>2667.4427873110153</v>
      </c>
      <c r="D63" s="234">
        <v>2355.6228585115241</v>
      </c>
      <c r="E63" s="275">
        <v>8474.5817818544838</v>
      </c>
      <c r="F63" s="271">
        <f t="shared" si="0"/>
        <v>72.203668344374094</v>
      </c>
      <c r="G63" s="271">
        <f t="shared" si="1"/>
        <v>43.593082103151566</v>
      </c>
      <c r="H63" s="262">
        <f t="shared" si="3"/>
        <v>27.796331655625909</v>
      </c>
      <c r="I63" s="272">
        <f t="shared" si="3"/>
        <v>100</v>
      </c>
      <c r="J63" s="25"/>
      <c r="K63" s="108"/>
    </row>
    <row r="64" spans="1:11">
      <c r="A64" s="34" t="s">
        <v>441</v>
      </c>
      <c r="B64" s="234">
        <v>164.95826578667277</v>
      </c>
      <c r="C64" s="234">
        <v>33.814877728976967</v>
      </c>
      <c r="D64" s="234">
        <v>33.681893085739567</v>
      </c>
      <c r="E64" s="275">
        <v>198.64015887241234</v>
      </c>
      <c r="F64" s="271">
        <f t="shared" si="0"/>
        <v>83.043764525292374</v>
      </c>
      <c r="G64" s="271">
        <f t="shared" si="1"/>
        <v>20.499050209891891</v>
      </c>
      <c r="H64" s="262">
        <f t="shared" si="3"/>
        <v>16.956235474707626</v>
      </c>
      <c r="I64" s="272">
        <f t="shared" si="3"/>
        <v>100.00000000000001</v>
      </c>
      <c r="J64" s="25"/>
      <c r="K64" s="108"/>
    </row>
    <row r="65" spans="1:11">
      <c r="A65" s="34" t="s">
        <v>442</v>
      </c>
      <c r="B65" s="234">
        <v>2976.8219771970944</v>
      </c>
      <c r="C65" s="234">
        <v>1176.196057184615</v>
      </c>
      <c r="D65" s="234">
        <v>1998.9780086567878</v>
      </c>
      <c r="E65" s="275">
        <v>4975.7999858538824</v>
      </c>
      <c r="F65" s="271">
        <f t="shared" si="0"/>
        <v>59.825997541302911</v>
      </c>
      <c r="G65" s="271">
        <f t="shared" si="1"/>
        <v>39.511803735475432</v>
      </c>
      <c r="H65" s="262">
        <f t="shared" si="3"/>
        <v>40.174002458697082</v>
      </c>
      <c r="I65" s="272">
        <f t="shared" si="3"/>
        <v>100</v>
      </c>
      <c r="J65" s="25"/>
      <c r="K65" s="108"/>
    </row>
    <row r="66" spans="1:11">
      <c r="A66" s="34" t="s">
        <v>443</v>
      </c>
      <c r="B66" s="234">
        <v>6479.3918244121396</v>
      </c>
      <c r="C66" s="234">
        <v>538.36396886485772</v>
      </c>
      <c r="D66" s="234">
        <v>758.05322885041517</v>
      </c>
      <c r="E66" s="275">
        <v>7237.4450532625551</v>
      </c>
      <c r="F66" s="271">
        <f t="shared" si="0"/>
        <v>89.525955316114022</v>
      </c>
      <c r="G66" s="271">
        <f t="shared" si="1"/>
        <v>8.3088657616982786</v>
      </c>
      <c r="H66" s="262">
        <f t="shared" si="3"/>
        <v>10.474044683885976</v>
      </c>
      <c r="I66" s="272">
        <f t="shared" si="3"/>
        <v>99.999999999999986</v>
      </c>
      <c r="J66" s="25"/>
      <c r="K66" s="108"/>
    </row>
    <row r="67" spans="1:11">
      <c r="A67" s="34" t="s">
        <v>444</v>
      </c>
      <c r="B67" s="234">
        <v>167.63303610113604</v>
      </c>
      <c r="C67" s="234">
        <v>1.0768589376617024</v>
      </c>
      <c r="D67" s="234">
        <v>1.097095096392311</v>
      </c>
      <c r="E67" s="275">
        <v>168.73013119752835</v>
      </c>
      <c r="F67" s="271">
        <f t="shared" si="0"/>
        <v>99.349793016454214</v>
      </c>
      <c r="G67" s="271">
        <f t="shared" si="1"/>
        <v>0.6423906425055822</v>
      </c>
      <c r="H67" s="262">
        <f t="shared" si="3"/>
        <v>0.65020698354579476</v>
      </c>
      <c r="I67" s="272">
        <f t="shared" si="3"/>
        <v>100</v>
      </c>
      <c r="J67" s="25"/>
      <c r="K67" s="108"/>
    </row>
    <row r="68" spans="1:11">
      <c r="A68" s="34" t="s">
        <v>445</v>
      </c>
      <c r="B68" s="234">
        <v>3678.1282620751376</v>
      </c>
      <c r="C68" s="234">
        <v>81.143676094343192</v>
      </c>
      <c r="D68" s="234">
        <v>61.580963240394752</v>
      </c>
      <c r="E68" s="275">
        <v>3739.7092253155324</v>
      </c>
      <c r="F68" s="271">
        <f t="shared" si="0"/>
        <v>98.353322156077539</v>
      </c>
      <c r="G68" s="271">
        <f t="shared" si="1"/>
        <v>2.2061132813395501</v>
      </c>
      <c r="H68" s="262">
        <f t="shared" si="3"/>
        <v>1.6466778439224494</v>
      </c>
      <c r="I68" s="272">
        <f t="shared" si="3"/>
        <v>100</v>
      </c>
      <c r="J68" s="25"/>
      <c r="K68" s="108"/>
    </row>
    <row r="69" spans="1:11">
      <c r="A69" s="34" t="s">
        <v>446</v>
      </c>
      <c r="B69" s="234">
        <v>3785.2729290171565</v>
      </c>
      <c r="C69" s="234">
        <v>4.4417847478045021</v>
      </c>
      <c r="D69" s="234">
        <v>4.3830676290373933</v>
      </c>
      <c r="E69" s="275">
        <v>3789.6559966461937</v>
      </c>
      <c r="F69" s="271">
        <f t="shared" si="0"/>
        <v>99.884341279712032</v>
      </c>
      <c r="G69" s="271">
        <f t="shared" si="1"/>
        <v>0.11734384365667942</v>
      </c>
      <c r="H69" s="262">
        <f t="shared" si="3"/>
        <v>0.11565872028797239</v>
      </c>
      <c r="I69" s="272">
        <f t="shared" si="3"/>
        <v>100</v>
      </c>
      <c r="J69" s="25"/>
      <c r="K69" s="108"/>
    </row>
    <row r="70" spans="1:11">
      <c r="A70" s="34" t="s">
        <v>447</v>
      </c>
      <c r="B70" s="234">
        <v>2986.6183982413399</v>
      </c>
      <c r="C70" s="234">
        <v>0</v>
      </c>
      <c r="D70" s="234">
        <v>0</v>
      </c>
      <c r="E70" s="275">
        <v>2986.6183982413399</v>
      </c>
      <c r="F70" s="271">
        <f t="shared" si="0"/>
        <v>100.00000000000001</v>
      </c>
      <c r="G70" s="271">
        <f t="shared" si="1"/>
        <v>0</v>
      </c>
      <c r="H70" s="262">
        <f t="shared" si="3"/>
        <v>0</v>
      </c>
      <c r="I70" s="272">
        <f t="shared" si="3"/>
        <v>100.00000000000001</v>
      </c>
      <c r="J70" s="25"/>
      <c r="K70" s="108"/>
    </row>
    <row r="71" spans="1:11">
      <c r="A71" s="34" t="s">
        <v>448</v>
      </c>
      <c r="B71" s="234">
        <v>2164.8760224645998</v>
      </c>
      <c r="C71" s="234">
        <v>91.49534798313816</v>
      </c>
      <c r="D71" s="234">
        <v>126.73643247018981</v>
      </c>
      <c r="E71" s="275">
        <v>2291.6124549347896</v>
      </c>
      <c r="F71" s="271">
        <f t="shared" si="0"/>
        <v>94.469552118322895</v>
      </c>
      <c r="G71" s="271">
        <f t="shared" si="1"/>
        <v>4.2263550907167158</v>
      </c>
      <c r="H71" s="262">
        <f t="shared" si="3"/>
        <v>5.5304478816771061</v>
      </c>
      <c r="I71" s="272">
        <f t="shared" si="3"/>
        <v>100</v>
      </c>
      <c r="J71" s="25"/>
      <c r="K71" s="108"/>
    </row>
    <row r="72" spans="1:11">
      <c r="A72" s="34" t="s">
        <v>449</v>
      </c>
      <c r="B72" s="234">
        <v>639.68109648358381</v>
      </c>
      <c r="C72" s="234">
        <v>41.242238845855894</v>
      </c>
      <c r="D72" s="234">
        <v>49.63293162615502</v>
      </c>
      <c r="E72" s="275">
        <v>689.31402810973884</v>
      </c>
      <c r="F72" s="271">
        <f t="shared" si="0"/>
        <v>92.799663201072491</v>
      </c>
      <c r="G72" s="271">
        <f t="shared" si="1"/>
        <v>6.4473124299858524</v>
      </c>
      <c r="H72" s="262">
        <f t="shared" si="3"/>
        <v>7.2003367989275064</v>
      </c>
      <c r="I72" s="272">
        <f t="shared" si="3"/>
        <v>100</v>
      </c>
      <c r="J72" s="25"/>
      <c r="K72" s="108"/>
    </row>
    <row r="73" spans="1:11">
      <c r="A73" s="34" t="s">
        <v>645</v>
      </c>
      <c r="B73" s="234">
        <v>2485.9002584587279</v>
      </c>
      <c r="C73" s="234">
        <v>130.37709740667634</v>
      </c>
      <c r="D73" s="234">
        <v>152.96475560548328</v>
      </c>
      <c r="E73" s="275">
        <v>2638.8650140642112</v>
      </c>
      <c r="F73" s="271">
        <f t="shared" ref="F73" si="4">B73*100/$E73</f>
        <v>94.20338839651761</v>
      </c>
      <c r="G73" s="271">
        <f t="shared" ref="G73:G74" si="5">C73*100/B73</f>
        <v>5.2446632548125995</v>
      </c>
      <c r="H73" s="262">
        <f t="shared" si="3"/>
        <v>5.7966116034823907</v>
      </c>
      <c r="I73" s="272">
        <f t="shared" si="3"/>
        <v>100</v>
      </c>
      <c r="J73" s="25"/>
      <c r="K73" s="108"/>
    </row>
    <row r="74" spans="1:11">
      <c r="A74" s="33" t="s">
        <v>395</v>
      </c>
      <c r="B74" s="234">
        <v>752590.69362850196</v>
      </c>
      <c r="C74" s="234">
        <v>351842.05605920195</v>
      </c>
      <c r="D74" s="234">
        <v>470628.43692184123</v>
      </c>
      <c r="E74" s="275">
        <v>1223219.1305503428</v>
      </c>
      <c r="F74" s="271">
        <f>B74*100/$E74</f>
        <v>61.525418858508303</v>
      </c>
      <c r="G74" s="271">
        <f t="shared" si="5"/>
        <v>46.750784860605812</v>
      </c>
      <c r="H74" s="262">
        <f t="shared" si="3"/>
        <v>38.474581141491718</v>
      </c>
      <c r="I74" s="272">
        <f t="shared" si="3"/>
        <v>100</v>
      </c>
      <c r="J74" s="25"/>
      <c r="K74" s="108"/>
    </row>
    <row r="75" spans="1:11" ht="15" customHeight="1">
      <c r="A75" s="273" t="s">
        <v>491</v>
      </c>
      <c r="B75" s="75"/>
      <c r="C75" s="75"/>
      <c r="D75" s="75"/>
      <c r="E75" s="75"/>
      <c r="F75" s="109"/>
      <c r="G75" s="109"/>
    </row>
    <row r="76" spans="1:11" ht="15" customHeight="1">
      <c r="A76" s="6" t="s">
        <v>648</v>
      </c>
      <c r="B76" s="75"/>
      <c r="C76" s="75"/>
      <c r="D76" s="75"/>
      <c r="E76" s="75"/>
    </row>
    <row r="77" spans="1:11" ht="15" customHeight="1">
      <c r="A77" s="6" t="s">
        <v>649</v>
      </c>
      <c r="B77" s="75"/>
      <c r="C77" s="75"/>
      <c r="D77" s="75"/>
      <c r="E77" s="75"/>
    </row>
    <row r="78" spans="1:11">
      <c r="A78" s="101"/>
    </row>
    <row r="79" spans="1:11">
      <c r="A79" s="101"/>
    </row>
    <row r="80" spans="1:11">
      <c r="A80" s="101"/>
      <c r="B80"/>
      <c r="C80"/>
      <c r="D80"/>
      <c r="E80"/>
    </row>
    <row r="81" spans="1:5">
      <c r="A81" s="101"/>
      <c r="B81"/>
      <c r="C81"/>
      <c r="D81"/>
      <c r="E81"/>
    </row>
    <row r="82" spans="1:5">
      <c r="A82" s="101"/>
      <c r="B82"/>
      <c r="C82"/>
      <c r="D82"/>
      <c r="E82"/>
    </row>
    <row r="83" spans="1:5">
      <c r="A83" s="101"/>
      <c r="B83"/>
      <c r="C83"/>
      <c r="D83"/>
      <c r="E83"/>
    </row>
    <row r="84" spans="1:5">
      <c r="A84" s="101"/>
      <c r="B84"/>
      <c r="C84"/>
      <c r="D84"/>
      <c r="E84"/>
    </row>
    <row r="85" spans="1:5">
      <c r="A85" s="101"/>
      <c r="B85"/>
      <c r="C85"/>
      <c r="D85"/>
      <c r="E85"/>
    </row>
    <row r="86" spans="1:5">
      <c r="A86" s="101"/>
      <c r="B86"/>
      <c r="C86"/>
      <c r="D86"/>
      <c r="E86"/>
    </row>
    <row r="87" spans="1:5">
      <c r="A87" s="101"/>
      <c r="B87"/>
      <c r="C87"/>
      <c r="D87"/>
      <c r="E87"/>
    </row>
    <row r="88" spans="1:5">
      <c r="A88" s="101"/>
      <c r="B88"/>
      <c r="C88"/>
      <c r="D88"/>
      <c r="E88"/>
    </row>
    <row r="89" spans="1:5">
      <c r="A89" s="101"/>
      <c r="B89"/>
      <c r="C89"/>
      <c r="D89"/>
      <c r="E89"/>
    </row>
    <row r="90" spans="1:5">
      <c r="A90" s="101"/>
      <c r="B90"/>
      <c r="C90"/>
      <c r="D90"/>
      <c r="E90"/>
    </row>
    <row r="91" spans="1:5">
      <c r="A91" s="101"/>
      <c r="B91"/>
      <c r="C91"/>
      <c r="D91"/>
      <c r="E91"/>
    </row>
    <row r="92" spans="1:5">
      <c r="A92" s="101"/>
      <c r="B92"/>
      <c r="C92"/>
      <c r="D92"/>
      <c r="E92"/>
    </row>
    <row r="93" spans="1:5">
      <c r="A93" s="101"/>
      <c r="B93"/>
      <c r="C93"/>
      <c r="D93"/>
      <c r="E93"/>
    </row>
    <row r="94" spans="1:5">
      <c r="A94" s="101"/>
      <c r="B94"/>
      <c r="C94"/>
      <c r="D94"/>
      <c r="E94"/>
    </row>
    <row r="95" spans="1:5">
      <c r="A95" s="101"/>
      <c r="B95"/>
      <c r="C95"/>
      <c r="D95"/>
      <c r="E95"/>
    </row>
    <row r="96" spans="1:5">
      <c r="A96" s="101"/>
      <c r="B96"/>
      <c r="C96"/>
      <c r="D96"/>
      <c r="E96"/>
    </row>
    <row r="97" spans="1:5">
      <c r="A97" s="101"/>
      <c r="B97"/>
      <c r="C97"/>
      <c r="D97"/>
      <c r="E97"/>
    </row>
    <row r="98" spans="1:5">
      <c r="A98" s="101"/>
      <c r="B98"/>
      <c r="C98"/>
      <c r="D98"/>
      <c r="E98"/>
    </row>
    <row r="99" spans="1:5">
      <c r="A99" s="101"/>
      <c r="B99"/>
      <c r="C99"/>
      <c r="D99"/>
      <c r="E99"/>
    </row>
    <row r="100" spans="1:5">
      <c r="A100" s="101"/>
      <c r="B100"/>
      <c r="C100"/>
      <c r="D100"/>
      <c r="E100"/>
    </row>
    <row r="101" spans="1:5">
      <c r="A101" s="101"/>
      <c r="B101"/>
      <c r="C101"/>
      <c r="D101"/>
      <c r="E101"/>
    </row>
    <row r="102" spans="1:5">
      <c r="A102" s="101"/>
      <c r="B102"/>
      <c r="C102"/>
      <c r="D102"/>
      <c r="E102"/>
    </row>
    <row r="103" spans="1:5">
      <c r="A103" s="101"/>
      <c r="B103"/>
      <c r="C103"/>
      <c r="D103"/>
      <c r="E103"/>
    </row>
    <row r="104" spans="1:5">
      <c r="A104" s="101"/>
      <c r="B104"/>
      <c r="C104"/>
      <c r="D104"/>
      <c r="E104"/>
    </row>
    <row r="105" spans="1:5">
      <c r="A105" s="101"/>
      <c r="B105"/>
      <c r="C105"/>
      <c r="D105"/>
      <c r="E105"/>
    </row>
    <row r="106" spans="1:5">
      <c r="A106" s="101"/>
      <c r="B106"/>
      <c r="C106"/>
      <c r="D106"/>
      <c r="E106"/>
    </row>
    <row r="107" spans="1:5">
      <c r="A107" s="101"/>
      <c r="B107"/>
      <c r="C107"/>
      <c r="D107"/>
      <c r="E107"/>
    </row>
    <row r="108" spans="1:5">
      <c r="A108" s="101"/>
      <c r="B108"/>
      <c r="C108"/>
      <c r="D108"/>
      <c r="E108"/>
    </row>
    <row r="109" spans="1:5">
      <c r="A109" s="101"/>
      <c r="B109"/>
      <c r="C109"/>
      <c r="D109"/>
      <c r="E109"/>
    </row>
    <row r="110" spans="1:5">
      <c r="A110" s="101"/>
      <c r="B110"/>
      <c r="C110"/>
      <c r="D110"/>
      <c r="E110"/>
    </row>
    <row r="111" spans="1:5">
      <c r="A111" s="101"/>
      <c r="B111"/>
      <c r="C111"/>
      <c r="D111"/>
      <c r="E111"/>
    </row>
    <row r="112" spans="1:5">
      <c r="A112" s="101"/>
      <c r="B112"/>
      <c r="C112"/>
      <c r="D112"/>
      <c r="E112"/>
    </row>
    <row r="113" spans="1:5">
      <c r="A113" s="101"/>
      <c r="B113"/>
      <c r="C113"/>
      <c r="D113"/>
      <c r="E113"/>
    </row>
    <row r="114" spans="1:5">
      <c r="A114" s="101"/>
      <c r="B114"/>
      <c r="C114"/>
      <c r="D114"/>
      <c r="E114"/>
    </row>
    <row r="115" spans="1:5">
      <c r="A115" s="101"/>
      <c r="B115"/>
      <c r="C115"/>
      <c r="D115"/>
      <c r="E115"/>
    </row>
    <row r="116" spans="1:5">
      <c r="A116" s="101"/>
      <c r="B116"/>
      <c r="C116"/>
      <c r="D116"/>
      <c r="E116"/>
    </row>
    <row r="117" spans="1:5">
      <c r="A117" s="101"/>
      <c r="B117"/>
      <c r="C117"/>
      <c r="D117"/>
      <c r="E117"/>
    </row>
    <row r="118" spans="1:5">
      <c r="A118" s="101"/>
      <c r="B118"/>
      <c r="C118"/>
      <c r="D118"/>
      <c r="E118"/>
    </row>
    <row r="119" spans="1:5">
      <c r="A119" s="101"/>
      <c r="B119"/>
      <c r="C119"/>
      <c r="D119"/>
      <c r="E119"/>
    </row>
    <row r="120" spans="1:5">
      <c r="A120" s="101"/>
      <c r="B120"/>
      <c r="C120"/>
      <c r="D120"/>
      <c r="E120"/>
    </row>
    <row r="121" spans="1:5">
      <c r="A121" s="101"/>
      <c r="B121"/>
      <c r="C121"/>
      <c r="D121"/>
      <c r="E121"/>
    </row>
    <row r="122" spans="1:5">
      <c r="A122" s="101"/>
      <c r="B122"/>
      <c r="C122"/>
      <c r="D122"/>
      <c r="E122"/>
    </row>
    <row r="123" spans="1:5">
      <c r="A123" s="101"/>
      <c r="B123"/>
      <c r="C123"/>
      <c r="D123"/>
      <c r="E123"/>
    </row>
    <row r="124" spans="1:5">
      <c r="A124" s="101"/>
      <c r="B124"/>
      <c r="C124"/>
      <c r="D124"/>
      <c r="E124"/>
    </row>
    <row r="125" spans="1:5">
      <c r="A125" s="101"/>
      <c r="B125"/>
      <c r="C125"/>
      <c r="D125"/>
      <c r="E125"/>
    </row>
    <row r="126" spans="1:5">
      <c r="A126" s="101"/>
      <c r="B126"/>
      <c r="C126"/>
      <c r="D126"/>
      <c r="E126"/>
    </row>
    <row r="127" spans="1:5">
      <c r="A127" s="101"/>
      <c r="B127"/>
      <c r="C127"/>
      <c r="D127"/>
      <c r="E127"/>
    </row>
    <row r="128" spans="1:5">
      <c r="A128" s="101"/>
      <c r="B128"/>
      <c r="C128"/>
      <c r="D128"/>
      <c r="E128"/>
    </row>
    <row r="129" spans="1:5">
      <c r="A129" s="101"/>
      <c r="B129"/>
      <c r="C129"/>
      <c r="D129"/>
      <c r="E129"/>
    </row>
    <row r="130" spans="1:5">
      <c r="A130" s="101"/>
      <c r="B130"/>
      <c r="C130"/>
      <c r="D130"/>
      <c r="E130"/>
    </row>
    <row r="131" spans="1:5">
      <c r="A131" s="101"/>
      <c r="B131"/>
      <c r="C131"/>
      <c r="D131"/>
      <c r="E131"/>
    </row>
    <row r="132" spans="1:5">
      <c r="A132" s="101"/>
      <c r="B132"/>
      <c r="C132"/>
      <c r="D132"/>
      <c r="E132"/>
    </row>
    <row r="133" spans="1:5">
      <c r="A133" s="101"/>
      <c r="B133"/>
      <c r="C133"/>
      <c r="D133"/>
      <c r="E133"/>
    </row>
    <row r="134" spans="1:5">
      <c r="A134" s="101"/>
      <c r="B134"/>
      <c r="C134"/>
      <c r="D134"/>
      <c r="E134"/>
    </row>
    <row r="135" spans="1:5">
      <c r="A135" s="101"/>
      <c r="B135"/>
      <c r="C135"/>
      <c r="D135"/>
      <c r="E135"/>
    </row>
    <row r="136" spans="1:5">
      <c r="A136" s="101"/>
      <c r="B136"/>
      <c r="C136"/>
      <c r="D136"/>
      <c r="E136"/>
    </row>
    <row r="137" spans="1:5">
      <c r="A137" s="101"/>
      <c r="B137"/>
      <c r="C137"/>
      <c r="D137"/>
      <c r="E137"/>
    </row>
    <row r="138" spans="1:5">
      <c r="A138" s="101"/>
      <c r="B138"/>
      <c r="C138"/>
      <c r="D138"/>
      <c r="E138"/>
    </row>
    <row r="139" spans="1:5">
      <c r="A139" s="101"/>
      <c r="B139"/>
      <c r="C139"/>
      <c r="D139"/>
      <c r="E139"/>
    </row>
    <row r="140" spans="1:5">
      <c r="A140" s="101"/>
      <c r="B140"/>
      <c r="C140"/>
      <c r="D140"/>
      <c r="E140"/>
    </row>
    <row r="141" spans="1:5">
      <c r="A141" s="101"/>
      <c r="B141"/>
      <c r="C141"/>
      <c r="D141"/>
      <c r="E141"/>
    </row>
    <row r="142" spans="1:5">
      <c r="A142" s="101"/>
      <c r="B142"/>
      <c r="C142"/>
      <c r="D142"/>
      <c r="E142"/>
    </row>
    <row r="143" spans="1:5">
      <c r="A143" s="101"/>
      <c r="B143"/>
      <c r="C143"/>
      <c r="D143"/>
      <c r="E143"/>
    </row>
    <row r="144" spans="1:5">
      <c r="A144" s="101"/>
      <c r="B144"/>
      <c r="C144"/>
      <c r="D144"/>
      <c r="E144"/>
    </row>
    <row r="145" spans="1:5">
      <c r="A145" s="101"/>
      <c r="B145"/>
      <c r="C145"/>
      <c r="D145"/>
      <c r="E145"/>
    </row>
    <row r="146" spans="1:5">
      <c r="A146" s="101"/>
      <c r="B146"/>
      <c r="C146"/>
      <c r="D146"/>
      <c r="E146"/>
    </row>
    <row r="147" spans="1:5">
      <c r="A147" s="101"/>
      <c r="B147"/>
      <c r="C147"/>
      <c r="D147"/>
      <c r="E147"/>
    </row>
    <row r="148" spans="1:5">
      <c r="A148" s="101"/>
      <c r="B148"/>
      <c r="C148"/>
      <c r="D148"/>
      <c r="E148"/>
    </row>
    <row r="149" spans="1:5">
      <c r="A149" s="101"/>
      <c r="B149"/>
      <c r="C149"/>
      <c r="D149"/>
      <c r="E149"/>
    </row>
    <row r="150" spans="1:5">
      <c r="A150" s="101"/>
      <c r="B150"/>
      <c r="C150"/>
      <c r="D150"/>
      <c r="E150"/>
    </row>
    <row r="151" spans="1:5">
      <c r="A151" s="101"/>
      <c r="B151"/>
      <c r="C151"/>
      <c r="D151"/>
      <c r="E151"/>
    </row>
    <row r="152" spans="1:5">
      <c r="A152" s="101"/>
      <c r="B152"/>
      <c r="C152"/>
      <c r="D152"/>
      <c r="E152"/>
    </row>
    <row r="153" spans="1:5">
      <c r="A153" s="101"/>
      <c r="B153"/>
      <c r="C153"/>
      <c r="D153"/>
      <c r="E153"/>
    </row>
    <row r="154" spans="1:5">
      <c r="A154" s="101"/>
      <c r="B154"/>
      <c r="C154"/>
      <c r="D154"/>
      <c r="E154"/>
    </row>
    <row r="155" spans="1:5">
      <c r="A155" s="101"/>
      <c r="B155"/>
      <c r="C155"/>
      <c r="D155"/>
      <c r="E155"/>
    </row>
    <row r="156" spans="1:5">
      <c r="A156" s="101"/>
      <c r="B156"/>
      <c r="C156"/>
      <c r="D156"/>
      <c r="E156"/>
    </row>
    <row r="157" spans="1:5">
      <c r="A157" s="101"/>
      <c r="B157"/>
      <c r="C157"/>
      <c r="D157"/>
      <c r="E157"/>
    </row>
    <row r="158" spans="1:5">
      <c r="A158" s="101"/>
      <c r="B158"/>
      <c r="C158"/>
      <c r="D158"/>
      <c r="E158"/>
    </row>
    <row r="159" spans="1:5">
      <c r="A159" s="101"/>
      <c r="B159"/>
      <c r="C159"/>
      <c r="D159"/>
      <c r="E159"/>
    </row>
    <row r="160" spans="1:5">
      <c r="A160" s="101"/>
      <c r="B160"/>
      <c r="C160"/>
      <c r="D160"/>
      <c r="E160"/>
    </row>
    <row r="161" spans="1:5">
      <c r="A161" s="101"/>
      <c r="B161"/>
      <c r="C161"/>
      <c r="D161"/>
      <c r="E161"/>
    </row>
    <row r="162" spans="1:5">
      <c r="A162" s="101"/>
      <c r="B162"/>
      <c r="C162"/>
      <c r="D162"/>
      <c r="E162"/>
    </row>
    <row r="163" spans="1:5">
      <c r="A163" s="101"/>
      <c r="B163"/>
      <c r="C163"/>
      <c r="D163"/>
      <c r="E163"/>
    </row>
    <row r="164" spans="1:5">
      <c r="A164" s="101"/>
      <c r="B164"/>
      <c r="C164"/>
      <c r="D164"/>
      <c r="E164"/>
    </row>
    <row r="165" spans="1:5">
      <c r="A165" s="101"/>
      <c r="B165"/>
      <c r="C165"/>
      <c r="D165"/>
      <c r="E165"/>
    </row>
    <row r="166" spans="1:5">
      <c r="A166" s="101"/>
      <c r="B166"/>
      <c r="C166"/>
      <c r="D166"/>
      <c r="E166"/>
    </row>
    <row r="167" spans="1:5">
      <c r="A167" s="101"/>
      <c r="B167"/>
      <c r="C167"/>
      <c r="D167"/>
      <c r="E167"/>
    </row>
    <row r="168" spans="1:5">
      <c r="A168" s="101"/>
      <c r="B168"/>
      <c r="C168"/>
      <c r="D168"/>
      <c r="E168"/>
    </row>
    <row r="169" spans="1:5">
      <c r="A169" s="101"/>
      <c r="B169"/>
      <c r="C169"/>
      <c r="D169"/>
      <c r="E169"/>
    </row>
    <row r="170" spans="1:5">
      <c r="A170" s="101"/>
      <c r="B170"/>
      <c r="C170"/>
      <c r="D170"/>
      <c r="E170"/>
    </row>
    <row r="171" spans="1:5">
      <c r="A171" s="101"/>
      <c r="B171"/>
      <c r="C171"/>
      <c r="D171"/>
      <c r="E171"/>
    </row>
    <row r="172" spans="1:5">
      <c r="A172" s="101"/>
      <c r="B172"/>
      <c r="C172"/>
      <c r="D172"/>
      <c r="E172"/>
    </row>
    <row r="173" spans="1:5">
      <c r="A173" s="101"/>
      <c r="B173"/>
      <c r="C173"/>
      <c r="D173"/>
      <c r="E173"/>
    </row>
    <row r="174" spans="1:5">
      <c r="A174" s="101"/>
      <c r="B174"/>
      <c r="C174"/>
      <c r="D174"/>
      <c r="E174"/>
    </row>
    <row r="175" spans="1:5">
      <c r="A175" s="101"/>
      <c r="B175"/>
      <c r="C175"/>
      <c r="D175"/>
      <c r="E175"/>
    </row>
    <row r="176" spans="1:5">
      <c r="A176" s="101"/>
      <c r="B176"/>
      <c r="C176"/>
      <c r="D176"/>
      <c r="E176"/>
    </row>
    <row r="177" spans="1:5">
      <c r="A177" s="101"/>
      <c r="B177"/>
      <c r="C177"/>
      <c r="D177"/>
      <c r="E177"/>
    </row>
    <row r="178" spans="1:5">
      <c r="A178" s="101"/>
      <c r="B178"/>
      <c r="C178"/>
      <c r="D178"/>
      <c r="E178"/>
    </row>
    <row r="179" spans="1:5">
      <c r="A179" s="101"/>
      <c r="B179"/>
      <c r="C179"/>
      <c r="D179"/>
      <c r="E179"/>
    </row>
    <row r="180" spans="1:5">
      <c r="A180" s="101"/>
      <c r="B180"/>
      <c r="C180"/>
      <c r="D180"/>
      <c r="E180"/>
    </row>
    <row r="181" spans="1:5">
      <c r="A181" s="101"/>
      <c r="B181"/>
      <c r="C181"/>
      <c r="D181"/>
      <c r="E181"/>
    </row>
    <row r="182" spans="1:5">
      <c r="A182" s="101"/>
      <c r="B182"/>
      <c r="C182"/>
      <c r="D182"/>
      <c r="E182"/>
    </row>
    <row r="183" spans="1:5">
      <c r="A183" s="101"/>
      <c r="B183"/>
      <c r="C183"/>
      <c r="D183"/>
      <c r="E183"/>
    </row>
    <row r="184" spans="1:5">
      <c r="A184" s="101"/>
      <c r="B184"/>
      <c r="C184"/>
      <c r="D184"/>
      <c r="E184"/>
    </row>
    <row r="185" spans="1:5">
      <c r="A185" s="101"/>
      <c r="B185"/>
      <c r="C185"/>
      <c r="D185"/>
      <c r="E185"/>
    </row>
    <row r="186" spans="1:5">
      <c r="A186" s="101"/>
      <c r="B186"/>
      <c r="C186"/>
      <c r="D186"/>
      <c r="E186"/>
    </row>
    <row r="187" spans="1:5">
      <c r="A187" s="101"/>
      <c r="B187"/>
      <c r="C187"/>
      <c r="D187"/>
      <c r="E187"/>
    </row>
    <row r="188" spans="1:5">
      <c r="A188" s="101"/>
      <c r="B188"/>
      <c r="C188"/>
      <c r="D188"/>
      <c r="E188"/>
    </row>
    <row r="189" spans="1:5">
      <c r="A189" s="101"/>
      <c r="B189"/>
      <c r="C189"/>
      <c r="D189"/>
      <c r="E189"/>
    </row>
    <row r="190" spans="1:5">
      <c r="A190" s="101"/>
      <c r="B190"/>
      <c r="C190"/>
      <c r="D190"/>
      <c r="E190"/>
    </row>
    <row r="191" spans="1:5">
      <c r="A191" s="101"/>
      <c r="B191"/>
      <c r="C191"/>
      <c r="D191"/>
      <c r="E191"/>
    </row>
    <row r="192" spans="1:5">
      <c r="A192" s="101"/>
      <c r="B192"/>
      <c r="C192"/>
      <c r="D192"/>
      <c r="E192"/>
    </row>
    <row r="193" spans="1:5">
      <c r="A193" s="101"/>
      <c r="B193"/>
      <c r="C193"/>
      <c r="D193"/>
      <c r="E193"/>
    </row>
    <row r="194" spans="1:5">
      <c r="A194" s="101"/>
      <c r="B194"/>
      <c r="C194"/>
      <c r="D194"/>
      <c r="E194"/>
    </row>
    <row r="195" spans="1:5">
      <c r="A195" s="101"/>
      <c r="B195"/>
      <c r="C195"/>
      <c r="D195"/>
      <c r="E195"/>
    </row>
    <row r="196" spans="1:5">
      <c r="A196" s="101"/>
      <c r="B196"/>
      <c r="C196"/>
      <c r="D196"/>
      <c r="E196"/>
    </row>
    <row r="197" spans="1:5">
      <c r="A197" s="101"/>
      <c r="B197"/>
      <c r="C197"/>
      <c r="D197"/>
      <c r="E197"/>
    </row>
    <row r="198" spans="1:5">
      <c r="A198" s="101"/>
      <c r="B198"/>
      <c r="C198"/>
      <c r="D198"/>
      <c r="E198"/>
    </row>
    <row r="199" spans="1:5">
      <c r="A199" s="101"/>
      <c r="B199"/>
      <c r="C199"/>
      <c r="D199"/>
      <c r="E199"/>
    </row>
    <row r="200" spans="1:5">
      <c r="A200" s="101"/>
      <c r="B200"/>
      <c r="C200"/>
      <c r="D200"/>
      <c r="E200"/>
    </row>
    <row r="201" spans="1:5">
      <c r="A201" s="101"/>
      <c r="B201"/>
      <c r="C201"/>
      <c r="D201"/>
      <c r="E201"/>
    </row>
    <row r="202" spans="1:5">
      <c r="A202" s="101"/>
      <c r="B202"/>
      <c r="C202"/>
      <c r="D202"/>
      <c r="E202"/>
    </row>
    <row r="203" spans="1:5">
      <c r="A203" s="101"/>
      <c r="B203"/>
      <c r="C203"/>
      <c r="D203"/>
      <c r="E203"/>
    </row>
    <row r="204" spans="1:5">
      <c r="A204" s="101"/>
      <c r="B204"/>
      <c r="C204"/>
      <c r="D204"/>
      <c r="E204"/>
    </row>
    <row r="205" spans="1:5">
      <c r="A205" s="101"/>
      <c r="B205"/>
      <c r="C205"/>
      <c r="D205"/>
      <c r="E205"/>
    </row>
    <row r="206" spans="1:5">
      <c r="A206" s="101"/>
      <c r="B206"/>
      <c r="C206"/>
      <c r="D206"/>
      <c r="E206"/>
    </row>
    <row r="207" spans="1:5">
      <c r="A207" s="101"/>
      <c r="B207"/>
      <c r="C207"/>
      <c r="D207"/>
      <c r="E207"/>
    </row>
    <row r="208" spans="1:5">
      <c r="A208" s="101"/>
      <c r="B208"/>
      <c r="C208"/>
      <c r="D208"/>
      <c r="E208"/>
    </row>
    <row r="209" spans="1:5">
      <c r="A209" s="101"/>
      <c r="B209"/>
      <c r="C209"/>
      <c r="D209"/>
      <c r="E209"/>
    </row>
    <row r="210" spans="1:5">
      <c r="A210" s="101"/>
      <c r="B210"/>
      <c r="C210"/>
      <c r="D210"/>
      <c r="E210"/>
    </row>
    <row r="211" spans="1:5">
      <c r="A211" s="101"/>
      <c r="B211"/>
      <c r="C211"/>
      <c r="D211"/>
      <c r="E211"/>
    </row>
    <row r="212" spans="1:5">
      <c r="A212" s="101"/>
      <c r="B212"/>
      <c r="C212"/>
      <c r="D212"/>
      <c r="E212"/>
    </row>
    <row r="213" spans="1:5">
      <c r="A213" s="101"/>
      <c r="B213"/>
      <c r="C213"/>
      <c r="D213"/>
      <c r="E213"/>
    </row>
    <row r="214" spans="1:5">
      <c r="A214" s="101"/>
      <c r="B214"/>
      <c r="C214"/>
      <c r="D214"/>
      <c r="E214"/>
    </row>
    <row r="215" spans="1:5">
      <c r="A215" s="101"/>
      <c r="B215"/>
      <c r="C215"/>
      <c r="D215"/>
      <c r="E215"/>
    </row>
    <row r="216" spans="1:5">
      <c r="A216" s="101"/>
      <c r="B216"/>
      <c r="C216"/>
      <c r="D216"/>
      <c r="E216"/>
    </row>
    <row r="217" spans="1:5">
      <c r="A217" s="101"/>
      <c r="B217"/>
      <c r="C217"/>
      <c r="D217"/>
      <c r="E217"/>
    </row>
    <row r="218" spans="1:5">
      <c r="A218" s="101"/>
      <c r="B218"/>
      <c r="C218"/>
      <c r="D218"/>
      <c r="E218"/>
    </row>
    <row r="219" spans="1:5">
      <c r="A219" s="101"/>
      <c r="B219"/>
      <c r="C219"/>
      <c r="D219"/>
      <c r="E219"/>
    </row>
    <row r="220" spans="1:5">
      <c r="A220" s="101"/>
      <c r="B220"/>
      <c r="C220"/>
      <c r="D220"/>
      <c r="E220"/>
    </row>
    <row r="221" spans="1:5">
      <c r="A221" s="101"/>
      <c r="B221"/>
      <c r="C221"/>
      <c r="D221"/>
      <c r="E221"/>
    </row>
    <row r="222" spans="1:5">
      <c r="A222" s="101"/>
      <c r="B222"/>
      <c r="C222"/>
      <c r="D222"/>
      <c r="E222"/>
    </row>
    <row r="223" spans="1:5">
      <c r="A223" s="101"/>
      <c r="B223"/>
      <c r="C223"/>
      <c r="D223"/>
      <c r="E223"/>
    </row>
    <row r="224" spans="1:5">
      <c r="A224" s="101"/>
      <c r="B224"/>
      <c r="C224"/>
      <c r="D224"/>
      <c r="E224"/>
    </row>
    <row r="225" spans="1:5">
      <c r="A225" s="101"/>
      <c r="B225"/>
      <c r="C225"/>
      <c r="D225"/>
      <c r="E225"/>
    </row>
    <row r="226" spans="1:5">
      <c r="A226" s="101"/>
      <c r="B226"/>
      <c r="C226"/>
      <c r="D226"/>
      <c r="E226"/>
    </row>
    <row r="227" spans="1:5">
      <c r="A227" s="101"/>
      <c r="B227"/>
      <c r="C227"/>
      <c r="D227"/>
      <c r="E227"/>
    </row>
    <row r="228" spans="1:5">
      <c r="A228" s="101"/>
      <c r="B228"/>
      <c r="C228"/>
      <c r="D228"/>
      <c r="E228"/>
    </row>
    <row r="229" spans="1:5">
      <c r="A229" s="101"/>
      <c r="B229"/>
      <c r="C229"/>
      <c r="D229"/>
      <c r="E229"/>
    </row>
    <row r="230" spans="1:5">
      <c r="A230" s="101"/>
      <c r="B230"/>
      <c r="C230"/>
      <c r="D230"/>
      <c r="E230"/>
    </row>
    <row r="231" spans="1:5">
      <c r="A231" s="101"/>
      <c r="B231"/>
      <c r="C231"/>
      <c r="D231"/>
      <c r="E231"/>
    </row>
    <row r="232" spans="1:5">
      <c r="A232" s="101"/>
      <c r="B232"/>
      <c r="C232"/>
      <c r="D232"/>
      <c r="E232"/>
    </row>
    <row r="233" spans="1:5">
      <c r="A233" s="101"/>
      <c r="B233"/>
      <c r="C233"/>
      <c r="D233"/>
      <c r="E233"/>
    </row>
    <row r="234" spans="1:5">
      <c r="A234" s="101"/>
      <c r="B234"/>
      <c r="C234"/>
      <c r="D234"/>
      <c r="E234"/>
    </row>
    <row r="235" spans="1:5">
      <c r="A235" s="101"/>
      <c r="B235"/>
      <c r="C235"/>
      <c r="D235"/>
      <c r="E235"/>
    </row>
    <row r="236" spans="1:5">
      <c r="A236" s="101"/>
      <c r="B236"/>
      <c r="C236"/>
      <c r="D236"/>
      <c r="E236"/>
    </row>
    <row r="237" spans="1:5">
      <c r="A237" s="101"/>
      <c r="B237"/>
      <c r="C237"/>
      <c r="D237"/>
      <c r="E237"/>
    </row>
    <row r="238" spans="1:5">
      <c r="A238" s="101"/>
      <c r="B238"/>
      <c r="C238"/>
      <c r="D238"/>
      <c r="E238"/>
    </row>
    <row r="239" spans="1:5">
      <c r="A239" s="101"/>
      <c r="B239"/>
      <c r="C239"/>
      <c r="D239"/>
      <c r="E239"/>
    </row>
    <row r="240" spans="1:5">
      <c r="A240" s="101"/>
      <c r="B240"/>
      <c r="C240"/>
      <c r="D240"/>
      <c r="E240"/>
    </row>
    <row r="241" spans="1:5">
      <c r="A241" s="101"/>
      <c r="B241"/>
      <c r="C241"/>
      <c r="D241"/>
      <c r="E241"/>
    </row>
    <row r="242" spans="1:5">
      <c r="A242" s="101"/>
      <c r="B242"/>
      <c r="C242"/>
      <c r="D242"/>
      <c r="E242"/>
    </row>
    <row r="243" spans="1:5">
      <c r="A243" s="101"/>
      <c r="B243"/>
      <c r="C243"/>
      <c r="D243"/>
      <c r="E243"/>
    </row>
    <row r="244" spans="1:5">
      <c r="A244" s="101"/>
      <c r="B244"/>
      <c r="C244"/>
      <c r="D244"/>
      <c r="E244"/>
    </row>
    <row r="245" spans="1:5">
      <c r="A245" s="101"/>
      <c r="B245"/>
      <c r="C245"/>
      <c r="D245"/>
      <c r="E245"/>
    </row>
    <row r="246" spans="1:5">
      <c r="A246" s="101"/>
      <c r="B246"/>
      <c r="C246"/>
      <c r="D246"/>
      <c r="E246"/>
    </row>
    <row r="247" spans="1:5">
      <c r="A247" s="101"/>
      <c r="B247"/>
      <c r="C247"/>
      <c r="D247"/>
      <c r="E247"/>
    </row>
    <row r="248" spans="1:5">
      <c r="A248" s="101"/>
      <c r="B248"/>
      <c r="C248"/>
      <c r="D248"/>
      <c r="E248"/>
    </row>
    <row r="249" spans="1:5">
      <c r="A249" s="101"/>
      <c r="B249"/>
      <c r="C249"/>
      <c r="D249"/>
      <c r="E249"/>
    </row>
    <row r="250" spans="1:5">
      <c r="A250" s="101"/>
      <c r="B250"/>
      <c r="C250"/>
      <c r="D250"/>
      <c r="E250"/>
    </row>
    <row r="251" spans="1:5">
      <c r="A251" s="101"/>
      <c r="B251"/>
      <c r="C251"/>
      <c r="D251"/>
      <c r="E251"/>
    </row>
    <row r="252" spans="1:5">
      <c r="A252" s="101"/>
      <c r="B252"/>
      <c r="C252"/>
      <c r="D252"/>
      <c r="E252"/>
    </row>
    <row r="253" spans="1:5">
      <c r="A253" s="101"/>
      <c r="B253"/>
      <c r="C253"/>
      <c r="D253"/>
      <c r="E253"/>
    </row>
    <row r="254" spans="1:5">
      <c r="A254" s="101"/>
      <c r="B254"/>
      <c r="C254"/>
      <c r="D254"/>
      <c r="E254"/>
    </row>
    <row r="255" spans="1:5">
      <c r="A255" s="101"/>
      <c r="B255"/>
      <c r="C255"/>
      <c r="D255"/>
      <c r="E255"/>
    </row>
    <row r="256" spans="1:5">
      <c r="A256" s="101"/>
      <c r="B256"/>
      <c r="C256"/>
      <c r="D256"/>
      <c r="E256"/>
    </row>
    <row r="257" spans="1:5">
      <c r="A257" s="101"/>
      <c r="B257"/>
      <c r="C257"/>
      <c r="D257"/>
      <c r="E257"/>
    </row>
    <row r="258" spans="1:5">
      <c r="A258" s="101"/>
      <c r="B258"/>
      <c r="C258"/>
      <c r="D258"/>
      <c r="E258"/>
    </row>
    <row r="259" spans="1:5">
      <c r="A259" s="101"/>
      <c r="B259"/>
      <c r="C259"/>
      <c r="D259"/>
      <c r="E259"/>
    </row>
    <row r="260" spans="1:5">
      <c r="A260" s="101"/>
      <c r="B260"/>
      <c r="C260"/>
      <c r="D260"/>
      <c r="E260"/>
    </row>
    <row r="261" spans="1:5">
      <c r="A261" s="101"/>
      <c r="B261"/>
      <c r="C261"/>
      <c r="D261"/>
      <c r="E261"/>
    </row>
    <row r="262" spans="1:5">
      <c r="A262" s="101"/>
      <c r="B262"/>
      <c r="C262"/>
      <c r="D262"/>
      <c r="E262"/>
    </row>
    <row r="263" spans="1:5">
      <c r="A263" s="101"/>
      <c r="B263"/>
      <c r="C263"/>
      <c r="D263"/>
      <c r="E263"/>
    </row>
    <row r="264" spans="1:5">
      <c r="A264" s="101"/>
      <c r="B264"/>
      <c r="C264"/>
      <c r="D264"/>
      <c r="E264"/>
    </row>
    <row r="265" spans="1:5">
      <c r="A265" s="101"/>
      <c r="B265"/>
      <c r="C265"/>
      <c r="D265"/>
      <c r="E265"/>
    </row>
    <row r="266" spans="1:5">
      <c r="A266" s="101"/>
      <c r="B266"/>
      <c r="C266"/>
      <c r="D266"/>
      <c r="E266"/>
    </row>
    <row r="267" spans="1:5">
      <c r="A267" s="101"/>
      <c r="B267"/>
      <c r="C267"/>
      <c r="D267"/>
      <c r="E267"/>
    </row>
    <row r="268" spans="1:5">
      <c r="A268" s="101"/>
      <c r="B268"/>
      <c r="C268"/>
      <c r="D268"/>
      <c r="E268"/>
    </row>
    <row r="269" spans="1:5">
      <c r="A269" s="101"/>
      <c r="B269"/>
      <c r="C269"/>
      <c r="D269"/>
      <c r="E269"/>
    </row>
    <row r="270" spans="1:5">
      <c r="A270" s="101"/>
      <c r="B270"/>
      <c r="C270"/>
      <c r="D270"/>
      <c r="E270"/>
    </row>
    <row r="271" spans="1:5">
      <c r="A271" s="101"/>
      <c r="B271"/>
      <c r="C271"/>
      <c r="D271"/>
      <c r="E271"/>
    </row>
    <row r="272" spans="1:5">
      <c r="A272" s="101"/>
      <c r="B272"/>
      <c r="C272"/>
      <c r="D272"/>
      <c r="E272"/>
    </row>
    <row r="273" spans="1:5">
      <c r="A273" s="101"/>
      <c r="B273"/>
      <c r="C273"/>
      <c r="D273"/>
      <c r="E273"/>
    </row>
    <row r="274" spans="1:5">
      <c r="B274"/>
      <c r="C274"/>
      <c r="D274"/>
      <c r="E274"/>
    </row>
    <row r="275" spans="1:5">
      <c r="B275"/>
      <c r="C275"/>
      <c r="D275"/>
      <c r="E275"/>
    </row>
  </sheetData>
  <mergeCells count="9">
    <mergeCell ref="J4:J6"/>
    <mergeCell ref="I5:I6"/>
    <mergeCell ref="A4:A6"/>
    <mergeCell ref="B5:B6"/>
    <mergeCell ref="D5:D6"/>
    <mergeCell ref="E5:E6"/>
    <mergeCell ref="F5:F6"/>
    <mergeCell ref="H5:H6"/>
    <mergeCell ref="B4:I4"/>
  </mergeCells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Footer xml:space="preserve">&amp;L&amp;"MetaNormalLF-Roman,Standard"Statistisches Bundesamt, Tabellen zu den UGR, Teil 3, 2018&amp;"Arial,Standard"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7" enableFormatConditionsCalculation="0"/>
  <dimension ref="A1:U1668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8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650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2.7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1374709.4308570593</v>
      </c>
      <c r="D5" s="235">
        <v>1388813.8858758204</v>
      </c>
      <c r="E5" s="235">
        <v>1339576.2130112115</v>
      </c>
      <c r="F5" s="235">
        <v>1324016.2412656851</v>
      </c>
      <c r="G5" s="235">
        <v>1286885.717321357</v>
      </c>
      <c r="H5" s="235">
        <v>1284328.2593678366</v>
      </c>
      <c r="I5" s="235">
        <v>1255940.4226093902</v>
      </c>
      <c r="J5" s="235">
        <v>1258395.1757099526</v>
      </c>
      <c r="K5" s="235">
        <v>1279759.7960818685</v>
      </c>
      <c r="L5" s="235">
        <v>1285330.0953826851</v>
      </c>
      <c r="M5" s="235">
        <v>1276290.4670994363</v>
      </c>
      <c r="N5" s="235">
        <v>1267450.8517354934</v>
      </c>
      <c r="O5" s="235">
        <v>1279203.3973653074</v>
      </c>
      <c r="P5" s="235">
        <v>1296554.3253418028</v>
      </c>
      <c r="Q5" s="235">
        <v>1306136.7326012522</v>
      </c>
      <c r="R5" s="235">
        <v>1300190.3860427446</v>
      </c>
      <c r="S5" s="235">
        <v>1287018.4144402724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1373485.7672644879</v>
      </c>
      <c r="D6" s="235">
        <v>1387822.5521546574</v>
      </c>
      <c r="E6" s="235">
        <v>1338564.853770057</v>
      </c>
      <c r="F6" s="235">
        <v>1322929.6395213655</v>
      </c>
      <c r="G6" s="235">
        <v>1285762.4041501326</v>
      </c>
      <c r="H6" s="235">
        <v>1283165.6136209902</v>
      </c>
      <c r="I6" s="235">
        <v>1254744.6953571839</v>
      </c>
      <c r="J6" s="235">
        <v>1257035.8072533566</v>
      </c>
      <c r="K6" s="235">
        <v>1278678.6817774838</v>
      </c>
      <c r="L6" s="235">
        <v>1284731.9373118305</v>
      </c>
      <c r="M6" s="235">
        <v>1275664.6603112575</v>
      </c>
      <c r="N6" s="235">
        <v>1266942.5487634416</v>
      </c>
      <c r="O6" s="235">
        <v>1279095.4168375044</v>
      </c>
      <c r="P6" s="235">
        <v>1296467.6290414645</v>
      </c>
      <c r="Q6" s="235">
        <v>1306043.5363696069</v>
      </c>
      <c r="R6" s="235">
        <v>1299824.7856851423</v>
      </c>
      <c r="S6" s="235">
        <v>1286640.938758414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1222.9759653417675</v>
      </c>
      <c r="D7" s="235">
        <v>990.65635390513557</v>
      </c>
      <c r="E7" s="235">
        <v>1010.7160219711062</v>
      </c>
      <c r="F7" s="235">
        <v>1085.9802770540989</v>
      </c>
      <c r="G7" s="235">
        <v>1122.6887449765532</v>
      </c>
      <c r="H7" s="235">
        <v>1162.040238689875</v>
      </c>
      <c r="I7" s="235">
        <v>1195.1422204145731</v>
      </c>
      <c r="J7" s="235">
        <v>1358.7772346788597</v>
      </c>
      <c r="K7" s="235">
        <v>1080.5378743864433</v>
      </c>
      <c r="L7" s="235">
        <v>597.58855166957915</v>
      </c>
      <c r="M7" s="235">
        <v>625.25511516244933</v>
      </c>
      <c r="N7" s="235">
        <v>507.79313935336933</v>
      </c>
      <c r="O7" s="235">
        <v>107.47839003687027</v>
      </c>
      <c r="P7" s="235">
        <v>86.201265070450361</v>
      </c>
      <c r="Q7" s="235">
        <v>92.656498588726905</v>
      </c>
      <c r="R7" s="235">
        <v>364.99539670278079</v>
      </c>
      <c r="S7" s="235">
        <v>376.29244507450659</v>
      </c>
      <c r="T7" s="17"/>
    </row>
    <row r="8" spans="1:20" s="14" customFormat="1" ht="12.75" customHeight="1">
      <c r="A8" s="15" t="s">
        <v>48</v>
      </c>
      <c r="B8" s="45" t="s">
        <v>133</v>
      </c>
      <c r="C8" s="235">
        <v>0.68762722951964583</v>
      </c>
      <c r="D8" s="235">
        <v>0.67736725792211705</v>
      </c>
      <c r="E8" s="235">
        <v>0.64321918343375373</v>
      </c>
      <c r="F8" s="235">
        <v>0.6214672653514276</v>
      </c>
      <c r="G8" s="235">
        <v>0.6244262479238889</v>
      </c>
      <c r="H8" s="235">
        <v>0.60550815649587608</v>
      </c>
      <c r="I8" s="235">
        <v>0.58503179181989007</v>
      </c>
      <c r="J8" s="235">
        <v>0.59122191715791206</v>
      </c>
      <c r="K8" s="235">
        <v>0.57642999836659448</v>
      </c>
      <c r="L8" s="235">
        <v>0.56951918494347065</v>
      </c>
      <c r="M8" s="235">
        <v>0.55167301634540622</v>
      </c>
      <c r="N8" s="235">
        <v>0.50983269842660883</v>
      </c>
      <c r="O8" s="235">
        <v>0.50213776618166217</v>
      </c>
      <c r="P8" s="235">
        <v>0.49503526787844282</v>
      </c>
      <c r="Q8" s="235">
        <v>0.53973305672353877</v>
      </c>
      <c r="R8" s="235">
        <v>0.60496089937089914</v>
      </c>
      <c r="S8" s="235">
        <v>1.1832367840099092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670253.58643687214</v>
      </c>
      <c r="D9" s="235">
        <v>583258.59736318688</v>
      </c>
      <c r="E9" s="235">
        <v>546859.10254511819</v>
      </c>
      <c r="F9" s="235">
        <v>480691.73465723038</v>
      </c>
      <c r="G9" s="235">
        <v>378493.51867621421</v>
      </c>
      <c r="H9" s="235">
        <v>308368.08139845071</v>
      </c>
      <c r="I9" s="235">
        <v>238160.95449059905</v>
      </c>
      <c r="J9" s="235">
        <v>196105.54728927673</v>
      </c>
      <c r="K9" s="235">
        <v>185047.95022651835</v>
      </c>
      <c r="L9" s="235">
        <v>138544.41456925293</v>
      </c>
      <c r="M9" s="235">
        <v>137288.48975910142</v>
      </c>
      <c r="N9" s="235">
        <v>129968.37554923423</v>
      </c>
      <c r="O9" s="235">
        <v>165271.17981893066</v>
      </c>
      <c r="P9" s="235">
        <v>143702.48034442187</v>
      </c>
      <c r="Q9" s="235">
        <v>112158.35425697363</v>
      </c>
      <c r="R9" s="235">
        <v>123408.35870735157</v>
      </c>
      <c r="S9" s="235">
        <v>98538.687473263402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662951.90424946102</v>
      </c>
      <c r="D10" s="235">
        <v>576009.1756848651</v>
      </c>
      <c r="E10" s="235">
        <v>540141.02388688701</v>
      </c>
      <c r="F10" s="235">
        <v>475118.41367603437</v>
      </c>
      <c r="G10" s="235">
        <v>373289.51019784843</v>
      </c>
      <c r="H10" s="235">
        <v>303306.37177832559</v>
      </c>
      <c r="I10" s="235">
        <v>234422.56157618455</v>
      </c>
      <c r="J10" s="235">
        <v>193012.5999423539</v>
      </c>
      <c r="K10" s="235">
        <v>181671.09333632057</v>
      </c>
      <c r="L10" s="235">
        <v>135012.49760384831</v>
      </c>
      <c r="M10" s="235">
        <v>135086.84329741771</v>
      </c>
      <c r="N10" s="235">
        <v>127870.15940048931</v>
      </c>
      <c r="O10" s="235">
        <v>162560.15366058468</v>
      </c>
      <c r="P10" s="235">
        <v>141250.64258223525</v>
      </c>
      <c r="Q10" s="235">
        <v>110121.33842427343</v>
      </c>
      <c r="R10" s="235">
        <v>121947.63500231848</v>
      </c>
      <c r="S10" s="235">
        <v>97512.147808696798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7257.8855250143115</v>
      </c>
      <c r="D11" s="235">
        <v>7201.9915243515188</v>
      </c>
      <c r="E11" s="235">
        <v>6673.2154110281535</v>
      </c>
      <c r="F11" s="235">
        <v>5535.2460683545642</v>
      </c>
      <c r="G11" s="235">
        <v>5145.7821083044746</v>
      </c>
      <c r="H11" s="235">
        <v>5015.5795048009222</v>
      </c>
      <c r="I11" s="235">
        <v>3692.0789928286799</v>
      </c>
      <c r="J11" s="235">
        <v>3049.5107145616757</v>
      </c>
      <c r="K11" s="235">
        <v>3314.6215858829974</v>
      </c>
      <c r="L11" s="235">
        <v>3476.2244893841184</v>
      </c>
      <c r="M11" s="235">
        <v>2151.3249246275814</v>
      </c>
      <c r="N11" s="235">
        <v>2060.0448558323505</v>
      </c>
      <c r="O11" s="235">
        <v>2677.9347558501254</v>
      </c>
      <c r="P11" s="235">
        <v>2406.9966201209486</v>
      </c>
      <c r="Q11" s="235">
        <v>1997.2544010562115</v>
      </c>
      <c r="R11" s="235">
        <v>1414.6667642466334</v>
      </c>
      <c r="S11" s="235">
        <v>985.27218749110352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43.796662396793032</v>
      </c>
      <c r="D12" s="235">
        <v>47.430153970318223</v>
      </c>
      <c r="E12" s="235">
        <v>44.863247202942738</v>
      </c>
      <c r="F12" s="235">
        <v>38.074912841436984</v>
      </c>
      <c r="G12" s="235">
        <v>58.226370061324928</v>
      </c>
      <c r="H12" s="235">
        <v>46.130115324176522</v>
      </c>
      <c r="I12" s="235">
        <v>46.313921585814398</v>
      </c>
      <c r="J12" s="235">
        <v>43.436632361157876</v>
      </c>
      <c r="K12" s="235">
        <v>62.235304314776499</v>
      </c>
      <c r="L12" s="235">
        <v>55.692476020462102</v>
      </c>
      <c r="M12" s="235">
        <v>50.321537056124036</v>
      </c>
      <c r="N12" s="235">
        <v>38.17129291257055</v>
      </c>
      <c r="O12" s="235">
        <v>33.091402495829726</v>
      </c>
      <c r="P12" s="235">
        <v>44.841142065672315</v>
      </c>
      <c r="Q12" s="235">
        <v>39.761431643982782</v>
      </c>
      <c r="R12" s="235">
        <v>46.056940786458888</v>
      </c>
      <c r="S12" s="235">
        <v>41.267477075487299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43893.609067187987</v>
      </c>
      <c r="D13" s="235">
        <v>42001.752935769327</v>
      </c>
      <c r="E13" s="235">
        <v>39728.27014085339</v>
      </c>
      <c r="F13" s="235">
        <v>41536.780668712818</v>
      </c>
      <c r="G13" s="235">
        <v>42161.511776468025</v>
      </c>
      <c r="H13" s="235">
        <v>42396.821297571376</v>
      </c>
      <c r="I13" s="235">
        <v>41926.064768570111</v>
      </c>
      <c r="J13" s="235">
        <v>42198.173381359193</v>
      </c>
      <c r="K13" s="235">
        <v>40930.5999028316</v>
      </c>
      <c r="L13" s="235">
        <v>38782.785231744165</v>
      </c>
      <c r="M13" s="235">
        <v>40258.668532726078</v>
      </c>
      <c r="N13" s="235">
        <v>40422.987418070494</v>
      </c>
      <c r="O13" s="235">
        <v>38942.492599877325</v>
      </c>
      <c r="P13" s="235">
        <v>38773.470078227838</v>
      </c>
      <c r="Q13" s="235">
        <v>39586.656853750887</v>
      </c>
      <c r="R13" s="235">
        <v>39847.518644832315</v>
      </c>
      <c r="S13" s="235">
        <v>39482.780330146168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740.24931603504047</v>
      </c>
      <c r="D14" s="235">
        <v>748.23482126486363</v>
      </c>
      <c r="E14" s="235">
        <v>708.19162867794103</v>
      </c>
      <c r="F14" s="235">
        <v>653.51697957708961</v>
      </c>
      <c r="G14" s="235">
        <v>707.46955648298967</v>
      </c>
      <c r="H14" s="235">
        <v>749.44232275606555</v>
      </c>
      <c r="I14" s="235">
        <v>759.63801262197455</v>
      </c>
      <c r="J14" s="235">
        <v>737.85823935625058</v>
      </c>
      <c r="K14" s="235">
        <v>688.05373395605636</v>
      </c>
      <c r="L14" s="235">
        <v>737.53665011224473</v>
      </c>
      <c r="M14" s="235">
        <v>768.61471861619668</v>
      </c>
      <c r="N14" s="235">
        <v>739.11988555041955</v>
      </c>
      <c r="O14" s="235">
        <v>739.52237106368682</v>
      </c>
      <c r="P14" s="235">
        <v>765.43394364757569</v>
      </c>
      <c r="Q14" s="235">
        <v>815.65806223873255</v>
      </c>
      <c r="R14" s="235">
        <v>786.9189513136572</v>
      </c>
      <c r="S14" s="235">
        <v>705.66015086794732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129.93479963898349</v>
      </c>
      <c r="D15" s="235">
        <v>124.17775582366251</v>
      </c>
      <c r="E15" s="235">
        <v>112.14054398973495</v>
      </c>
      <c r="F15" s="235">
        <v>115.89668120225882</v>
      </c>
      <c r="G15" s="235">
        <v>110.37746253540124</v>
      </c>
      <c r="H15" s="235">
        <v>119.91297683232337</v>
      </c>
      <c r="I15" s="235">
        <v>109.58950648552717</v>
      </c>
      <c r="J15" s="235">
        <v>98.231540811228243</v>
      </c>
      <c r="K15" s="235">
        <v>83.392217809478751</v>
      </c>
      <c r="L15" s="235">
        <v>78.151642820194184</v>
      </c>
      <c r="M15" s="235">
        <v>76.878784677966308</v>
      </c>
      <c r="N15" s="235">
        <v>75.006883165788494</v>
      </c>
      <c r="O15" s="235">
        <v>68.721128380848768</v>
      </c>
      <c r="P15" s="235">
        <v>69.959924076838234</v>
      </c>
      <c r="Q15" s="235">
        <v>69.983399093205534</v>
      </c>
      <c r="R15" s="235">
        <v>69.350427252950055</v>
      </c>
      <c r="S15" s="235">
        <v>58.882752717321345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479.76154356681241</v>
      </c>
      <c r="D16" s="235">
        <v>449.29629516236696</v>
      </c>
      <c r="E16" s="235">
        <v>405.31353599861313</v>
      </c>
      <c r="F16" s="235">
        <v>528.85245175144064</v>
      </c>
      <c r="G16" s="235">
        <v>603.7177051617922</v>
      </c>
      <c r="H16" s="235">
        <v>615.1816095324258</v>
      </c>
      <c r="I16" s="235">
        <v>551.77965276931718</v>
      </c>
      <c r="J16" s="235">
        <v>605.0887836620135</v>
      </c>
      <c r="K16" s="235">
        <v>593.246966933826</v>
      </c>
      <c r="L16" s="235">
        <v>661.4321329648277</v>
      </c>
      <c r="M16" s="235">
        <v>723.21520648222622</v>
      </c>
      <c r="N16" s="235">
        <v>942.59958817379243</v>
      </c>
      <c r="O16" s="235">
        <v>712.25020190194493</v>
      </c>
      <c r="P16" s="235">
        <v>697.76250110265255</v>
      </c>
      <c r="Q16" s="235">
        <v>881.1405798996251</v>
      </c>
      <c r="R16" s="235">
        <v>826.44536276798419</v>
      </c>
      <c r="S16" s="235">
        <v>846.55075207766924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827.20408819669296</v>
      </c>
      <c r="D17" s="235">
        <v>792.24515941926688</v>
      </c>
      <c r="E17" s="235">
        <v>743.71513849355892</v>
      </c>
      <c r="F17" s="235">
        <v>768.92867011609985</v>
      </c>
      <c r="G17" s="235">
        <v>741.41247840944663</v>
      </c>
      <c r="H17" s="235">
        <v>965.38066682442116</v>
      </c>
      <c r="I17" s="235">
        <v>832.78365122353443</v>
      </c>
      <c r="J17" s="235">
        <v>906.56488297372016</v>
      </c>
      <c r="K17" s="235">
        <v>847.19486298636514</v>
      </c>
      <c r="L17" s="235">
        <v>825.63719809696897</v>
      </c>
      <c r="M17" s="235">
        <v>863.87406998819904</v>
      </c>
      <c r="N17" s="235">
        <v>806.74547382224296</v>
      </c>
      <c r="O17" s="235">
        <v>772.31001154947523</v>
      </c>
      <c r="P17" s="235">
        <v>840.79785221340524</v>
      </c>
      <c r="Q17" s="235">
        <v>845.27311200291615</v>
      </c>
      <c r="R17" s="235">
        <v>905.70762980832046</v>
      </c>
      <c r="S17" s="235">
        <v>798.3567650668133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72.065721576095214</v>
      </c>
      <c r="D18" s="235">
        <v>72.37568914387208</v>
      </c>
      <c r="E18" s="235">
        <v>69.614623614882802</v>
      </c>
      <c r="F18" s="235">
        <v>60.357611917342126</v>
      </c>
      <c r="G18" s="235">
        <v>61.956603950083263</v>
      </c>
      <c r="H18" s="235">
        <v>69.836954046074538</v>
      </c>
      <c r="I18" s="235">
        <v>69.615757525892676</v>
      </c>
      <c r="J18" s="235">
        <v>67.046454800085186</v>
      </c>
      <c r="K18" s="235">
        <v>57.876387083205003</v>
      </c>
      <c r="L18" s="235">
        <v>63.656605339878922</v>
      </c>
      <c r="M18" s="235">
        <v>62.273521015841105</v>
      </c>
      <c r="N18" s="235">
        <v>57.683597616936112</v>
      </c>
      <c r="O18" s="235">
        <v>60.325620118896957</v>
      </c>
      <c r="P18" s="235">
        <v>62.494755070272362</v>
      </c>
      <c r="Q18" s="235">
        <v>61.826088692511938</v>
      </c>
      <c r="R18" s="235">
        <v>63.059923989594822</v>
      </c>
      <c r="S18" s="235">
        <v>54.311002922756991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12175.201247776031</v>
      </c>
      <c r="D19" s="235">
        <v>11399.063884650075</v>
      </c>
      <c r="E19" s="235">
        <v>11006.4678304391</v>
      </c>
      <c r="F19" s="235">
        <v>10534.208651395873</v>
      </c>
      <c r="G19" s="235">
        <v>10464.836803829581</v>
      </c>
      <c r="H19" s="235">
        <v>9905.6979438433937</v>
      </c>
      <c r="I19" s="235">
        <v>9902.7501505312648</v>
      </c>
      <c r="J19" s="235">
        <v>9542.0493362546877</v>
      </c>
      <c r="K19" s="235">
        <v>9523.1324516710229</v>
      </c>
      <c r="L19" s="235">
        <v>9419.4705327458305</v>
      </c>
      <c r="M19" s="235">
        <v>9529.830276060904</v>
      </c>
      <c r="N19" s="235">
        <v>9071.0358332311298</v>
      </c>
      <c r="O19" s="235">
        <v>9212.8425676947918</v>
      </c>
      <c r="P19" s="235">
        <v>8943.5230374200455</v>
      </c>
      <c r="Q19" s="235">
        <v>8945.5356504503925</v>
      </c>
      <c r="R19" s="235">
        <v>9122.6087711015371</v>
      </c>
      <c r="S19" s="235">
        <v>8763.475418164071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326.69244838151127</v>
      </c>
      <c r="D20" s="235">
        <v>34.556758111815718</v>
      </c>
      <c r="E20" s="235">
        <v>34.673238883744837</v>
      </c>
      <c r="F20" s="235">
        <v>26.604175834257443</v>
      </c>
      <c r="G20" s="235">
        <v>28.891146519819632</v>
      </c>
      <c r="H20" s="235">
        <v>28.842247485090446</v>
      </c>
      <c r="I20" s="235">
        <v>28.256377517116768</v>
      </c>
      <c r="J20" s="235">
        <v>31.997709348882335</v>
      </c>
      <c r="K20" s="235">
        <v>32.041163220143176</v>
      </c>
      <c r="L20" s="235">
        <v>24.703545919816243</v>
      </c>
      <c r="M20" s="235">
        <v>30.514921379052534</v>
      </c>
      <c r="N20" s="235">
        <v>22.986421509193015</v>
      </c>
      <c r="O20" s="235">
        <v>16.752730151046734</v>
      </c>
      <c r="P20" s="235">
        <v>17.236329664665945</v>
      </c>
      <c r="Q20" s="235">
        <v>18.287340529181151</v>
      </c>
      <c r="R20" s="235">
        <v>18.528119497410735</v>
      </c>
      <c r="S20" s="235">
        <v>17.243213806911509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11848.50879939452</v>
      </c>
      <c r="D21" s="235">
        <v>11364.507126538259</v>
      </c>
      <c r="E21" s="235">
        <v>10971.794591555354</v>
      </c>
      <c r="F21" s="235">
        <v>10507.604475561617</v>
      </c>
      <c r="G21" s="235">
        <v>10435.945657309761</v>
      </c>
      <c r="H21" s="235">
        <v>9876.8556963583032</v>
      </c>
      <c r="I21" s="235">
        <v>9874.4937730141482</v>
      </c>
      <c r="J21" s="235">
        <v>9510.0516269058062</v>
      </c>
      <c r="K21" s="235">
        <v>9491.0912884508798</v>
      </c>
      <c r="L21" s="235">
        <v>9394.7669868260127</v>
      </c>
      <c r="M21" s="235">
        <v>9499.3153546818503</v>
      </c>
      <c r="N21" s="235">
        <v>9048.0494117219368</v>
      </c>
      <c r="O21" s="235">
        <v>9196.0898375437446</v>
      </c>
      <c r="P21" s="235">
        <v>8926.2867077553783</v>
      </c>
      <c r="Q21" s="235">
        <v>8927.2483099212113</v>
      </c>
      <c r="R21" s="235">
        <v>9104.0806516041266</v>
      </c>
      <c r="S21" s="235">
        <v>8746.2322043571603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23962.210354435316</v>
      </c>
      <c r="D22" s="235">
        <v>23174.532545764305</v>
      </c>
      <c r="E22" s="235">
        <v>21725.645218500911</v>
      </c>
      <c r="F22" s="235">
        <v>23957.581187133968</v>
      </c>
      <c r="G22" s="235">
        <v>24262.681859767585</v>
      </c>
      <c r="H22" s="235">
        <v>24963.076090061099</v>
      </c>
      <c r="I22" s="235">
        <v>23866.273268239511</v>
      </c>
      <c r="J22" s="235">
        <v>24628.032813504142</v>
      </c>
      <c r="K22" s="235">
        <v>23340.739069589108</v>
      </c>
      <c r="L22" s="235">
        <v>22177.386213231883</v>
      </c>
      <c r="M22" s="235">
        <v>22704.044019674391</v>
      </c>
      <c r="N22" s="235">
        <v>22882.870391082073</v>
      </c>
      <c r="O22" s="235">
        <v>21657.318472078347</v>
      </c>
      <c r="P22" s="235">
        <v>21796.11114184195</v>
      </c>
      <c r="Q22" s="235">
        <v>22601.616759946475</v>
      </c>
      <c r="R22" s="235">
        <v>22657.687449136691</v>
      </c>
      <c r="S22" s="235">
        <v>22784.315679489337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112.10650434883361</v>
      </c>
      <c r="D23" s="235">
        <v>116.33812218485308</v>
      </c>
      <c r="E23" s="235">
        <v>60.674750545199579</v>
      </c>
      <c r="F23" s="235">
        <v>64.572649667524942</v>
      </c>
      <c r="G23" s="235">
        <v>57.219456335252701</v>
      </c>
      <c r="H23" s="235">
        <v>59.116584311640167</v>
      </c>
      <c r="I23" s="235">
        <v>95.916135618494479</v>
      </c>
      <c r="J23" s="235">
        <v>90.676522360592259</v>
      </c>
      <c r="K23" s="235">
        <v>93.655517214269921</v>
      </c>
      <c r="L23" s="235">
        <v>72.294117289480482</v>
      </c>
      <c r="M23" s="235">
        <v>68.047959181593441</v>
      </c>
      <c r="N23" s="235">
        <v>77.380036439184494</v>
      </c>
      <c r="O23" s="235">
        <v>84.366987392927101</v>
      </c>
      <c r="P23" s="235">
        <v>83.040692751863276</v>
      </c>
      <c r="Q23" s="235">
        <v>75.39086020691316</v>
      </c>
      <c r="R23" s="235">
        <v>74.347310750505983</v>
      </c>
      <c r="S23" s="235">
        <v>36.235416193483289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158.83079332935608</v>
      </c>
      <c r="D24" s="235">
        <v>154.85081218679764</v>
      </c>
      <c r="E24" s="235">
        <v>150.51431505801983</v>
      </c>
      <c r="F24" s="235">
        <v>154.8174057512376</v>
      </c>
      <c r="G24" s="235">
        <v>160.3288825550257</v>
      </c>
      <c r="H24" s="235">
        <v>184.24997724940724</v>
      </c>
      <c r="I24" s="235">
        <v>186.7764068498565</v>
      </c>
      <c r="J24" s="235">
        <v>167.78565777158448</v>
      </c>
      <c r="K24" s="235">
        <v>183.41036268135275</v>
      </c>
      <c r="L24" s="235">
        <v>191.23650165793714</v>
      </c>
      <c r="M24" s="235">
        <v>199.91197522192184</v>
      </c>
      <c r="N24" s="235">
        <v>188.62828594510262</v>
      </c>
      <c r="O24" s="235">
        <v>170.81927558199504</v>
      </c>
      <c r="P24" s="235">
        <v>177.38503357589701</v>
      </c>
      <c r="Q24" s="235">
        <v>182.40907800022291</v>
      </c>
      <c r="R24" s="235">
        <v>202.90780638490253</v>
      </c>
      <c r="S24" s="235">
        <v>180.49833542611248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864.19922484474625</v>
      </c>
      <c r="D25" s="235">
        <v>782.64469624992068</v>
      </c>
      <c r="E25" s="235">
        <v>753.0242859022095</v>
      </c>
      <c r="F25" s="235">
        <v>815.38305406145196</v>
      </c>
      <c r="G25" s="235">
        <v>864.30413767457662</v>
      </c>
      <c r="H25" s="235">
        <v>809.00089727474494</v>
      </c>
      <c r="I25" s="235">
        <v>797.50786692119948</v>
      </c>
      <c r="J25" s="235">
        <v>894.81760844536086</v>
      </c>
      <c r="K25" s="235">
        <v>896.58462674532177</v>
      </c>
      <c r="L25" s="235">
        <v>813.93374127101663</v>
      </c>
      <c r="M25" s="235">
        <v>839.57966137272592</v>
      </c>
      <c r="N25" s="235">
        <v>890.83881631952477</v>
      </c>
      <c r="O25" s="235">
        <v>853.19679736827572</v>
      </c>
      <c r="P25" s="235">
        <v>836.64140309995753</v>
      </c>
      <c r="Q25" s="235">
        <v>843.6225582006266</v>
      </c>
      <c r="R25" s="235">
        <v>838.52413658171452</v>
      </c>
      <c r="S25" s="235">
        <v>1157.9746207047956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245.47929231680965</v>
      </c>
      <c r="D26" s="235">
        <v>234.96747348228627</v>
      </c>
      <c r="E26" s="235">
        <v>235.42317615167414</v>
      </c>
      <c r="F26" s="235">
        <v>238.68840150353194</v>
      </c>
      <c r="G26" s="235">
        <v>232.89960804557271</v>
      </c>
      <c r="H26" s="235">
        <v>238.26747890833761</v>
      </c>
      <c r="I26" s="235">
        <v>178.62905522117811</v>
      </c>
      <c r="J26" s="235">
        <v>209.0862887698122</v>
      </c>
      <c r="K26" s="235">
        <v>242.90247542990693</v>
      </c>
      <c r="L26" s="235">
        <v>227.47631117205913</v>
      </c>
      <c r="M26" s="235">
        <v>228.82317795347433</v>
      </c>
      <c r="N26" s="235">
        <v>242.50889311366046</v>
      </c>
      <c r="O26" s="235">
        <v>209.36368534687878</v>
      </c>
      <c r="P26" s="235">
        <v>205.97162479233873</v>
      </c>
      <c r="Q26" s="235">
        <v>221.51134960379687</v>
      </c>
      <c r="R26" s="235">
        <v>223.53556295028</v>
      </c>
      <c r="S26" s="235">
        <v>429.84876884020667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618.71993252793663</v>
      </c>
      <c r="D27" s="235">
        <v>547.67722276763448</v>
      </c>
      <c r="E27" s="235">
        <v>517.60110975053544</v>
      </c>
      <c r="F27" s="235">
        <v>576.69465255791999</v>
      </c>
      <c r="G27" s="235">
        <v>631.40452962900417</v>
      </c>
      <c r="H27" s="235">
        <v>570.73341836640748</v>
      </c>
      <c r="I27" s="235">
        <v>618.8788117000214</v>
      </c>
      <c r="J27" s="235">
        <v>685.73131967554843</v>
      </c>
      <c r="K27" s="235">
        <v>653.68215131541479</v>
      </c>
      <c r="L27" s="235">
        <v>586.45743009895727</v>
      </c>
      <c r="M27" s="235">
        <v>610.75648341925171</v>
      </c>
      <c r="N27" s="235">
        <v>648.32992320586436</v>
      </c>
      <c r="O27" s="235">
        <v>643.83311202139691</v>
      </c>
      <c r="P27" s="235">
        <v>630.66977830761891</v>
      </c>
      <c r="Q27" s="235">
        <v>622.1112085968299</v>
      </c>
      <c r="R27" s="235">
        <v>614.98857363143463</v>
      </c>
      <c r="S27" s="235">
        <v>728.12585186458909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3322.8191161750274</v>
      </c>
      <c r="D28" s="235">
        <v>3132.1408447087065</v>
      </c>
      <c r="E28" s="235">
        <v>2978.1617676625865</v>
      </c>
      <c r="F28" s="235">
        <v>2900.3049829672095</v>
      </c>
      <c r="G28" s="235">
        <v>3100.9397456423126</v>
      </c>
      <c r="H28" s="235">
        <v>2883.0053821955289</v>
      </c>
      <c r="I28" s="235">
        <v>3652.405392147467</v>
      </c>
      <c r="J28" s="235">
        <v>3341.8003435879345</v>
      </c>
      <c r="K28" s="235">
        <v>3509.7046764352267</v>
      </c>
      <c r="L28" s="235">
        <v>2668.8737339703302</v>
      </c>
      <c r="M28" s="235">
        <v>3349.2556406396279</v>
      </c>
      <c r="N28" s="235">
        <v>3634.8115727441041</v>
      </c>
      <c r="O28" s="235">
        <v>3580.0033986579733</v>
      </c>
      <c r="P28" s="235">
        <v>3440.4080076147388</v>
      </c>
      <c r="Q28" s="235">
        <v>3271.7382408332492</v>
      </c>
      <c r="R28" s="235">
        <v>3292.0074087971743</v>
      </c>
      <c r="S28" s="235">
        <v>3179.8476196468846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3118.6256440581947</v>
      </c>
      <c r="D29" s="235">
        <v>2931.2793889932186</v>
      </c>
      <c r="E29" s="235">
        <v>2790.1617423227826</v>
      </c>
      <c r="F29" s="235">
        <v>2721.0416987459685</v>
      </c>
      <c r="G29" s="235">
        <v>2925.8916050430662</v>
      </c>
      <c r="H29" s="235">
        <v>2713.4933482308024</v>
      </c>
      <c r="I29" s="235">
        <v>3468.2350232482704</v>
      </c>
      <c r="J29" s="235">
        <v>3165.865076412942</v>
      </c>
      <c r="K29" s="235">
        <v>3333.7901998886937</v>
      </c>
      <c r="L29" s="235">
        <v>2523.7459657241297</v>
      </c>
      <c r="M29" s="235">
        <v>3181.4737049741407</v>
      </c>
      <c r="N29" s="235">
        <v>3464.1899516624326</v>
      </c>
      <c r="O29" s="235">
        <v>3413.0695156572688</v>
      </c>
      <c r="P29" s="235">
        <v>3276.8139625743438</v>
      </c>
      <c r="Q29" s="235">
        <v>3115.4568510782251</v>
      </c>
      <c r="R29" s="235">
        <v>3109.2946342521359</v>
      </c>
      <c r="S29" s="235">
        <v>2867.3661106484565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93.439607166403832</v>
      </c>
      <c r="D30" s="235">
        <v>98.020233395909187</v>
      </c>
      <c r="E30" s="235">
        <v>97.398088168781754</v>
      </c>
      <c r="F30" s="235">
        <v>89.670156410967309</v>
      </c>
      <c r="G30" s="235">
        <v>94.42329134870451</v>
      </c>
      <c r="H30" s="235">
        <v>81.149609042736373</v>
      </c>
      <c r="I30" s="235">
        <v>86.966482457675198</v>
      </c>
      <c r="J30" s="235">
        <v>86.719931665492069</v>
      </c>
      <c r="K30" s="235">
        <v>84.412279447818577</v>
      </c>
      <c r="L30" s="235">
        <v>70.936136562899776</v>
      </c>
      <c r="M30" s="235">
        <v>79.437806059615326</v>
      </c>
      <c r="N30" s="235">
        <v>77.256553142000143</v>
      </c>
      <c r="O30" s="235">
        <v>75.791727247310405</v>
      </c>
      <c r="P30" s="235">
        <v>74.692229141738807</v>
      </c>
      <c r="Q30" s="235">
        <v>97.717869059549599</v>
      </c>
      <c r="R30" s="235">
        <v>79.609784325382634</v>
      </c>
      <c r="S30" s="235">
        <v>191.51623993844953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110.75386495042878</v>
      </c>
      <c r="D31" s="235">
        <v>102.84122231957767</v>
      </c>
      <c r="E31" s="235">
        <v>90.601937171022513</v>
      </c>
      <c r="F31" s="235">
        <v>89.593127810273899</v>
      </c>
      <c r="G31" s="235">
        <v>80.624849250542638</v>
      </c>
      <c r="H31" s="235">
        <v>88.362424921990083</v>
      </c>
      <c r="I31" s="235">
        <v>97.203886441520723</v>
      </c>
      <c r="J31" s="235">
        <v>89.215335509499468</v>
      </c>
      <c r="K31" s="235">
        <v>91.502197098714532</v>
      </c>
      <c r="L31" s="235">
        <v>74.1916316833004</v>
      </c>
      <c r="M31" s="235">
        <v>88.344129605871657</v>
      </c>
      <c r="N31" s="235">
        <v>93.365067939670482</v>
      </c>
      <c r="O31" s="235">
        <v>91.142155753393681</v>
      </c>
      <c r="P31" s="235">
        <v>88.901815898656025</v>
      </c>
      <c r="Q31" s="235">
        <v>58.563520695474338</v>
      </c>
      <c r="R31" s="235">
        <v>103.10299021965741</v>
      </c>
      <c r="S31" s="235">
        <v>120.96526905997862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246.27243399098384</v>
      </c>
      <c r="D32" s="235">
        <v>245.83897500197531</v>
      </c>
      <c r="E32" s="235">
        <v>242.22726040138357</v>
      </c>
      <c r="F32" s="235">
        <v>211.36821786782357</v>
      </c>
      <c r="G32" s="235">
        <v>241.93147758512725</v>
      </c>
      <c r="H32" s="235">
        <v>254.86874972443073</v>
      </c>
      <c r="I32" s="235">
        <v>296.6036406322051</v>
      </c>
      <c r="J32" s="235">
        <v>266.47204665144295</v>
      </c>
      <c r="K32" s="235">
        <v>298.6373707873833</v>
      </c>
      <c r="L32" s="235">
        <v>331.65133845589014</v>
      </c>
      <c r="M32" s="235">
        <v>280.17959282936056</v>
      </c>
      <c r="N32" s="235">
        <v>281.05380239580211</v>
      </c>
      <c r="O32" s="235">
        <v>260.92398828042451</v>
      </c>
      <c r="P32" s="235">
        <v>273.28516226296142</v>
      </c>
      <c r="Q32" s="235">
        <v>268.10479527466714</v>
      </c>
      <c r="R32" s="235">
        <v>277.68619604639514</v>
      </c>
      <c r="S32" s="235">
        <v>264.23594335848338</v>
      </c>
      <c r="T32" s="17"/>
    </row>
    <row r="33" spans="1:21" s="14" customFormat="1" ht="12.75" customHeight="1">
      <c r="A33" s="15" t="s">
        <v>31</v>
      </c>
      <c r="B33" s="46" t="s">
        <v>146</v>
      </c>
      <c r="C33" s="235">
        <v>73.555455429570031</v>
      </c>
      <c r="D33" s="235">
        <v>84.532883857326311</v>
      </c>
      <c r="E33" s="235">
        <v>81.514542747901274</v>
      </c>
      <c r="F33" s="235">
        <v>59.911857268013918</v>
      </c>
      <c r="G33" s="235">
        <v>54.060653656172242</v>
      </c>
      <c r="H33" s="235">
        <v>57.058642403771628</v>
      </c>
      <c r="I33" s="235">
        <v>65.540641822528784</v>
      </c>
      <c r="J33" s="235">
        <v>94.027988848493905</v>
      </c>
      <c r="K33" s="235">
        <v>54.157916476249682</v>
      </c>
      <c r="L33" s="235">
        <v>46.424433526063105</v>
      </c>
      <c r="M33" s="235">
        <v>39.285855866515661</v>
      </c>
      <c r="N33" s="235">
        <v>48.956691470044177</v>
      </c>
      <c r="O33" s="235">
        <v>50.673886879422277</v>
      </c>
      <c r="P33" s="235">
        <v>54.549935985499843</v>
      </c>
      <c r="Q33" s="235">
        <v>47.642454734338315</v>
      </c>
      <c r="R33" s="235">
        <v>43.510140021014855</v>
      </c>
      <c r="S33" s="235">
        <v>50.665765706964507</v>
      </c>
      <c r="T33" s="17"/>
    </row>
    <row r="34" spans="1:21" s="14" customFormat="1" ht="12.75" customHeight="1">
      <c r="A34" s="15" t="s">
        <v>32</v>
      </c>
      <c r="B34" s="46" t="s">
        <v>105</v>
      </c>
      <c r="C34" s="235">
        <v>45.732773333067655</v>
      </c>
      <c r="D34" s="235">
        <v>37.244644801900648</v>
      </c>
      <c r="E34" s="235">
        <v>39.521414933127531</v>
      </c>
      <c r="F34" s="235">
        <v>34.117290180236438</v>
      </c>
      <c r="G34" s="235">
        <v>31.548787995449267</v>
      </c>
      <c r="H34" s="235">
        <v>32.266407324180264</v>
      </c>
      <c r="I34" s="235">
        <v>26.267243117402764</v>
      </c>
      <c r="J34" s="235">
        <v>41.32886783549025</v>
      </c>
      <c r="K34" s="235">
        <v>41.122638605705745</v>
      </c>
      <c r="L34" s="235">
        <v>39.4151895286236</v>
      </c>
      <c r="M34" s="235">
        <v>46.500912306175508</v>
      </c>
      <c r="N34" s="235">
        <v>45.392882282187202</v>
      </c>
      <c r="O34" s="235">
        <v>39.606666700837891</v>
      </c>
      <c r="P34" s="235">
        <v>40.590600221532902</v>
      </c>
      <c r="Q34" s="235">
        <v>42.901420688409637</v>
      </c>
      <c r="R34" s="235">
        <v>31.911815110350339</v>
      </c>
      <c r="S34" s="235">
        <v>43.988142098832668</v>
      </c>
      <c r="T34" s="17"/>
    </row>
    <row r="35" spans="1:21" s="14" customFormat="1" ht="12.75" customHeight="1">
      <c r="A35" s="15" t="s">
        <v>67</v>
      </c>
      <c r="B35" s="45" t="s">
        <v>25</v>
      </c>
      <c r="C35" s="235">
        <v>194.06304287615683</v>
      </c>
      <c r="D35" s="235">
        <v>191.71782451753609</v>
      </c>
      <c r="E35" s="235">
        <v>177.39637219515009</v>
      </c>
      <c r="F35" s="235">
        <v>189.63400650809442</v>
      </c>
      <c r="G35" s="235">
        <v>196.09413972840758</v>
      </c>
      <c r="H35" s="235">
        <v>220.16942477610414</v>
      </c>
      <c r="I35" s="235">
        <v>223.54917546786621</v>
      </c>
      <c r="J35" s="235">
        <v>227.79331655178194</v>
      </c>
      <c r="K35" s="235">
        <v>202.33592899939057</v>
      </c>
      <c r="L35" s="235">
        <v>189.30927906491843</v>
      </c>
      <c r="M35" s="235">
        <v>205.71629009536176</v>
      </c>
      <c r="N35" s="235">
        <v>186.21103182245676</v>
      </c>
      <c r="O35" s="235">
        <v>189.19953792299955</v>
      </c>
      <c r="P35" s="235">
        <v>191.8445040055492</v>
      </c>
      <c r="Q35" s="235">
        <v>172.56827914334991</v>
      </c>
      <c r="R35" s="235">
        <v>169.18926272036958</v>
      </c>
      <c r="S35" s="235">
        <v>147.74045841940014</v>
      </c>
      <c r="T35" s="17"/>
    </row>
    <row r="36" spans="1:21" s="14" customFormat="1" ht="12.75" customHeight="1">
      <c r="A36" s="15" t="s">
        <v>68</v>
      </c>
      <c r="B36" s="45" t="s">
        <v>106</v>
      </c>
      <c r="C36" s="235">
        <v>172.59710793922633</v>
      </c>
      <c r="D36" s="235">
        <v>175.69569750596</v>
      </c>
      <c r="E36" s="235">
        <v>172.9752166275305</v>
      </c>
      <c r="F36" s="235">
        <v>188.7203227773436</v>
      </c>
      <c r="G36" s="235">
        <v>210.96797645560792</v>
      </c>
      <c r="H36" s="235">
        <v>230.73776535708893</v>
      </c>
      <c r="I36" s="235">
        <v>210.41295117050413</v>
      </c>
      <c r="J36" s="235">
        <v>207.08421444728486</v>
      </c>
      <c r="K36" s="235">
        <v>194.80222018716117</v>
      </c>
      <c r="L36" s="235">
        <v>174.75029283519672</v>
      </c>
      <c r="M36" s="235">
        <v>196.75032663814636</v>
      </c>
      <c r="N36" s="235">
        <v>193.04274015524402</v>
      </c>
      <c r="O36" s="235">
        <v>184.4161944705254</v>
      </c>
      <c r="P36" s="235">
        <v>196.82747169196873</v>
      </c>
      <c r="Q36" s="235">
        <v>179.95789581874692</v>
      </c>
      <c r="R36" s="235">
        <v>194.95483750122025</v>
      </c>
      <c r="S36" s="235">
        <v>166.1165208683712</v>
      </c>
      <c r="T36" s="17"/>
    </row>
    <row r="37" spans="1:21" s="14" customFormat="1" ht="12.75" customHeight="1">
      <c r="A37" s="15" t="s">
        <v>69</v>
      </c>
      <c r="B37" s="45" t="s">
        <v>147</v>
      </c>
      <c r="C37" s="235">
        <v>37.679976568389911</v>
      </c>
      <c r="D37" s="235">
        <v>37.478289929080404</v>
      </c>
      <c r="E37" s="235">
        <v>38.283299791369139</v>
      </c>
      <c r="F37" s="235">
        <v>37.993744682804682</v>
      </c>
      <c r="G37" s="235">
        <v>40.613185700463042</v>
      </c>
      <c r="H37" s="235">
        <v>43.759358476008323</v>
      </c>
      <c r="I37" s="235">
        <v>44.999582474651959</v>
      </c>
      <c r="J37" s="235">
        <v>33.475863561157688</v>
      </c>
      <c r="K37" s="235">
        <v>28.80342802392477</v>
      </c>
      <c r="L37" s="235">
        <v>33.271408293450534</v>
      </c>
      <c r="M37" s="235">
        <v>41.200060606784675</v>
      </c>
      <c r="N37" s="235">
        <v>34.396936917257612</v>
      </c>
      <c r="O37" s="235">
        <v>35.025927889122578</v>
      </c>
      <c r="P37" s="235">
        <v>39.813988306112797</v>
      </c>
      <c r="Q37" s="235">
        <v>34.815375018829805</v>
      </c>
      <c r="R37" s="235">
        <v>35.794490511105622</v>
      </c>
      <c r="S37" s="235">
        <v>31.562246232698094</v>
      </c>
      <c r="T37" s="17"/>
    </row>
    <row r="38" spans="1:21" s="17" customFormat="1" ht="12.75" customHeight="1">
      <c r="A38" s="15" t="s">
        <v>70</v>
      </c>
      <c r="B38" s="45" t="s">
        <v>148</v>
      </c>
      <c r="C38" s="235">
        <v>276.76550800709549</v>
      </c>
      <c r="D38" s="235">
        <v>280.59408883268731</v>
      </c>
      <c r="E38" s="235">
        <v>260.54458447630753</v>
      </c>
      <c r="F38" s="235">
        <v>258.16110770900167</v>
      </c>
      <c r="G38" s="235">
        <v>248.624231787756</v>
      </c>
      <c r="H38" s="235">
        <v>231.77774338778067</v>
      </c>
      <c r="I38" s="235">
        <v>230.55125544091254</v>
      </c>
      <c r="J38" s="235">
        <v>246.10046515867526</v>
      </c>
      <c r="K38" s="235">
        <v>275.80662248283414</v>
      </c>
      <c r="L38" s="235">
        <v>239.84020884275969</v>
      </c>
      <c r="M38" s="235">
        <v>242.36692864874342</v>
      </c>
      <c r="N38" s="235">
        <v>248.34014341293064</v>
      </c>
      <c r="O38" s="235">
        <v>249.34826922002691</v>
      </c>
      <c r="P38" s="235">
        <v>241.39436890888231</v>
      </c>
      <c r="Q38" s="235">
        <v>224.08313538092222</v>
      </c>
      <c r="R38" s="235">
        <v>234.38018562712651</v>
      </c>
      <c r="S38" s="235">
        <v>205.76444401003749</v>
      </c>
      <c r="U38" s="16"/>
    </row>
    <row r="39" spans="1:21" s="17" customFormat="1" ht="12.75" customHeight="1">
      <c r="A39" s="15" t="s">
        <v>71</v>
      </c>
      <c r="B39" s="45" t="s">
        <v>149</v>
      </c>
      <c r="C39" s="235">
        <v>2.3600591205613264</v>
      </c>
      <c r="D39" s="235">
        <v>2.7499047641692966</v>
      </c>
      <c r="E39" s="235">
        <v>2.3438107978656726</v>
      </c>
      <c r="F39" s="235">
        <v>2.4537961780072481</v>
      </c>
      <c r="G39" s="235">
        <v>2.4266312149776472</v>
      </c>
      <c r="H39" s="235">
        <v>2.2818011948870502</v>
      </c>
      <c r="I39" s="235">
        <v>3.1044775100015713</v>
      </c>
      <c r="J39" s="235">
        <v>1.9384347772636219</v>
      </c>
      <c r="K39" s="235">
        <v>17.94290416371414</v>
      </c>
      <c r="L39" s="235">
        <v>18.514011696669826</v>
      </c>
      <c r="M39" s="235">
        <v>21.142732803392757</v>
      </c>
      <c r="N39" s="235">
        <v>18.872825524270542</v>
      </c>
      <c r="O39" s="235">
        <v>21.62129672479352</v>
      </c>
      <c r="P39" s="235">
        <v>21.605754430137896</v>
      </c>
      <c r="Q39" s="235">
        <v>22.389108126754525</v>
      </c>
      <c r="R39" s="235">
        <v>20.526539409690521</v>
      </c>
      <c r="S39" s="235">
        <v>6.5982961741884658</v>
      </c>
    </row>
    <row r="40" spans="1:21" s="17" customFormat="1" ht="12.75" customHeight="1">
      <c r="A40" s="15" t="s">
        <v>72</v>
      </c>
      <c r="B40" s="34" t="s">
        <v>150</v>
      </c>
      <c r="C40" s="235">
        <v>122658.6584506839</v>
      </c>
      <c r="D40" s="235">
        <v>113861.63514745435</v>
      </c>
      <c r="E40" s="235">
        <v>102506.22857094582</v>
      </c>
      <c r="F40" s="235">
        <v>112765.32131454066</v>
      </c>
      <c r="G40" s="235">
        <v>108038.10539527895</v>
      </c>
      <c r="H40" s="235">
        <v>108528.97703975579</v>
      </c>
      <c r="I40" s="235">
        <v>112172.85525626257</v>
      </c>
      <c r="J40" s="235">
        <v>115705.0785298206</v>
      </c>
      <c r="K40" s="235">
        <v>117035.125611553</v>
      </c>
      <c r="L40" s="235">
        <v>117838.77949694588</v>
      </c>
      <c r="M40" s="235">
        <v>125750.484126733</v>
      </c>
      <c r="N40" s="235">
        <v>131197.80038103921</v>
      </c>
      <c r="O40" s="235">
        <v>141468.56794860825</v>
      </c>
      <c r="P40" s="235">
        <v>150770.12839179105</v>
      </c>
      <c r="Q40" s="235">
        <v>154248.30593286658</v>
      </c>
      <c r="R40" s="235">
        <v>163074.08513738343</v>
      </c>
      <c r="S40" s="235">
        <v>172892.32813260416</v>
      </c>
    </row>
    <row r="41" spans="1:21" s="17" customFormat="1" ht="12.75" customHeight="1">
      <c r="A41" s="15" t="s">
        <v>73</v>
      </c>
      <c r="B41" s="45" t="s">
        <v>151</v>
      </c>
      <c r="C41" s="235">
        <v>16616.849403519769</v>
      </c>
      <c r="D41" s="235">
        <v>15705.425696507345</v>
      </c>
      <c r="E41" s="235">
        <v>16179.417627707815</v>
      </c>
      <c r="F41" s="235">
        <v>33022.569749268652</v>
      </c>
      <c r="G41" s="235">
        <v>33298.708906321262</v>
      </c>
      <c r="H41" s="235">
        <v>36489.197689012981</v>
      </c>
      <c r="I41" s="235">
        <v>43236.292170654095</v>
      </c>
      <c r="J41" s="235">
        <v>52536.505240100734</v>
      </c>
      <c r="K41" s="235">
        <v>58577.918621544581</v>
      </c>
      <c r="L41" s="235">
        <v>63804.929195343553</v>
      </c>
      <c r="M41" s="235">
        <v>75743.728332213053</v>
      </c>
      <c r="N41" s="235">
        <v>82909.056419224566</v>
      </c>
      <c r="O41" s="235">
        <v>93416.70304519705</v>
      </c>
      <c r="P41" s="235">
        <v>100542.07769443841</v>
      </c>
      <c r="Q41" s="235">
        <v>104655.00289934309</v>
      </c>
      <c r="R41" s="235">
        <v>109437.83167480852</v>
      </c>
      <c r="S41" s="235">
        <v>118510.37946225848</v>
      </c>
    </row>
    <row r="42" spans="1:21" s="17" customFormat="1" ht="12.75" customHeight="1">
      <c r="A42" s="15" t="s">
        <v>74</v>
      </c>
      <c r="B42" s="45" t="s">
        <v>152</v>
      </c>
      <c r="C42" s="235">
        <v>106041.80904716413</v>
      </c>
      <c r="D42" s="235">
        <v>98156.209450947004</v>
      </c>
      <c r="E42" s="235">
        <v>86326.810943238015</v>
      </c>
      <c r="F42" s="235">
        <v>79742.751565272018</v>
      </c>
      <c r="G42" s="235">
        <v>74739.396488957704</v>
      </c>
      <c r="H42" s="235">
        <v>72039.7793507428</v>
      </c>
      <c r="I42" s="235">
        <v>68936.563085608461</v>
      </c>
      <c r="J42" s="235">
        <v>63168.573289719869</v>
      </c>
      <c r="K42" s="235">
        <v>58457.206990008402</v>
      </c>
      <c r="L42" s="235">
        <v>54033.850301602324</v>
      </c>
      <c r="M42" s="235">
        <v>50006.755794519937</v>
      </c>
      <c r="N42" s="235">
        <v>48288.74396181466</v>
      </c>
      <c r="O42" s="235">
        <v>48051.864903411195</v>
      </c>
      <c r="P42" s="235">
        <v>50228.050697352621</v>
      </c>
      <c r="Q42" s="235">
        <v>49593.30303352348</v>
      </c>
      <c r="R42" s="235">
        <v>53636.253462574918</v>
      </c>
      <c r="S42" s="235">
        <v>54381.948670345686</v>
      </c>
    </row>
    <row r="43" spans="1:21" s="18" customFormat="1" ht="12.75" customHeight="1">
      <c r="A43" s="15" t="s">
        <v>75</v>
      </c>
      <c r="B43" s="34" t="s">
        <v>153</v>
      </c>
      <c r="C43" s="235">
        <v>1113634.9971946108</v>
      </c>
      <c r="D43" s="235">
        <v>1048324.6017829445</v>
      </c>
      <c r="E43" s="235">
        <v>991327.78125291772</v>
      </c>
      <c r="F43" s="235">
        <v>927964.30771387019</v>
      </c>
      <c r="G43" s="235">
        <v>871853.78382661822</v>
      </c>
      <c r="H43" s="235">
        <v>812973.56936128694</v>
      </c>
      <c r="I43" s="235">
        <v>749509.11676920042</v>
      </c>
      <c r="J43" s="235">
        <v>696074.3189861693</v>
      </c>
      <c r="K43" s="235">
        <v>646311.53354742867</v>
      </c>
      <c r="L43" s="235">
        <v>597260.61691192887</v>
      </c>
      <c r="M43" s="235">
        <v>552588.12279683386</v>
      </c>
      <c r="N43" s="235">
        <v>520420.40301884501</v>
      </c>
      <c r="O43" s="235">
        <v>489717.80417872785</v>
      </c>
      <c r="P43" s="235">
        <v>458548.6706272444</v>
      </c>
      <c r="Q43" s="235">
        <v>434370.69963053893</v>
      </c>
      <c r="R43" s="235">
        <v>410032.92922299082</v>
      </c>
      <c r="S43" s="235">
        <v>386590.02258415439</v>
      </c>
      <c r="T43" s="17"/>
    </row>
    <row r="44" spans="1:21" s="17" customFormat="1" ht="12.75" customHeight="1">
      <c r="A44" s="15" t="s">
        <v>76</v>
      </c>
      <c r="B44" s="45" t="s">
        <v>154</v>
      </c>
      <c r="C44" s="235">
        <v>1.8974373161286129</v>
      </c>
      <c r="D44" s="235">
        <v>1.8391780050258513</v>
      </c>
      <c r="E44" s="235">
        <v>1.721771606390113</v>
      </c>
      <c r="F44" s="235">
        <v>1.8290120806818588</v>
      </c>
      <c r="G44" s="235">
        <v>1.7637340526242744</v>
      </c>
      <c r="H44" s="235">
        <v>1.6431019321577793</v>
      </c>
      <c r="I44" s="235">
        <v>1.5480451817520196</v>
      </c>
      <c r="J44" s="235">
        <v>1.4304700489074791</v>
      </c>
      <c r="K44" s="235">
        <v>1.2087396708483258</v>
      </c>
      <c r="L44" s="235">
        <v>1.0834666307133061</v>
      </c>
      <c r="M44" s="235">
        <v>0.94093149804073373</v>
      </c>
      <c r="N44" s="235">
        <v>0.83959468656919845</v>
      </c>
      <c r="O44" s="235">
        <v>1.6482213183818046</v>
      </c>
      <c r="P44" s="235">
        <v>1.3283456854662188</v>
      </c>
      <c r="Q44" s="235">
        <v>1.2211822751664425</v>
      </c>
      <c r="R44" s="235">
        <v>1.1742832074204326</v>
      </c>
      <c r="S44" s="235">
        <v>1.3432778507923497</v>
      </c>
    </row>
    <row r="45" spans="1:21" s="14" customFormat="1" ht="12.75" customHeight="1">
      <c r="A45" s="15" t="s">
        <v>77</v>
      </c>
      <c r="B45" s="45" t="s">
        <v>155</v>
      </c>
      <c r="C45" s="235">
        <v>1113633.0997572946</v>
      </c>
      <c r="D45" s="235">
        <v>1048322.7626049395</v>
      </c>
      <c r="E45" s="235">
        <v>991326.05948131136</v>
      </c>
      <c r="F45" s="235">
        <v>927962.47870178951</v>
      </c>
      <c r="G45" s="235">
        <v>871852.02009256568</v>
      </c>
      <c r="H45" s="235">
        <v>812971.92625935469</v>
      </c>
      <c r="I45" s="235">
        <v>749507.56872401864</v>
      </c>
      <c r="J45" s="235">
        <v>696072.88851612038</v>
      </c>
      <c r="K45" s="235">
        <v>646310.32480775786</v>
      </c>
      <c r="L45" s="235">
        <v>597259.53344529821</v>
      </c>
      <c r="M45" s="235">
        <v>552587.18186533579</v>
      </c>
      <c r="N45" s="235">
        <v>520419.56342415838</v>
      </c>
      <c r="O45" s="235">
        <v>489716.15595740953</v>
      </c>
      <c r="P45" s="235">
        <v>458547.3422815589</v>
      </c>
      <c r="Q45" s="235">
        <v>434369.47844826378</v>
      </c>
      <c r="R45" s="235">
        <v>410031.75493978336</v>
      </c>
      <c r="S45" s="235">
        <v>386588.67930630362</v>
      </c>
      <c r="T45" s="17"/>
    </row>
    <row r="46" spans="1:21" s="14" customFormat="1" ht="12.75" customHeight="1">
      <c r="A46" s="15">
        <v>37</v>
      </c>
      <c r="B46" s="48" t="s">
        <v>156</v>
      </c>
      <c r="C46" s="235">
        <v>10.287782397679395</v>
      </c>
      <c r="D46" s="235">
        <v>9.8460127860192035</v>
      </c>
      <c r="E46" s="235">
        <v>9.1469669346512088</v>
      </c>
      <c r="F46" s="235">
        <v>8.6513601923218992</v>
      </c>
      <c r="G46" s="235">
        <v>8.2139435668473517</v>
      </c>
      <c r="H46" s="235">
        <v>7.5467639359192145</v>
      </c>
      <c r="I46" s="235">
        <v>7.035010387155884</v>
      </c>
      <c r="J46" s="235">
        <v>6.3539724709947931</v>
      </c>
      <c r="K46" s="235">
        <v>5.3813020811571217</v>
      </c>
      <c r="L46" s="235">
        <v>4.8211406475655236</v>
      </c>
      <c r="M46" s="235">
        <v>4.1826395347106109</v>
      </c>
      <c r="N46" s="235">
        <v>3.6819451871201268</v>
      </c>
      <c r="O46" s="235">
        <v>5.0104660542121184</v>
      </c>
      <c r="P46" s="235">
        <v>5.0400685080071961</v>
      </c>
      <c r="Q46" s="235">
        <v>5.2232259733858157</v>
      </c>
      <c r="R46" s="235">
        <v>4.9296102506940036</v>
      </c>
      <c r="S46" s="235">
        <v>4.5391530052462459</v>
      </c>
      <c r="T46" s="17"/>
    </row>
    <row r="47" spans="1:21" s="14" customFormat="1" ht="12.75" customHeight="1">
      <c r="A47" s="15" t="s">
        <v>78</v>
      </c>
      <c r="B47" s="48" t="s">
        <v>157</v>
      </c>
      <c r="C47" s="235">
        <v>1113622.8119748968</v>
      </c>
      <c r="D47" s="235">
        <v>1048312.9165921535</v>
      </c>
      <c r="E47" s="235">
        <v>991316.91251437669</v>
      </c>
      <c r="F47" s="235">
        <v>927953.82734159718</v>
      </c>
      <c r="G47" s="235">
        <v>871843.80614899879</v>
      </c>
      <c r="H47" s="235">
        <v>812964.37949541875</v>
      </c>
      <c r="I47" s="235">
        <v>749500.53371363156</v>
      </c>
      <c r="J47" s="235">
        <v>696066.53454364941</v>
      </c>
      <c r="K47" s="235">
        <v>646304.9435056767</v>
      </c>
      <c r="L47" s="235">
        <v>597254.71230465057</v>
      </c>
      <c r="M47" s="235">
        <v>552582.99922580109</v>
      </c>
      <c r="N47" s="235">
        <v>520415.88147897128</v>
      </c>
      <c r="O47" s="235">
        <v>489711.14549135527</v>
      </c>
      <c r="P47" s="235">
        <v>458542.30221305089</v>
      </c>
      <c r="Q47" s="235">
        <v>434364.25522229035</v>
      </c>
      <c r="R47" s="235">
        <v>410026.82532953267</v>
      </c>
      <c r="S47" s="235">
        <v>386584.14015329839</v>
      </c>
      <c r="T47" s="17"/>
    </row>
    <row r="48" spans="1:21" s="14" customFormat="1" ht="12.75" customHeight="1">
      <c r="A48" s="15" t="s">
        <v>79</v>
      </c>
      <c r="B48" s="34" t="s">
        <v>34</v>
      </c>
      <c r="C48" s="235">
        <v>759.93913073266719</v>
      </c>
      <c r="D48" s="235">
        <v>716.30890653285314</v>
      </c>
      <c r="E48" s="235">
        <v>677.48914824288022</v>
      </c>
      <c r="F48" s="235">
        <v>547.13338613641417</v>
      </c>
      <c r="G48" s="235">
        <v>521.00784834612944</v>
      </c>
      <c r="H48" s="235">
        <v>548.49385788225641</v>
      </c>
      <c r="I48" s="235">
        <v>554.26015288414055</v>
      </c>
      <c r="J48" s="235">
        <v>525.41264578477183</v>
      </c>
      <c r="K48" s="235">
        <v>539.72200448432534</v>
      </c>
      <c r="L48" s="235">
        <v>508.81867042431662</v>
      </c>
      <c r="M48" s="235">
        <v>439.556469820936</v>
      </c>
      <c r="N48" s="235">
        <v>476.1471764744897</v>
      </c>
      <c r="O48" s="235">
        <v>398.23366643434599</v>
      </c>
      <c r="P48" s="235">
        <v>412.90134082672353</v>
      </c>
      <c r="Q48" s="235">
        <v>441.6710788109034</v>
      </c>
      <c r="R48" s="235">
        <v>468.57745443225406</v>
      </c>
      <c r="S48" s="235">
        <v>476.20126957038849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363.09177727681856</v>
      </c>
      <c r="D49" s="235">
        <v>335.27113336732771</v>
      </c>
      <c r="E49" s="235">
        <v>303.86342052440381</v>
      </c>
      <c r="F49" s="235">
        <v>256.10570400564569</v>
      </c>
      <c r="G49" s="235">
        <v>244.61422731889164</v>
      </c>
      <c r="H49" s="235">
        <v>250.06328959222677</v>
      </c>
      <c r="I49" s="235">
        <v>260.27573867928902</v>
      </c>
      <c r="J49" s="235">
        <v>244.23426031098398</v>
      </c>
      <c r="K49" s="235">
        <v>246.00347540424352</v>
      </c>
      <c r="L49" s="235">
        <v>181.80424919402509</v>
      </c>
      <c r="M49" s="235">
        <v>164.31576579604649</v>
      </c>
      <c r="N49" s="235">
        <v>168.68280987036871</v>
      </c>
      <c r="O49" s="235">
        <v>140.45300373352779</v>
      </c>
      <c r="P49" s="235">
        <v>138.56531871595294</v>
      </c>
      <c r="Q49" s="235">
        <v>137.69201221438567</v>
      </c>
      <c r="R49" s="235">
        <v>162.04488788169886</v>
      </c>
      <c r="S49" s="235">
        <v>165.364044963412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396.84735345584863</v>
      </c>
      <c r="D50" s="235">
        <v>381.03777316552544</v>
      </c>
      <c r="E50" s="235">
        <v>373.62572771847636</v>
      </c>
      <c r="F50" s="235">
        <v>291.02768213076854</v>
      </c>
      <c r="G50" s="235">
        <v>276.39362102723771</v>
      </c>
      <c r="H50" s="235">
        <v>298.43056829002967</v>
      </c>
      <c r="I50" s="235">
        <v>293.98441420485148</v>
      </c>
      <c r="J50" s="235">
        <v>281.1783854737879</v>
      </c>
      <c r="K50" s="235">
        <v>293.71852908008179</v>
      </c>
      <c r="L50" s="235">
        <v>327.01442123029153</v>
      </c>
      <c r="M50" s="235">
        <v>275.24070402488951</v>
      </c>
      <c r="N50" s="235">
        <v>307.46436660412104</v>
      </c>
      <c r="O50" s="235">
        <v>257.7806627008182</v>
      </c>
      <c r="P50" s="235">
        <v>274.33602211077056</v>
      </c>
      <c r="Q50" s="235">
        <v>303.97906659651778</v>
      </c>
      <c r="R50" s="235">
        <v>306.5325665505552</v>
      </c>
      <c r="S50" s="235">
        <v>310.83722460697652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3367.6794523869266</v>
      </c>
      <c r="D51" s="235">
        <v>3285.2620681382532</v>
      </c>
      <c r="E51" s="235">
        <v>3235.7359031765586</v>
      </c>
      <c r="F51" s="235">
        <v>2374.3273284814804</v>
      </c>
      <c r="G51" s="235">
        <v>2314.5737392643987</v>
      </c>
      <c r="H51" s="235">
        <v>2201.2134260013281</v>
      </c>
      <c r="I51" s="235">
        <v>2401.6260212303782</v>
      </c>
      <c r="J51" s="235">
        <v>2216.6952509221101</v>
      </c>
      <c r="K51" s="235">
        <v>1969.0162828070784</v>
      </c>
      <c r="L51" s="235">
        <v>1715.3171160567124</v>
      </c>
      <c r="M51" s="235">
        <v>1913.4255161248479</v>
      </c>
      <c r="N51" s="235">
        <v>2068.886007013185</v>
      </c>
      <c r="O51" s="235">
        <v>1705.4821368455775</v>
      </c>
      <c r="P51" s="235">
        <v>1786.8140168201551</v>
      </c>
      <c r="Q51" s="235">
        <v>2019.1013119160368</v>
      </c>
      <c r="R51" s="235">
        <v>1961.8117759635993</v>
      </c>
      <c r="S51" s="235">
        <v>1991.7645823525963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426.25041058905231</v>
      </c>
      <c r="D52" s="235">
        <v>422.30987111894467</v>
      </c>
      <c r="E52" s="235">
        <v>351.17042250528107</v>
      </c>
      <c r="F52" s="235">
        <v>253.95372016893953</v>
      </c>
      <c r="G52" s="235">
        <v>249.09459858896992</v>
      </c>
      <c r="H52" s="235">
        <v>253.79659312478549</v>
      </c>
      <c r="I52" s="235">
        <v>299.88878736066829</v>
      </c>
      <c r="J52" s="235">
        <v>298.83351761319267</v>
      </c>
      <c r="K52" s="235">
        <v>279.60568445062404</v>
      </c>
      <c r="L52" s="235">
        <v>246.6392975885723</v>
      </c>
      <c r="M52" s="235">
        <v>268.86998043790675</v>
      </c>
      <c r="N52" s="235">
        <v>290.97043091750527</v>
      </c>
      <c r="O52" s="235">
        <v>259.0542986940921</v>
      </c>
      <c r="P52" s="235">
        <v>272.73674223072828</v>
      </c>
      <c r="Q52" s="235">
        <v>304.21424283577977</v>
      </c>
      <c r="R52" s="235">
        <v>273.58671621826392</v>
      </c>
      <c r="S52" s="235">
        <v>284.1560564375207</v>
      </c>
      <c r="T52" s="17"/>
    </row>
    <row r="53" spans="1:20" s="14" customFormat="1" ht="12.75" customHeight="1">
      <c r="A53" s="15" t="s">
        <v>83</v>
      </c>
      <c r="B53" s="45" t="s">
        <v>162</v>
      </c>
      <c r="C53" s="235">
        <v>925.32179026189488</v>
      </c>
      <c r="D53" s="235">
        <v>916.81523067465923</v>
      </c>
      <c r="E53" s="235">
        <v>807.89712194684444</v>
      </c>
      <c r="F53" s="235">
        <v>517.15426916383933</v>
      </c>
      <c r="G53" s="235">
        <v>532.51998249321412</v>
      </c>
      <c r="H53" s="235">
        <v>545.95688534367912</v>
      </c>
      <c r="I53" s="235">
        <v>586.30041307763372</v>
      </c>
      <c r="J53" s="235">
        <v>377.36640067695043</v>
      </c>
      <c r="K53" s="235">
        <v>328.39820820775765</v>
      </c>
      <c r="L53" s="235">
        <v>272.67301101048088</v>
      </c>
      <c r="M53" s="235">
        <v>306.82604574162372</v>
      </c>
      <c r="N53" s="235">
        <v>362.44022783979119</v>
      </c>
      <c r="O53" s="235">
        <v>284.18530385102247</v>
      </c>
      <c r="P53" s="235">
        <v>315.95345341167501</v>
      </c>
      <c r="Q53" s="235">
        <v>378.1271588245387</v>
      </c>
      <c r="R53" s="235">
        <v>401.65404636507617</v>
      </c>
      <c r="S53" s="235">
        <v>413.07073194849988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2016.1072515359797</v>
      </c>
      <c r="D54" s="235">
        <v>1946.1369663446494</v>
      </c>
      <c r="E54" s="235">
        <v>2076.6683587244329</v>
      </c>
      <c r="F54" s="235">
        <v>1603.2193391487017</v>
      </c>
      <c r="G54" s="235">
        <v>1532.9591581822147</v>
      </c>
      <c r="H54" s="235">
        <v>1401.4599475328632</v>
      </c>
      <c r="I54" s="235">
        <v>1515.4368207920763</v>
      </c>
      <c r="J54" s="235">
        <v>1540.4953326319669</v>
      </c>
      <c r="K54" s="235">
        <v>1361.012390148697</v>
      </c>
      <c r="L54" s="235">
        <v>1196.0048074576591</v>
      </c>
      <c r="M54" s="235">
        <v>1337.7294899453175</v>
      </c>
      <c r="N54" s="235">
        <v>1415.4753482558885</v>
      </c>
      <c r="O54" s="235">
        <v>1162.2425343004629</v>
      </c>
      <c r="P54" s="235">
        <v>1198.1238211777518</v>
      </c>
      <c r="Q54" s="235">
        <v>1336.7599102557183</v>
      </c>
      <c r="R54" s="235">
        <v>1286.571013380259</v>
      </c>
      <c r="S54" s="235">
        <v>1294.5377939665759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99562.43366134174</v>
      </c>
      <c r="D55" s="235">
        <v>101499.21184748421</v>
      </c>
      <c r="E55" s="235">
        <v>102725.59946896628</v>
      </c>
      <c r="F55" s="235">
        <v>103826.56412473868</v>
      </c>
      <c r="G55" s="235">
        <v>105216.79501715195</v>
      </c>
      <c r="H55" s="235">
        <v>106671.60930327848</v>
      </c>
      <c r="I55" s="235">
        <v>108444.38677539994</v>
      </c>
      <c r="J55" s="235">
        <v>109879.55285535102</v>
      </c>
      <c r="K55" s="235">
        <v>110752.22580676261</v>
      </c>
      <c r="L55" s="235">
        <v>112344.49197196806</v>
      </c>
      <c r="M55" s="235">
        <v>113458.83880104189</v>
      </c>
      <c r="N55" s="235">
        <v>115969.11649067937</v>
      </c>
      <c r="O55" s="235">
        <v>117672.59195400847</v>
      </c>
      <c r="P55" s="235">
        <v>118865.7008071676</v>
      </c>
      <c r="Q55" s="235">
        <v>118539.39155401195</v>
      </c>
      <c r="R55" s="235">
        <v>116811.29603233341</v>
      </c>
      <c r="S55" s="235">
        <v>117046.28569514347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199.19235897922874</v>
      </c>
      <c r="D56" s="235">
        <v>124.57973227140164</v>
      </c>
      <c r="E56" s="235">
        <v>58.602904386819063</v>
      </c>
      <c r="F56" s="235">
        <v>50.849479928011107</v>
      </c>
      <c r="G56" s="235">
        <v>45.674690186927748</v>
      </c>
      <c r="H56" s="235">
        <v>38.740903719054323</v>
      </c>
      <c r="I56" s="235">
        <v>39.617400092431851</v>
      </c>
      <c r="J56" s="235">
        <v>35.637326780693762</v>
      </c>
      <c r="K56" s="235">
        <v>35.628675117978446</v>
      </c>
      <c r="L56" s="235">
        <v>29.225568511864612</v>
      </c>
      <c r="M56" s="235">
        <v>28.966128597010055</v>
      </c>
      <c r="N56" s="235">
        <v>30.649888302955716</v>
      </c>
      <c r="O56" s="235">
        <v>24.223018597393679</v>
      </c>
      <c r="P56" s="235">
        <v>21.15127159129413</v>
      </c>
      <c r="Q56" s="235">
        <v>20.431789889359845</v>
      </c>
      <c r="R56" s="235">
        <v>21.012292386706267</v>
      </c>
      <c r="S56" s="235">
        <v>20.246056080516475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98890.484450875301</v>
      </c>
      <c r="D57" s="235">
        <v>100815.71959446195</v>
      </c>
      <c r="E57" s="235">
        <v>102083.60197063716</v>
      </c>
      <c r="F57" s="235">
        <v>103295.05608454901</v>
      </c>
      <c r="G57" s="235">
        <v>104590.25364488327</v>
      </c>
      <c r="H57" s="235">
        <v>106144.23338040849</v>
      </c>
      <c r="I57" s="235">
        <v>107872.32737556004</v>
      </c>
      <c r="J57" s="235">
        <v>109238.00578431303</v>
      </c>
      <c r="K57" s="235">
        <v>110124.51338337291</v>
      </c>
      <c r="L57" s="235">
        <v>111759.29203360279</v>
      </c>
      <c r="M57" s="235">
        <v>112834.25133872671</v>
      </c>
      <c r="N57" s="235">
        <v>115364.3937805422</v>
      </c>
      <c r="O57" s="235">
        <v>117065.47756256427</v>
      </c>
      <c r="P57" s="235">
        <v>118235.72651374382</v>
      </c>
      <c r="Q57" s="235">
        <v>117884.13032333774</v>
      </c>
      <c r="R57" s="235">
        <v>116147.17213356926</v>
      </c>
      <c r="S57" s="235">
        <v>116334.84127046814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59.356599938096501</v>
      </c>
      <c r="D58" s="235">
        <v>130.74198553530911</v>
      </c>
      <c r="E58" s="235">
        <v>148.74809819004008</v>
      </c>
      <c r="F58" s="235">
        <v>139.24515943481504</v>
      </c>
      <c r="G58" s="235">
        <v>235.21088171187026</v>
      </c>
      <c r="H58" s="235">
        <v>214.04531635674303</v>
      </c>
      <c r="I58" s="235">
        <v>217.69076475745712</v>
      </c>
      <c r="J58" s="235">
        <v>291.28821440948877</v>
      </c>
      <c r="K58" s="235">
        <v>291.13561031618264</v>
      </c>
      <c r="L58" s="235">
        <v>242.45191556701505</v>
      </c>
      <c r="M58" s="235">
        <v>263.91124044982206</v>
      </c>
      <c r="N58" s="235">
        <v>227.76043485255985</v>
      </c>
      <c r="O58" s="235">
        <v>256.56413814589979</v>
      </c>
      <c r="P58" s="235">
        <v>259.06345320448185</v>
      </c>
      <c r="Q58" s="235">
        <v>248.94311331528732</v>
      </c>
      <c r="R58" s="235">
        <v>227.12069866107743</v>
      </c>
      <c r="S58" s="235">
        <v>274.32406536187142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105.90900148152454</v>
      </c>
      <c r="D59" s="235">
        <v>100.5667627972378</v>
      </c>
      <c r="E59" s="235">
        <v>95.33767828487845</v>
      </c>
      <c r="F59" s="235">
        <v>92.177603704000788</v>
      </c>
      <c r="G59" s="235">
        <v>87.014817074296673</v>
      </c>
      <c r="H59" s="235">
        <v>92.913062465361165</v>
      </c>
      <c r="I59" s="235">
        <v>95.136835801786759</v>
      </c>
      <c r="J59" s="235">
        <v>94.700589839128455</v>
      </c>
      <c r="K59" s="235">
        <v>96.045808624609393</v>
      </c>
      <c r="L59" s="235">
        <v>93.385882145059824</v>
      </c>
      <c r="M59" s="235">
        <v>93.387999988064891</v>
      </c>
      <c r="N59" s="235">
        <v>95.135688825427565</v>
      </c>
      <c r="O59" s="235">
        <v>89.993645395591912</v>
      </c>
      <c r="P59" s="235">
        <v>80.581656527510688</v>
      </c>
      <c r="Q59" s="235">
        <v>81.25709666101406</v>
      </c>
      <c r="R59" s="235">
        <v>86.90955456650822</v>
      </c>
      <c r="S59" s="235">
        <v>86.556598103583141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237.13402197968611</v>
      </c>
      <c r="D60" s="235">
        <v>257.68454512910131</v>
      </c>
      <c r="E60" s="235">
        <v>271.63744253625879</v>
      </c>
      <c r="F60" s="235">
        <v>196.94464810607928</v>
      </c>
      <c r="G60" s="235">
        <v>204.97916386849019</v>
      </c>
      <c r="H60" s="235">
        <v>130.4770009191314</v>
      </c>
      <c r="I60" s="235">
        <v>150.8890267314205</v>
      </c>
      <c r="J60" s="235">
        <v>157.03766887652793</v>
      </c>
      <c r="K60" s="235">
        <v>138.59303198583584</v>
      </c>
      <c r="L60" s="235">
        <v>165.62186597263297</v>
      </c>
      <c r="M60" s="235">
        <v>189.2472611613004</v>
      </c>
      <c r="N60" s="235">
        <v>200.00673671006732</v>
      </c>
      <c r="O60" s="235">
        <v>182.60290122560326</v>
      </c>
      <c r="P60" s="235">
        <v>210.89366023060114</v>
      </c>
      <c r="Q60" s="235">
        <v>220.67514844366829</v>
      </c>
      <c r="R60" s="235">
        <v>226.36568438488175</v>
      </c>
      <c r="S60" s="235">
        <v>228.86572908116162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70.357228087908823</v>
      </c>
      <c r="D61" s="235">
        <v>69.919227289206447</v>
      </c>
      <c r="E61" s="235">
        <v>67.671374931115764</v>
      </c>
      <c r="F61" s="235">
        <v>52.291149016749998</v>
      </c>
      <c r="G61" s="235">
        <v>53.66181942710341</v>
      </c>
      <c r="H61" s="235">
        <v>51.199639409696275</v>
      </c>
      <c r="I61" s="235">
        <v>68.725372456795071</v>
      </c>
      <c r="J61" s="235">
        <v>62.883271132154597</v>
      </c>
      <c r="K61" s="235">
        <v>66.309297345088495</v>
      </c>
      <c r="L61" s="235">
        <v>54.514706168701458</v>
      </c>
      <c r="M61" s="235">
        <v>49.074832118969397</v>
      </c>
      <c r="N61" s="235">
        <v>51.169961446129165</v>
      </c>
      <c r="O61" s="235">
        <v>53.730688079711342</v>
      </c>
      <c r="P61" s="235">
        <v>58.284251869875959</v>
      </c>
      <c r="Q61" s="235">
        <v>83.954082364871056</v>
      </c>
      <c r="R61" s="235">
        <v>102.71566876499325</v>
      </c>
      <c r="S61" s="235">
        <v>101.45197604818289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1018.2717851735881</v>
      </c>
      <c r="D62" s="235">
        <v>1008.8093718265866</v>
      </c>
      <c r="E62" s="235">
        <v>1082.2277817255344</v>
      </c>
      <c r="F62" s="235">
        <v>755.04261358554504</v>
      </c>
      <c r="G62" s="235">
        <v>723.09751445286724</v>
      </c>
      <c r="H62" s="235">
        <v>691.85497630897703</v>
      </c>
      <c r="I62" s="235">
        <v>813.80008686774056</v>
      </c>
      <c r="J62" s="235">
        <v>699.8253636644489</v>
      </c>
      <c r="K62" s="235">
        <v>580.21593009081357</v>
      </c>
      <c r="L62" s="235">
        <v>536.53430838421809</v>
      </c>
      <c r="M62" s="235">
        <v>542.11360051475049</v>
      </c>
      <c r="N62" s="235">
        <v>626.53996225325534</v>
      </c>
      <c r="O62" s="235">
        <v>524.55019341734339</v>
      </c>
      <c r="P62" s="235">
        <v>513.83737380622892</v>
      </c>
      <c r="Q62" s="235">
        <v>556.87901530084082</v>
      </c>
      <c r="R62" s="235">
        <v>545.69372606967477</v>
      </c>
      <c r="S62" s="235">
        <v>564.47431712620426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321.8731941192982</v>
      </c>
      <c r="D63" s="235">
        <v>339.61980719889391</v>
      </c>
      <c r="E63" s="235">
        <v>260.43723610392476</v>
      </c>
      <c r="F63" s="235">
        <v>207.83707122079153</v>
      </c>
      <c r="G63" s="235">
        <v>299.05478003049154</v>
      </c>
      <c r="H63" s="235">
        <v>308.03505976962231</v>
      </c>
      <c r="I63" s="235">
        <v>431.59947772735171</v>
      </c>
      <c r="J63" s="235">
        <v>380.9061282056403</v>
      </c>
      <c r="K63" s="235">
        <v>418.68280648997239</v>
      </c>
      <c r="L63" s="235">
        <v>331.19041345341731</v>
      </c>
      <c r="M63" s="235">
        <v>316.70713178522732</v>
      </c>
      <c r="N63" s="235">
        <v>362.22075894230812</v>
      </c>
      <c r="O63" s="235">
        <v>334.27721257000462</v>
      </c>
      <c r="P63" s="235">
        <v>340.71484478265756</v>
      </c>
      <c r="Q63" s="235">
        <v>408.09247794525703</v>
      </c>
      <c r="R63" s="235">
        <v>371.05367975301124</v>
      </c>
      <c r="S63" s="235">
        <v>387.46746935126225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392.34070955905003</v>
      </c>
      <c r="D64" s="235">
        <v>393.41537581994896</v>
      </c>
      <c r="E64" s="235">
        <v>412.77570560544291</v>
      </c>
      <c r="F64" s="235">
        <v>313.14724284191055</v>
      </c>
      <c r="G64" s="235">
        <v>304.87551731335083</v>
      </c>
      <c r="H64" s="235">
        <v>315.98909036543824</v>
      </c>
      <c r="I64" s="235">
        <v>402.74858285953104</v>
      </c>
      <c r="J64" s="235">
        <v>385.01661230733066</v>
      </c>
      <c r="K64" s="235">
        <v>414.78007109958651</v>
      </c>
      <c r="L64" s="235">
        <v>358.48725408016742</v>
      </c>
      <c r="M64" s="235">
        <v>343.71789359530607</v>
      </c>
      <c r="N64" s="235">
        <v>355.74769759547411</v>
      </c>
      <c r="O64" s="235">
        <v>327.38760919318298</v>
      </c>
      <c r="P64" s="235">
        <v>361.47375842098018</v>
      </c>
      <c r="Q64" s="235">
        <v>414.80553288980138</v>
      </c>
      <c r="R64" s="235">
        <v>370.1181581728606</v>
      </c>
      <c r="S64" s="235">
        <v>386.23115408457642</v>
      </c>
      <c r="T64" s="17"/>
    </row>
    <row r="65" spans="1:21" s="14" customFormat="1" ht="12.75" customHeight="1">
      <c r="A65" s="15" t="s">
        <v>38</v>
      </c>
      <c r="B65" s="34" t="s">
        <v>169</v>
      </c>
      <c r="C65" s="235">
        <v>87.150785972583236</v>
      </c>
      <c r="D65" s="235">
        <v>83.057603652015018</v>
      </c>
      <c r="E65" s="235">
        <v>84.970947092969141</v>
      </c>
      <c r="F65" s="235">
        <v>71.654172904990148</v>
      </c>
      <c r="G65" s="235">
        <v>73.86443562219182</v>
      </c>
      <c r="H65" s="235">
        <v>79.993686723342464</v>
      </c>
      <c r="I65" s="235">
        <v>115.42564717162855</v>
      </c>
      <c r="J65" s="235">
        <v>98.461038223359353</v>
      </c>
      <c r="K65" s="235">
        <v>109.91777184441568</v>
      </c>
      <c r="L65" s="235">
        <v>81.803792089270686</v>
      </c>
      <c r="M65" s="235">
        <v>75.11554469444944</v>
      </c>
      <c r="N65" s="235">
        <v>79.278687082231102</v>
      </c>
      <c r="O65" s="235">
        <v>73.493376259154132</v>
      </c>
      <c r="P65" s="235">
        <v>70.182830229162448</v>
      </c>
      <c r="Q65" s="235">
        <v>66.174366162026857</v>
      </c>
      <c r="R65" s="235">
        <v>71.200803909824671</v>
      </c>
      <c r="S65" s="235">
        <v>72.297644570604788</v>
      </c>
      <c r="T65" s="17"/>
    </row>
    <row r="66" spans="1:21" s="14" customFormat="1" ht="12.75" customHeight="1">
      <c r="A66" s="31" t="s">
        <v>39</v>
      </c>
      <c r="B66" s="34" t="s">
        <v>110</v>
      </c>
      <c r="C66" s="235">
        <v>587.32893917031993</v>
      </c>
      <c r="D66" s="235">
        <v>589.31425506003177</v>
      </c>
      <c r="E66" s="235">
        <v>608.24621887771877</v>
      </c>
      <c r="F66" s="235">
        <v>505.40537024244651</v>
      </c>
      <c r="G66" s="235">
        <v>498.18692449993017</v>
      </c>
      <c r="H66" s="235">
        <v>492.43987140552883</v>
      </c>
      <c r="I66" s="235">
        <v>637.68972277039825</v>
      </c>
      <c r="J66" s="235">
        <v>564.27654954169509</v>
      </c>
      <c r="K66" s="235">
        <v>616.608534578545</v>
      </c>
      <c r="L66" s="235">
        <v>531.43136009588977</v>
      </c>
      <c r="M66" s="235">
        <v>513.04358433104278</v>
      </c>
      <c r="N66" s="235">
        <v>548.93841756724089</v>
      </c>
      <c r="O66" s="235">
        <v>503.98745716562217</v>
      </c>
      <c r="P66" s="235">
        <v>580.41048635855486</v>
      </c>
      <c r="Q66" s="235">
        <v>707.72409781824035</v>
      </c>
      <c r="R66" s="235">
        <v>672.27174058012554</v>
      </c>
      <c r="S66" s="235">
        <v>689.13346932654417</v>
      </c>
      <c r="T66" s="17"/>
    </row>
    <row r="67" spans="1:21" s="14" customFormat="1" ht="12.75" customHeight="1">
      <c r="A67" s="31" t="s">
        <v>40</v>
      </c>
      <c r="B67" s="34" t="s">
        <v>111</v>
      </c>
      <c r="C67" s="235">
        <v>143.75586227329575</v>
      </c>
      <c r="D67" s="235">
        <v>147.70581241713555</v>
      </c>
      <c r="E67" s="235">
        <v>155.01800852917398</v>
      </c>
      <c r="F67" s="235">
        <v>115.50309419045833</v>
      </c>
      <c r="G67" s="235">
        <v>100.61179167578067</v>
      </c>
      <c r="H67" s="235">
        <v>117.57417981773901</v>
      </c>
      <c r="I67" s="235">
        <v>136.62478738857479</v>
      </c>
      <c r="J67" s="235">
        <v>132.22439299865999</v>
      </c>
      <c r="K67" s="235">
        <v>149.39167388629613</v>
      </c>
      <c r="L67" s="235">
        <v>156.79043424051366</v>
      </c>
      <c r="M67" s="235">
        <v>143.75568662759366</v>
      </c>
      <c r="N67" s="235">
        <v>165.37181764182159</v>
      </c>
      <c r="O67" s="235">
        <v>137.57489172967786</v>
      </c>
      <c r="P67" s="235">
        <v>145.09100939261955</v>
      </c>
      <c r="Q67" s="235">
        <v>207.11737208339349</v>
      </c>
      <c r="R67" s="235">
        <v>234.54640051972947</v>
      </c>
      <c r="S67" s="235">
        <v>221.35287756420209</v>
      </c>
      <c r="T67" s="17"/>
    </row>
    <row r="68" spans="1:21" s="14" customFormat="1" ht="12.75" customHeight="1">
      <c r="A68" s="31" t="s">
        <v>41</v>
      </c>
      <c r="B68" s="34" t="s">
        <v>170</v>
      </c>
      <c r="C68" s="235">
        <v>1541.9852762344938</v>
      </c>
      <c r="D68" s="235">
        <v>1440.5821470950832</v>
      </c>
      <c r="E68" s="235">
        <v>1298.7410621280114</v>
      </c>
      <c r="F68" s="235">
        <v>1233.6638772266715</v>
      </c>
      <c r="G68" s="235">
        <v>1186.4871104268234</v>
      </c>
      <c r="H68" s="235">
        <v>1272.4577958960633</v>
      </c>
      <c r="I68" s="235">
        <v>1984.6853211718762</v>
      </c>
      <c r="J68" s="235">
        <v>1800.7081165869888</v>
      </c>
      <c r="K68" s="235">
        <v>1781.9304821049968</v>
      </c>
      <c r="L68" s="235">
        <v>1585.3108579499476</v>
      </c>
      <c r="M68" s="235">
        <v>2230.7457281971419</v>
      </c>
      <c r="N68" s="235">
        <v>2478.988052128555</v>
      </c>
      <c r="O68" s="235">
        <v>3954.2938483759144</v>
      </c>
      <c r="P68" s="235">
        <v>2537.8376114024691</v>
      </c>
      <c r="Q68" s="235">
        <v>2832.6924980438221</v>
      </c>
      <c r="R68" s="235">
        <v>2875.0462375584902</v>
      </c>
      <c r="S68" s="235">
        <v>2947.5573385447701</v>
      </c>
      <c r="T68" s="17"/>
    </row>
    <row r="69" spans="1:21" s="14" customFormat="1" ht="12.75" customHeight="1">
      <c r="A69" s="15" t="s">
        <v>93</v>
      </c>
      <c r="B69" s="34" t="s">
        <v>171</v>
      </c>
      <c r="C69" s="235">
        <v>1413.3546561187247</v>
      </c>
      <c r="D69" s="235">
        <v>1466.4096951750662</v>
      </c>
      <c r="E69" s="235">
        <v>1369.5197238677051</v>
      </c>
      <c r="F69" s="235">
        <v>1018.2598963557732</v>
      </c>
      <c r="G69" s="235">
        <v>1024.5884517886097</v>
      </c>
      <c r="H69" s="235">
        <v>1228.0526802764928</v>
      </c>
      <c r="I69" s="235">
        <v>1441.6113488548908</v>
      </c>
      <c r="J69" s="235">
        <v>1223.5287218685889</v>
      </c>
      <c r="K69" s="235">
        <v>1157.2991656175845</v>
      </c>
      <c r="L69" s="235">
        <v>997.42168006199518</v>
      </c>
      <c r="M69" s="235">
        <v>1144.4311258898301</v>
      </c>
      <c r="N69" s="235">
        <v>1250.5046723845956</v>
      </c>
      <c r="O69" s="235">
        <v>1897.6518185858924</v>
      </c>
      <c r="P69" s="235">
        <v>1539.3927854071608</v>
      </c>
      <c r="Q69" s="235">
        <v>1655.2765562035452</v>
      </c>
      <c r="R69" s="235">
        <v>1654.2209083682808</v>
      </c>
      <c r="S69" s="235">
        <v>1650.6061096100498</v>
      </c>
      <c r="T69" s="17"/>
    </row>
    <row r="70" spans="1:21" s="14" customFormat="1" ht="12.75" customHeight="1">
      <c r="A70" s="15" t="s">
        <v>94</v>
      </c>
      <c r="B70" s="34" t="s">
        <v>172</v>
      </c>
      <c r="C70" s="235">
        <v>2035.8053950785752</v>
      </c>
      <c r="D70" s="235">
        <v>2061.4955027070241</v>
      </c>
      <c r="E70" s="235">
        <v>2145.8648661276466</v>
      </c>
      <c r="F70" s="235">
        <v>1515.1692636859248</v>
      </c>
      <c r="G70" s="235">
        <v>1463.4685548794334</v>
      </c>
      <c r="H70" s="235">
        <v>1460.8484115057024</v>
      </c>
      <c r="I70" s="235">
        <v>1787.5412877500773</v>
      </c>
      <c r="J70" s="235">
        <v>1623.2678160045991</v>
      </c>
      <c r="K70" s="235">
        <v>1703.3957069294311</v>
      </c>
      <c r="L70" s="235">
        <v>1552.2755097346878</v>
      </c>
      <c r="M70" s="235">
        <v>1852.584065750319</v>
      </c>
      <c r="N70" s="235">
        <v>2046.819334484381</v>
      </c>
      <c r="O70" s="235">
        <v>3053.6720272897664</v>
      </c>
      <c r="P70" s="235">
        <v>2417.8290071270039</v>
      </c>
      <c r="Q70" s="235">
        <v>2879.2225897571534</v>
      </c>
      <c r="R70" s="235">
        <v>3184.786793672255</v>
      </c>
      <c r="S70" s="235">
        <v>3331.5934898066303</v>
      </c>
      <c r="T70" s="17"/>
    </row>
    <row r="71" spans="1:21" s="14" customFormat="1" ht="12.75" customHeight="1">
      <c r="A71" s="31" t="s">
        <v>95</v>
      </c>
      <c r="B71" s="33" t="s">
        <v>112</v>
      </c>
      <c r="C71" s="235">
        <v>1059.645767577314</v>
      </c>
      <c r="D71" s="235">
        <v>1098.5700073729586</v>
      </c>
      <c r="E71" s="235">
        <v>1199.2199182815966</v>
      </c>
      <c r="F71" s="235">
        <v>990.14244886327469</v>
      </c>
      <c r="G71" s="235">
        <v>980.77323723753102</v>
      </c>
      <c r="H71" s="235">
        <v>930.3848515140071</v>
      </c>
      <c r="I71" s="235">
        <v>960.62373167637941</v>
      </c>
      <c r="J71" s="235">
        <v>797.89753641314985</v>
      </c>
      <c r="K71" s="235">
        <v>747.45126397672311</v>
      </c>
      <c r="L71" s="235">
        <v>619.57197117388114</v>
      </c>
      <c r="M71" s="235">
        <v>883.46667411085286</v>
      </c>
      <c r="N71" s="235">
        <v>940.23458914532785</v>
      </c>
      <c r="O71" s="235">
        <v>2034.4926549343866</v>
      </c>
      <c r="P71" s="235">
        <v>1445.3136772129653</v>
      </c>
      <c r="Q71" s="235">
        <v>1720.0062971247598</v>
      </c>
      <c r="R71" s="235">
        <v>1775.3019317968233</v>
      </c>
      <c r="S71" s="235">
        <v>1821.315542267585</v>
      </c>
      <c r="T71" s="17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1" s="14" customFormat="1" ht="12.75" customHeight="1">
      <c r="A73" s="24"/>
      <c r="B73" s="34" t="s">
        <v>9</v>
      </c>
      <c r="C73" s="235">
        <v>3437441.8466221523</v>
      </c>
      <c r="D73" s="235">
        <v>3290390.2355056554</v>
      </c>
      <c r="E73" s="235">
        <v>3135253.4415097726</v>
      </c>
      <c r="F73" s="235">
        <v>3000448.2355105141</v>
      </c>
      <c r="G73" s="235">
        <v>2802140.021918626</v>
      </c>
      <c r="H73" s="235">
        <v>2672914.6556556462</v>
      </c>
      <c r="I73" s="235">
        <v>2517822.0368377753</v>
      </c>
      <c r="J73" s="235">
        <v>2428806.0669244509</v>
      </c>
      <c r="K73" s="235">
        <v>2390025.6428708718</v>
      </c>
      <c r="L73" s="235">
        <v>2299076.1369322692</v>
      </c>
      <c r="M73" s="235">
        <v>2256033.7341373148</v>
      </c>
      <c r="N73" s="235">
        <v>2216829.2117660749</v>
      </c>
      <c r="O73" s="235">
        <v>2247221.1307582604</v>
      </c>
      <c r="P73" s="235">
        <v>2219366.5743324421</v>
      </c>
      <c r="Q73" s="235">
        <v>2178948.9040234494</v>
      </c>
      <c r="R73" s="235">
        <v>2167549.203398433</v>
      </c>
      <c r="S73" s="235">
        <v>2116108.5139197595</v>
      </c>
      <c r="T73" s="17"/>
      <c r="U73" s="37"/>
    </row>
    <row r="74" spans="1:21" s="14" customFormat="1" ht="12.75" customHeight="1">
      <c r="A74" s="24"/>
      <c r="B74" s="228" t="s">
        <v>113</v>
      </c>
      <c r="C74" s="235">
        <v>70384.374786407701</v>
      </c>
      <c r="D74" s="235">
        <v>71700.353077771608</v>
      </c>
      <c r="E74" s="235">
        <v>67815.419251387459</v>
      </c>
      <c r="F74" s="235">
        <v>67230.550348632416</v>
      </c>
      <c r="G74" s="235">
        <v>63988.037094624175</v>
      </c>
      <c r="H74" s="235">
        <v>62637.522935245812</v>
      </c>
      <c r="I74" s="235">
        <v>61954.411037757469</v>
      </c>
      <c r="J74" s="235">
        <v>58603.234190338422</v>
      </c>
      <c r="K74" s="235">
        <v>60577.282784819021</v>
      </c>
      <c r="L74" s="235">
        <v>61229.576026710405</v>
      </c>
      <c r="M74" s="235">
        <v>70844.994513280559</v>
      </c>
      <c r="N74" s="235">
        <v>64956.948575086026</v>
      </c>
      <c r="O74" s="235">
        <v>59210.629633313685</v>
      </c>
      <c r="P74" s="235">
        <v>60310.936978073107</v>
      </c>
      <c r="Q74" s="235">
        <v>54167.355501645798</v>
      </c>
      <c r="R74" s="235">
        <v>57398.12024043256</v>
      </c>
      <c r="S74" s="235">
        <v>60886.139668948963</v>
      </c>
      <c r="T74" s="17"/>
    </row>
    <row r="75" spans="1:21" s="14" customFormat="1" ht="12.75" customHeight="1">
      <c r="A75" s="24"/>
      <c r="B75" s="34" t="s">
        <v>114</v>
      </c>
      <c r="C75" s="235">
        <v>3507826.2214085595</v>
      </c>
      <c r="D75" s="235">
        <v>3362090.588583427</v>
      </c>
      <c r="E75" s="235">
        <v>3203068.86076116</v>
      </c>
      <c r="F75" s="235">
        <v>3067678.7858591466</v>
      </c>
      <c r="G75" s="235">
        <v>2866128.0590132503</v>
      </c>
      <c r="H75" s="235">
        <v>2735552.1785908923</v>
      </c>
      <c r="I75" s="235">
        <v>2579776.4478755328</v>
      </c>
      <c r="J75" s="235">
        <v>2487409.3011147892</v>
      </c>
      <c r="K75" s="235">
        <v>2450602.925655691</v>
      </c>
      <c r="L75" s="235">
        <v>2360305.7129589799</v>
      </c>
      <c r="M75" s="235">
        <v>2326878.7286505955</v>
      </c>
      <c r="N75" s="235">
        <v>2281786.1603411613</v>
      </c>
      <c r="O75" s="235">
        <v>2306431.7603915744</v>
      </c>
      <c r="P75" s="235">
        <v>2279677.5113105155</v>
      </c>
      <c r="Q75" s="235">
        <v>2233116.2595250956</v>
      </c>
      <c r="R75" s="235">
        <v>2224947.3236388653</v>
      </c>
      <c r="S75" s="235">
        <v>2176994.6535887085</v>
      </c>
      <c r="T75" s="219"/>
    </row>
    <row r="76" spans="1:21" s="14" customFormat="1" ht="12.75" customHeight="1">
      <c r="A76" s="24"/>
      <c r="B76" s="228" t="s">
        <v>609</v>
      </c>
      <c r="C76" s="235">
        <v>-633.75183031589427</v>
      </c>
      <c r="D76" s="235">
        <v>-921.57857702023716</v>
      </c>
      <c r="E76" s="235">
        <v>-954.00635849897344</v>
      </c>
      <c r="F76" s="235">
        <v>-1064.2737498583665</v>
      </c>
      <c r="G76" s="235">
        <v>-1221.1584090209112</v>
      </c>
      <c r="H76" s="235">
        <v>-1218.0208700311873</v>
      </c>
      <c r="I76" s="235">
        <v>-1236.9965109947552</v>
      </c>
      <c r="J76" s="235">
        <v>-1180.795757801176</v>
      </c>
      <c r="K76" s="235">
        <v>-1130.4154976109292</v>
      </c>
      <c r="L76" s="235">
        <v>-1030.5068391738162</v>
      </c>
      <c r="M76" s="235">
        <v>-1044.82915325262</v>
      </c>
      <c r="N76" s="235">
        <v>-995.35582564355718</v>
      </c>
      <c r="O76" s="235">
        <v>-996.55505734837311</v>
      </c>
      <c r="P76" s="235">
        <v>-874.13155094955448</v>
      </c>
      <c r="Q76" s="235">
        <v>-821.92932570140624</v>
      </c>
      <c r="R76" s="235">
        <v>-794.93798601870867</v>
      </c>
      <c r="S76" s="235">
        <v>-810.62497340163577</v>
      </c>
      <c r="T76" s="219"/>
    </row>
    <row r="77" spans="1:21" s="14" customFormat="1" ht="12.75" customHeight="1">
      <c r="A77" s="24"/>
      <c r="B77" s="228" t="s">
        <v>678</v>
      </c>
      <c r="C77" s="235">
        <v>3507192.4695782438</v>
      </c>
      <c r="D77" s="235">
        <v>3361169.0100064068</v>
      </c>
      <c r="E77" s="235">
        <v>3202114.8544026609</v>
      </c>
      <c r="F77" s="235">
        <v>3066614.5121092885</v>
      </c>
      <c r="G77" s="235">
        <v>2864906.9006042294</v>
      </c>
      <c r="H77" s="235">
        <v>2734334.157720861</v>
      </c>
      <c r="I77" s="235">
        <v>2578539.4513645382</v>
      </c>
      <c r="J77" s="235">
        <v>2486228.5053569879</v>
      </c>
      <c r="K77" s="235">
        <v>2449472.5101580801</v>
      </c>
      <c r="L77" s="235">
        <v>2359275.206119806</v>
      </c>
      <c r="M77" s="235">
        <v>2325833.8994973428</v>
      </c>
      <c r="N77" s="235">
        <v>2280790.8045155178</v>
      </c>
      <c r="O77" s="235">
        <v>2305435.2053342261</v>
      </c>
      <c r="P77" s="235">
        <v>2278803.3797595659</v>
      </c>
      <c r="Q77" s="235">
        <v>2232294.3301993944</v>
      </c>
      <c r="R77" s="235">
        <v>2224152.3856528467</v>
      </c>
      <c r="S77" s="235">
        <v>2176184.0286153071</v>
      </c>
      <c r="T77" s="219"/>
    </row>
    <row r="78" spans="1:21" ht="15" customHeight="1">
      <c r="A78" s="24"/>
      <c r="B78" s="34" t="s">
        <v>597</v>
      </c>
      <c r="C78" s="235">
        <v>34850.043009602952</v>
      </c>
      <c r="D78" s="235">
        <v>34730.64287210675</v>
      </c>
      <c r="E78" s="235">
        <v>34702.189061315497</v>
      </c>
      <c r="F78" s="235">
        <v>34918.014292407002</v>
      </c>
      <c r="G78" s="235">
        <v>34676.040990735237</v>
      </c>
      <c r="H78" s="235">
        <v>34628.621479023321</v>
      </c>
      <c r="I78" s="235">
        <v>34691.046302427145</v>
      </c>
      <c r="J78" s="235">
        <v>34644.496342697741</v>
      </c>
      <c r="K78" s="235">
        <v>34704.18703746923</v>
      </c>
      <c r="L78" s="235">
        <v>34758.48245773762</v>
      </c>
      <c r="M78" s="235">
        <v>34716.905969075589</v>
      </c>
      <c r="N78" s="235">
        <v>34658.627650719165</v>
      </c>
      <c r="O78" s="235">
        <v>34678.113108282923</v>
      </c>
      <c r="P78" s="235">
        <v>34639.991297263659</v>
      </c>
      <c r="Q78" s="235">
        <v>34599.565989572111</v>
      </c>
      <c r="R78" s="235">
        <v>34667.352794594452</v>
      </c>
      <c r="S78" s="235">
        <v>34590.191988253486</v>
      </c>
    </row>
    <row r="79" spans="1:21" ht="15" customHeight="1">
      <c r="A79" s="24"/>
      <c r="B79" s="236" t="s">
        <v>675</v>
      </c>
      <c r="C79" s="235"/>
      <c r="D79" s="235"/>
      <c r="E79" s="235"/>
      <c r="F79" s="235"/>
      <c r="G79" s="235"/>
      <c r="H79" s="235"/>
      <c r="I79" s="235"/>
      <c r="J79" s="235"/>
      <c r="K79" s="235"/>
      <c r="L79" s="235"/>
      <c r="M79" s="235"/>
      <c r="N79" s="235"/>
      <c r="O79" s="235"/>
      <c r="P79" s="235"/>
      <c r="Q79" s="235"/>
      <c r="R79" s="235"/>
      <c r="S79" s="235"/>
    </row>
    <row r="80" spans="1:21" ht="12.75" customHeight="1">
      <c r="A80" s="24"/>
      <c r="B80" s="34" t="s">
        <v>599</v>
      </c>
      <c r="C80" s="235">
        <v>3542042.5125878467</v>
      </c>
      <c r="D80" s="235">
        <v>3395899.6528785136</v>
      </c>
      <c r="E80" s="235">
        <v>3236817.0434639761</v>
      </c>
      <c r="F80" s="235">
        <v>3101532.5264016953</v>
      </c>
      <c r="G80" s="235">
        <v>2899582.9415949648</v>
      </c>
      <c r="H80" s="235">
        <v>2768962.7791998843</v>
      </c>
      <c r="I80" s="235">
        <v>2613230.4976669652</v>
      </c>
      <c r="J80" s="235">
        <v>2520873.0016996856</v>
      </c>
      <c r="K80" s="235">
        <v>2484176.6971955495</v>
      </c>
      <c r="L80" s="235">
        <v>2394033.6885775435</v>
      </c>
      <c r="M80" s="235">
        <v>2360550.8054664182</v>
      </c>
      <c r="N80" s="235">
        <v>2315449.4321662369</v>
      </c>
      <c r="O80" s="235">
        <v>2340113.318442509</v>
      </c>
      <c r="P80" s="235">
        <v>2313443.3710568296</v>
      </c>
      <c r="Q80" s="235">
        <v>2266893.8961889665</v>
      </c>
      <c r="R80" s="235">
        <v>2258819.7384474413</v>
      </c>
      <c r="S80" s="235">
        <v>2210774.2206035606</v>
      </c>
    </row>
    <row r="81" spans="1:20" ht="15" customHeight="1">
      <c r="A81" s="8" t="s">
        <v>10</v>
      </c>
    </row>
    <row r="82" spans="1:20" s="39" customFormat="1" ht="15" customHeight="1">
      <c r="A82" s="3" t="s">
        <v>601</v>
      </c>
      <c r="B82" s="3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240"/>
    </row>
    <row r="83" spans="1:20" ht="15" customHeight="1">
      <c r="A83" s="3" t="s">
        <v>611</v>
      </c>
      <c r="B83" s="3"/>
    </row>
    <row r="84" spans="1:20" ht="15" customHeight="1">
      <c r="A84" s="9" t="s">
        <v>616</v>
      </c>
      <c r="B84" s="3"/>
    </row>
    <row r="85" spans="1:20" ht="15" customHeight="1">
      <c r="A85" s="3" t="s">
        <v>600</v>
      </c>
      <c r="B85" s="3"/>
    </row>
    <row r="86" spans="1:20" ht="15" customHeight="1">
      <c r="B86" s="1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</row>
    <row r="87" spans="1:20" ht="12" customHeight="1">
      <c r="A87" s="9"/>
      <c r="B87" s="10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</row>
    <row r="88" spans="1:20" ht="12" customHeight="1">
      <c r="A88" s="9"/>
      <c r="B88" s="10"/>
    </row>
    <row r="89" spans="1:20" ht="12" customHeight="1">
      <c r="A89" s="9"/>
    </row>
    <row r="90" spans="1:20" ht="12" customHeight="1">
      <c r="A90" s="9"/>
    </row>
    <row r="91" spans="1:20" ht="12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A187" s="9"/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>
      <c r="B214" s="10"/>
    </row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651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2553.4413461187351</v>
      </c>
      <c r="D5" s="235">
        <v>2271.0229375215613</v>
      </c>
      <c r="E5" s="235">
        <v>2275.64767600303</v>
      </c>
      <c r="F5" s="235">
        <v>2133.5155601456991</v>
      </c>
      <c r="G5" s="235">
        <v>2101.2574824935573</v>
      </c>
      <c r="H5" s="235">
        <v>2106.9192835930344</v>
      </c>
      <c r="I5" s="235">
        <v>2169.3470151120309</v>
      </c>
      <c r="J5" s="235">
        <v>2371.9173566901272</v>
      </c>
      <c r="K5" s="235">
        <v>2097.2715589951699</v>
      </c>
      <c r="L5" s="235">
        <v>1543.1548818255142</v>
      </c>
      <c r="M5" s="235">
        <v>3658.8501242066045</v>
      </c>
      <c r="N5" s="235">
        <v>3994.4901986158775</v>
      </c>
      <c r="O5" s="235">
        <v>11661.529584968555</v>
      </c>
      <c r="P5" s="235">
        <v>7548.6166975195365</v>
      </c>
      <c r="Q5" s="235">
        <v>7917.545119014716</v>
      </c>
      <c r="R5" s="235">
        <v>8285.0448188261507</v>
      </c>
      <c r="S5" s="235">
        <v>8551.9782535312133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1331.0908246271933</v>
      </c>
      <c r="D6" s="235">
        <v>1280.9456157931363</v>
      </c>
      <c r="E6" s="235">
        <v>1265.4554699117352</v>
      </c>
      <c r="F6" s="235">
        <v>1047.9880959330503</v>
      </c>
      <c r="G6" s="235">
        <v>978.96197019382907</v>
      </c>
      <c r="H6" s="235">
        <v>945.20721118989877</v>
      </c>
      <c r="I6" s="235">
        <v>974.48868380657336</v>
      </c>
      <c r="J6" s="235">
        <v>1013.3285483771256</v>
      </c>
      <c r="K6" s="235">
        <v>1016.815693494462</v>
      </c>
      <c r="L6" s="235">
        <v>945.58440784246909</v>
      </c>
      <c r="M6" s="235">
        <v>3033.55846926186</v>
      </c>
      <c r="N6" s="235">
        <v>3486.7382886693554</v>
      </c>
      <c r="O6" s="235">
        <v>11554.201221358007</v>
      </c>
      <c r="P6" s="235">
        <v>7462.5264335583188</v>
      </c>
      <c r="Q6" s="235">
        <v>7824.9701178544847</v>
      </c>
      <c r="R6" s="235">
        <v>7919.9388706262698</v>
      </c>
      <c r="S6" s="235">
        <v>8174.9555218350888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1221.8075296811571</v>
      </c>
      <c r="D7" s="235">
        <v>989.53837583488178</v>
      </c>
      <c r="E7" s="235">
        <v>1009.6775788146757</v>
      </c>
      <c r="F7" s="235">
        <v>1085.0243853152344</v>
      </c>
      <c r="G7" s="235">
        <v>1121.7832512740508</v>
      </c>
      <c r="H7" s="235">
        <v>1161.2094916606027</v>
      </c>
      <c r="I7" s="235">
        <v>1194.3690981787195</v>
      </c>
      <c r="J7" s="235">
        <v>1358.083542388141</v>
      </c>
      <c r="K7" s="235">
        <v>1079.9520089683999</v>
      </c>
      <c r="L7" s="235">
        <v>597.0657014054525</v>
      </c>
      <c r="M7" s="235">
        <v>624.7966721668007</v>
      </c>
      <c r="N7" s="235">
        <v>507.28976554411418</v>
      </c>
      <c r="O7" s="235">
        <v>106.87745706869291</v>
      </c>
      <c r="P7" s="235">
        <v>85.64483180778906</v>
      </c>
      <c r="Q7" s="235">
        <v>92.080907107081572</v>
      </c>
      <c r="R7" s="235">
        <v>364.5462615464624</v>
      </c>
      <c r="S7" s="235">
        <v>375.88092056245131</v>
      </c>
      <c r="T7" s="219"/>
    </row>
    <row r="8" spans="1:20" s="14" customFormat="1" ht="12.75" customHeight="1">
      <c r="A8" s="15" t="s">
        <v>48</v>
      </c>
      <c r="B8" s="45" t="s">
        <v>133</v>
      </c>
      <c r="C8" s="235">
        <v>0.54299181038455979</v>
      </c>
      <c r="D8" s="235">
        <v>0.53894589354279288</v>
      </c>
      <c r="E8" s="235">
        <v>0.51462727661890584</v>
      </c>
      <c r="F8" s="235">
        <v>0.50307889741418721</v>
      </c>
      <c r="G8" s="235">
        <v>0.51226102567754883</v>
      </c>
      <c r="H8" s="235">
        <v>0.5025807425326817</v>
      </c>
      <c r="I8" s="235">
        <v>0.48923312673800068</v>
      </c>
      <c r="J8" s="235">
        <v>0.50526592486031441</v>
      </c>
      <c r="K8" s="235">
        <v>0.50385653230846206</v>
      </c>
      <c r="L8" s="235">
        <v>0.50477257759252525</v>
      </c>
      <c r="M8" s="235">
        <v>0.49498277794398748</v>
      </c>
      <c r="N8" s="235">
        <v>0.46214440240813442</v>
      </c>
      <c r="O8" s="235">
        <v>0.45090654185555812</v>
      </c>
      <c r="P8" s="235">
        <v>0.44543215342799247</v>
      </c>
      <c r="Q8" s="235">
        <v>0.49409405315016858</v>
      </c>
      <c r="R8" s="235">
        <v>0.55968665341727386</v>
      </c>
      <c r="S8" s="235">
        <v>1.1418111336747112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145.84518575704965</v>
      </c>
      <c r="D9" s="235">
        <v>152.82297220983145</v>
      </c>
      <c r="E9" s="235">
        <v>147.32964617557218</v>
      </c>
      <c r="F9" s="235">
        <v>60.853394085188455</v>
      </c>
      <c r="G9" s="235">
        <v>85.007139080592324</v>
      </c>
      <c r="H9" s="235">
        <v>137.7011814437106</v>
      </c>
      <c r="I9" s="235">
        <v>102.00787575039409</v>
      </c>
      <c r="J9" s="235">
        <v>84.778463243446666</v>
      </c>
      <c r="K9" s="235">
        <v>95.774282328464523</v>
      </c>
      <c r="L9" s="235">
        <v>74.566528031571522</v>
      </c>
      <c r="M9" s="235">
        <v>120.87186176580271</v>
      </c>
      <c r="N9" s="235">
        <v>73.667311361582023</v>
      </c>
      <c r="O9" s="235">
        <v>40.038205156754856</v>
      </c>
      <c r="P9" s="235">
        <v>62.622734797286313</v>
      </c>
      <c r="Q9" s="235">
        <v>59.246312788192142</v>
      </c>
      <c r="R9" s="235">
        <v>88.864572557790837</v>
      </c>
      <c r="S9" s="235">
        <v>75.602723791089971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60.640599999999992</v>
      </c>
      <c r="D10" s="235">
        <v>66.281300000000002</v>
      </c>
      <c r="E10" s="235">
        <v>67.833899999999986</v>
      </c>
      <c r="F10" s="235">
        <v>7.7763132559726964</v>
      </c>
      <c r="G10" s="235">
        <v>8.8420690258964143</v>
      </c>
      <c r="H10" s="235">
        <v>8.9315256938565781</v>
      </c>
      <c r="I10" s="235">
        <v>9.1936099634301769</v>
      </c>
      <c r="J10" s="235">
        <v>7.6881000000000004</v>
      </c>
      <c r="K10" s="235">
        <v>8.7044499999999978</v>
      </c>
      <c r="L10" s="235">
        <v>9.7101037999999988</v>
      </c>
      <c r="M10" s="235">
        <v>46.774830600000001</v>
      </c>
      <c r="N10" s="235">
        <v>26.036650000000002</v>
      </c>
      <c r="O10" s="235">
        <v>0.99199999999999999</v>
      </c>
      <c r="P10" s="235">
        <v>11.5252</v>
      </c>
      <c r="Q10" s="235">
        <v>11.043827827689817</v>
      </c>
      <c r="R10" s="235">
        <v>34.166062820159738</v>
      </c>
      <c r="S10" s="235">
        <v>24.756419346647341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43.121099999999998</v>
      </c>
      <c r="D11" s="235">
        <v>40.766500000000001</v>
      </c>
      <c r="E11" s="235">
        <v>36.178699999999999</v>
      </c>
      <c r="F11" s="235">
        <v>16.434827645051193</v>
      </c>
      <c r="G11" s="235">
        <v>19.305095824701198</v>
      </c>
      <c r="H11" s="235">
        <v>83.903648182045487</v>
      </c>
      <c r="I11" s="235">
        <v>47.682124897759252</v>
      </c>
      <c r="J11" s="235">
        <v>34.713900000000002</v>
      </c>
      <c r="K11" s="235">
        <v>25.719200000000001</v>
      </c>
      <c r="L11" s="235">
        <v>9.9430999999999994</v>
      </c>
      <c r="M11" s="235">
        <v>24.4785</v>
      </c>
      <c r="N11" s="235">
        <v>10.0931</v>
      </c>
      <c r="O11" s="235">
        <v>7.1024400000000005</v>
      </c>
      <c r="P11" s="235">
        <v>7.5310474059999999</v>
      </c>
      <c r="Q11" s="235">
        <v>9.7007376422033662</v>
      </c>
      <c r="R11" s="235">
        <v>9.7946772071602624</v>
      </c>
      <c r="S11" s="235">
        <v>10.604537254795661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42.083485757049687</v>
      </c>
      <c r="D12" s="235">
        <v>45.775172209831453</v>
      </c>
      <c r="E12" s="235">
        <v>43.317046175572173</v>
      </c>
      <c r="F12" s="235">
        <v>36.642253184164559</v>
      </c>
      <c r="G12" s="235">
        <v>56.859974229994727</v>
      </c>
      <c r="H12" s="235">
        <v>44.866007567808538</v>
      </c>
      <c r="I12" s="235">
        <v>45.132140889204656</v>
      </c>
      <c r="J12" s="235">
        <v>42.376463243446658</v>
      </c>
      <c r="K12" s="235">
        <v>61.350632328464528</v>
      </c>
      <c r="L12" s="235">
        <v>54.913324231571515</v>
      </c>
      <c r="M12" s="235">
        <v>49.6185311658027</v>
      </c>
      <c r="N12" s="235">
        <v>37.537561361582036</v>
      </c>
      <c r="O12" s="235">
        <v>31.943765156754854</v>
      </c>
      <c r="P12" s="235">
        <v>43.566487391286316</v>
      </c>
      <c r="Q12" s="235">
        <v>38.501747318298968</v>
      </c>
      <c r="R12" s="235">
        <v>44.903832530470837</v>
      </c>
      <c r="S12" s="235">
        <v>40.241767189646964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8704.4484087338715</v>
      </c>
      <c r="D13" s="235">
        <v>8018.2949253203706</v>
      </c>
      <c r="E13" s="235">
        <v>7742.9694402439218</v>
      </c>
      <c r="F13" s="235">
        <v>7908.2000372801085</v>
      </c>
      <c r="G13" s="235">
        <v>8477.6862237069781</v>
      </c>
      <c r="H13" s="235">
        <v>8508.3104024761396</v>
      </c>
      <c r="I13" s="235">
        <v>9066.5565471699229</v>
      </c>
      <c r="J13" s="235">
        <v>9121.1706760319521</v>
      </c>
      <c r="K13" s="235">
        <v>9246.277717624891</v>
      </c>
      <c r="L13" s="235">
        <v>8410.4774739993882</v>
      </c>
      <c r="M13" s="235">
        <v>9251.3689616621486</v>
      </c>
      <c r="N13" s="235">
        <v>9724.3767077382108</v>
      </c>
      <c r="O13" s="235">
        <v>9258.2151920514189</v>
      </c>
      <c r="P13" s="235">
        <v>9205.2094070390267</v>
      </c>
      <c r="Q13" s="235">
        <v>9160.8063233721241</v>
      </c>
      <c r="R13" s="235">
        <v>9298.5406917787386</v>
      </c>
      <c r="S13" s="235">
        <v>9092.264812582458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504.78566238837607</v>
      </c>
      <c r="D14" s="235">
        <v>507.22599770845875</v>
      </c>
      <c r="E14" s="235">
        <v>522.58281007342987</v>
      </c>
      <c r="F14" s="235">
        <v>581.24569227472853</v>
      </c>
      <c r="G14" s="235">
        <v>628.30910483029311</v>
      </c>
      <c r="H14" s="235">
        <v>679.3671205093035</v>
      </c>
      <c r="I14" s="235">
        <v>665.32220474145629</v>
      </c>
      <c r="J14" s="235">
        <v>654.29066975830847</v>
      </c>
      <c r="K14" s="235">
        <v>620.73751070634114</v>
      </c>
      <c r="L14" s="235">
        <v>675.90575914658098</v>
      </c>
      <c r="M14" s="235">
        <v>715.58588097000882</v>
      </c>
      <c r="N14" s="235">
        <v>681.59438372893612</v>
      </c>
      <c r="O14" s="235">
        <v>683.67029450241273</v>
      </c>
      <c r="P14" s="235">
        <v>708.98609222780533</v>
      </c>
      <c r="Q14" s="235">
        <v>753.95099769561784</v>
      </c>
      <c r="R14" s="235">
        <v>726.15959814790745</v>
      </c>
      <c r="S14" s="235">
        <v>635.53352282769526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102.59882223649456</v>
      </c>
      <c r="D15" s="235">
        <v>97.698584567200868</v>
      </c>
      <c r="E15" s="235">
        <v>89.329344406779228</v>
      </c>
      <c r="F15" s="235">
        <v>106.98432457373333</v>
      </c>
      <c r="G15" s="235">
        <v>101.33657847217341</v>
      </c>
      <c r="H15" s="235">
        <v>115.7729078443008</v>
      </c>
      <c r="I15" s="235">
        <v>105.13884770350948</v>
      </c>
      <c r="J15" s="235">
        <v>93.769584160519528</v>
      </c>
      <c r="K15" s="235">
        <v>79.575519222303427</v>
      </c>
      <c r="L15" s="235">
        <v>72.941787361901234</v>
      </c>
      <c r="M15" s="235">
        <v>71.105098832183941</v>
      </c>
      <c r="N15" s="235">
        <v>67.748695004507184</v>
      </c>
      <c r="O15" s="235">
        <v>63.225201956725797</v>
      </c>
      <c r="P15" s="235">
        <v>64.04758444353952</v>
      </c>
      <c r="Q15" s="235">
        <v>63.017853818906453</v>
      </c>
      <c r="R15" s="235">
        <v>63.38913351470638</v>
      </c>
      <c r="S15" s="235">
        <v>53.184956774958145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447.98795051840887</v>
      </c>
      <c r="D16" s="235">
        <v>421.21029374022743</v>
      </c>
      <c r="E16" s="235">
        <v>386.13221259545202</v>
      </c>
      <c r="F16" s="235">
        <v>518.0372322625899</v>
      </c>
      <c r="G16" s="235">
        <v>592.97114339673487</v>
      </c>
      <c r="H16" s="235">
        <v>604.93913041941551</v>
      </c>
      <c r="I16" s="235">
        <v>539.38984064762872</v>
      </c>
      <c r="J16" s="235">
        <v>592.00724045763127</v>
      </c>
      <c r="K16" s="235">
        <v>578.94820760797302</v>
      </c>
      <c r="L16" s="235">
        <v>649.11369374504591</v>
      </c>
      <c r="M16" s="235">
        <v>709.07629527946312</v>
      </c>
      <c r="N16" s="235">
        <v>928.2963437350445</v>
      </c>
      <c r="O16" s="235">
        <v>697.46217734788479</v>
      </c>
      <c r="P16" s="235">
        <v>683.33655094947471</v>
      </c>
      <c r="Q16" s="235">
        <v>866.77875007260741</v>
      </c>
      <c r="R16" s="235">
        <v>809.88175593396431</v>
      </c>
      <c r="S16" s="235">
        <v>832.9638508226351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821.55357709743259</v>
      </c>
      <c r="D17" s="235">
        <v>786.88988596834429</v>
      </c>
      <c r="E17" s="235">
        <v>739.57186446619653</v>
      </c>
      <c r="F17" s="235">
        <v>766.18459422869569</v>
      </c>
      <c r="G17" s="235">
        <v>738.73091460426792</v>
      </c>
      <c r="H17" s="235">
        <v>962.87864081313478</v>
      </c>
      <c r="I17" s="235">
        <v>827.5577595494625</v>
      </c>
      <c r="J17" s="235">
        <v>902.07967419752129</v>
      </c>
      <c r="K17" s="235">
        <v>844.69431946604709</v>
      </c>
      <c r="L17" s="235">
        <v>822.83223479603828</v>
      </c>
      <c r="M17" s="235">
        <v>861.33220450114857</v>
      </c>
      <c r="N17" s="235">
        <v>804.01835781475472</v>
      </c>
      <c r="O17" s="235">
        <v>769.2221453512027</v>
      </c>
      <c r="P17" s="235">
        <v>837.73476913208788</v>
      </c>
      <c r="Q17" s="235">
        <v>842.1353046010895</v>
      </c>
      <c r="R17" s="235">
        <v>902.78840695290239</v>
      </c>
      <c r="S17" s="235">
        <v>795.74947552124013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51.717050074463259</v>
      </c>
      <c r="D18" s="235">
        <v>52.591171382422033</v>
      </c>
      <c r="E18" s="235">
        <v>52.877906836335441</v>
      </c>
      <c r="F18" s="235">
        <v>50.726213755688093</v>
      </c>
      <c r="G18" s="235">
        <v>52.416953080364358</v>
      </c>
      <c r="H18" s="235">
        <v>60.747361579616218</v>
      </c>
      <c r="I18" s="235">
        <v>58.790229867885451</v>
      </c>
      <c r="J18" s="235">
        <v>57.087244779173574</v>
      </c>
      <c r="K18" s="235">
        <v>47.516165040468934</v>
      </c>
      <c r="L18" s="235">
        <v>52.859708893601997</v>
      </c>
      <c r="M18" s="235">
        <v>47.400879453631667</v>
      </c>
      <c r="N18" s="235">
        <v>41.876903461702163</v>
      </c>
      <c r="O18" s="235">
        <v>46.823798650203372</v>
      </c>
      <c r="P18" s="235">
        <v>47.960113437319436</v>
      </c>
      <c r="Q18" s="235">
        <v>47.711351305849895</v>
      </c>
      <c r="R18" s="235">
        <v>49.893461169293175</v>
      </c>
      <c r="S18" s="235">
        <v>41.389104051331316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838.59642880844274</v>
      </c>
      <c r="D19" s="235">
        <v>526.31189983764</v>
      </c>
      <c r="E19" s="235">
        <v>528.23136175046943</v>
      </c>
      <c r="F19" s="235">
        <v>507.06939685555562</v>
      </c>
      <c r="G19" s="235">
        <v>519.79806142231075</v>
      </c>
      <c r="H19" s="235">
        <v>538.98430974532005</v>
      </c>
      <c r="I19" s="235">
        <v>541.01871542809999</v>
      </c>
      <c r="J19" s="235">
        <v>530.04984800119996</v>
      </c>
      <c r="K19" s="235">
        <v>521.79392609105957</v>
      </c>
      <c r="L19" s="235">
        <v>527.85406419100002</v>
      </c>
      <c r="M19" s="235">
        <v>513.94751473315</v>
      </c>
      <c r="N19" s="235">
        <v>492.86858650003001</v>
      </c>
      <c r="O19" s="235">
        <v>474.49484475734999</v>
      </c>
      <c r="P19" s="235">
        <v>483.74360549336495</v>
      </c>
      <c r="Q19" s="235">
        <v>454.90622665400269</v>
      </c>
      <c r="R19" s="235">
        <v>517.95173327259238</v>
      </c>
      <c r="S19" s="235">
        <v>545.54664562561845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326.67497555555497</v>
      </c>
      <c r="D20" s="235">
        <v>34.540100000000002</v>
      </c>
      <c r="E20" s="235">
        <v>34.657800000000002</v>
      </c>
      <c r="F20" s="235">
        <v>26.59</v>
      </c>
      <c r="G20" s="235">
        <v>28.877753422310757</v>
      </c>
      <c r="H20" s="235">
        <v>28.830000000000002</v>
      </c>
      <c r="I20" s="235">
        <v>28.245000000000001</v>
      </c>
      <c r="J20" s="235">
        <v>31.987500000000001</v>
      </c>
      <c r="K20" s="235">
        <v>32.032499999999999</v>
      </c>
      <c r="L20" s="235">
        <v>24.695774999999998</v>
      </c>
      <c r="M20" s="235">
        <v>30.5075</v>
      </c>
      <c r="N20" s="235">
        <v>22.977499999999999</v>
      </c>
      <c r="O20" s="235">
        <v>16.739999999999998</v>
      </c>
      <c r="P20" s="235">
        <v>17.224116226425</v>
      </c>
      <c r="Q20" s="235">
        <v>18.28479102535</v>
      </c>
      <c r="R20" s="235">
        <v>18.525562191824999</v>
      </c>
      <c r="S20" s="235">
        <v>17.240893255650001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511.92145325288777</v>
      </c>
      <c r="D21" s="235">
        <v>491.77179983764</v>
      </c>
      <c r="E21" s="235">
        <v>493.57356175046948</v>
      </c>
      <c r="F21" s="235">
        <v>480.47939685555571</v>
      </c>
      <c r="G21" s="235">
        <v>490.92030799999998</v>
      </c>
      <c r="H21" s="235">
        <v>510.15430974532001</v>
      </c>
      <c r="I21" s="235">
        <v>512.77371542809999</v>
      </c>
      <c r="J21" s="235">
        <v>498.06234800119995</v>
      </c>
      <c r="K21" s="235">
        <v>489.76142609105949</v>
      </c>
      <c r="L21" s="235">
        <v>503.15828919100005</v>
      </c>
      <c r="M21" s="235">
        <v>483.44001473314995</v>
      </c>
      <c r="N21" s="235">
        <v>469.89108650003004</v>
      </c>
      <c r="O21" s="235">
        <v>457.75484475734999</v>
      </c>
      <c r="P21" s="235">
        <v>466.51948926693996</v>
      </c>
      <c r="Q21" s="235">
        <v>436.62143562865276</v>
      </c>
      <c r="R21" s="235">
        <v>499.4261710807674</v>
      </c>
      <c r="S21" s="235">
        <v>528.30575236996845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1033.7790119965255</v>
      </c>
      <c r="D22" s="235">
        <v>998.41367569436329</v>
      </c>
      <c r="E22" s="235">
        <v>1062.2761225863442</v>
      </c>
      <c r="F22" s="235">
        <v>944.91628730269383</v>
      </c>
      <c r="G22" s="235">
        <v>1124.8863994845235</v>
      </c>
      <c r="H22" s="235">
        <v>1009.9982811776351</v>
      </c>
      <c r="I22" s="235">
        <v>1017.1484379089578</v>
      </c>
      <c r="J22" s="235">
        <v>1170.9357578757088</v>
      </c>
      <c r="K22" s="235">
        <v>1265.7341731178103</v>
      </c>
      <c r="L22" s="235">
        <v>1222.6048204579322</v>
      </c>
      <c r="M22" s="235">
        <v>1309.8922660486517</v>
      </c>
      <c r="N22" s="235">
        <v>1391.9403986839247</v>
      </c>
      <c r="O22" s="235">
        <v>1297.5086064664727</v>
      </c>
      <c r="P22" s="235">
        <v>1282.4063306137359</v>
      </c>
      <c r="Q22" s="235">
        <v>1280.8727311987809</v>
      </c>
      <c r="R22" s="235">
        <v>1317.6347856359569</v>
      </c>
      <c r="S22" s="235">
        <v>1214.9393383634649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110.46426532184344</v>
      </c>
      <c r="D23" s="235">
        <v>114.77257534673835</v>
      </c>
      <c r="E23" s="235">
        <v>59.223855632466488</v>
      </c>
      <c r="F23" s="235">
        <v>63.240522835398458</v>
      </c>
      <c r="G23" s="235">
        <v>55.960954871940615</v>
      </c>
      <c r="H23" s="235">
        <v>57.96581180362282</v>
      </c>
      <c r="I23" s="235">
        <v>94.847146077045977</v>
      </c>
      <c r="J23" s="235">
        <v>89.717288097090048</v>
      </c>
      <c r="K23" s="235">
        <v>92.841469947683692</v>
      </c>
      <c r="L23" s="235">
        <v>71.563837010012804</v>
      </c>
      <c r="M23" s="235">
        <v>67.353256807500529</v>
      </c>
      <c r="N23" s="235">
        <v>76.767890949170933</v>
      </c>
      <c r="O23" s="235">
        <v>83.485228314436625</v>
      </c>
      <c r="P23" s="235">
        <v>81.978394609267013</v>
      </c>
      <c r="Q23" s="235">
        <v>74.669753033933205</v>
      </c>
      <c r="R23" s="235">
        <v>73.733928605055112</v>
      </c>
      <c r="S23" s="235">
        <v>35.668009316201264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116.34636812790295</v>
      </c>
      <c r="D24" s="235">
        <v>111.21156156862251</v>
      </c>
      <c r="E24" s="235">
        <v>103.86628022108576</v>
      </c>
      <c r="F24" s="235">
        <v>120.499548630194</v>
      </c>
      <c r="G24" s="235">
        <v>127.32961436388659</v>
      </c>
      <c r="H24" s="235">
        <v>148.3145670519385</v>
      </c>
      <c r="I24" s="235">
        <v>142.53187359004437</v>
      </c>
      <c r="J24" s="235">
        <v>128.43662050979745</v>
      </c>
      <c r="K24" s="235">
        <v>135.84386385707765</v>
      </c>
      <c r="L24" s="235">
        <v>134.24920786719852</v>
      </c>
      <c r="M24" s="235">
        <v>145.66949013202407</v>
      </c>
      <c r="N24" s="235">
        <v>129.91165904981594</v>
      </c>
      <c r="O24" s="235">
        <v>128.80104908825876</v>
      </c>
      <c r="P24" s="235">
        <v>131.82842923156085</v>
      </c>
      <c r="Q24" s="235">
        <v>133.8178185711441</v>
      </c>
      <c r="R24" s="235">
        <v>153.70242914746569</v>
      </c>
      <c r="S24" s="235">
        <v>130.88799748071068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862.13613968605364</v>
      </c>
      <c r="D25" s="235">
        <v>780.67751724332288</v>
      </c>
      <c r="E25" s="235">
        <v>751.20092185147041</v>
      </c>
      <c r="F25" s="235">
        <v>813.70868534592557</v>
      </c>
      <c r="G25" s="235">
        <v>862.48825349117567</v>
      </c>
      <c r="H25" s="235">
        <v>807.33026137957836</v>
      </c>
      <c r="I25" s="235">
        <v>795.72577730082173</v>
      </c>
      <c r="J25" s="235">
        <v>893.37338344753812</v>
      </c>
      <c r="K25" s="235">
        <v>895.34380907658272</v>
      </c>
      <c r="L25" s="235">
        <v>812.80177530005949</v>
      </c>
      <c r="M25" s="235">
        <v>838.5151881461702</v>
      </c>
      <c r="N25" s="235">
        <v>889.78235018202088</v>
      </c>
      <c r="O25" s="235">
        <v>850.4501376942203</v>
      </c>
      <c r="P25" s="235">
        <v>833.45357760107913</v>
      </c>
      <c r="Q25" s="235">
        <v>839.68676055769629</v>
      </c>
      <c r="R25" s="235">
        <v>835.28477468132485</v>
      </c>
      <c r="S25" s="235">
        <v>1154.7266708506404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244.98830075857921</v>
      </c>
      <c r="D26" s="235">
        <v>234.49926010317222</v>
      </c>
      <c r="E26" s="235">
        <v>234.98916610755231</v>
      </c>
      <c r="F26" s="235">
        <v>238.28982866113915</v>
      </c>
      <c r="G26" s="235">
        <v>232.52297449618973</v>
      </c>
      <c r="H26" s="235">
        <v>237.92298393582018</v>
      </c>
      <c r="I26" s="235">
        <v>178.3089907745468</v>
      </c>
      <c r="J26" s="235">
        <v>208.79908788490633</v>
      </c>
      <c r="K26" s="235">
        <v>242.65884855144827</v>
      </c>
      <c r="L26" s="235">
        <v>227.25785425623761</v>
      </c>
      <c r="M26" s="235">
        <v>228.61475128811762</v>
      </c>
      <c r="N26" s="235">
        <v>242.32181986649209</v>
      </c>
      <c r="O26" s="235">
        <v>208.86418345869248</v>
      </c>
      <c r="P26" s="235">
        <v>205.50455194744532</v>
      </c>
      <c r="Q26" s="235">
        <v>220.87700555571141</v>
      </c>
      <c r="R26" s="235">
        <v>222.99424871006096</v>
      </c>
      <c r="S26" s="235">
        <v>429.32598825334583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617.14783892747437</v>
      </c>
      <c r="D27" s="235">
        <v>546.17825714015066</v>
      </c>
      <c r="E27" s="235">
        <v>516.21175574391816</v>
      </c>
      <c r="F27" s="235">
        <v>575.41885668478642</v>
      </c>
      <c r="G27" s="235">
        <v>629.96527899498619</v>
      </c>
      <c r="H27" s="235">
        <v>569.40727744375829</v>
      </c>
      <c r="I27" s="235">
        <v>617.41678652627502</v>
      </c>
      <c r="J27" s="235">
        <v>684.57429556263151</v>
      </c>
      <c r="K27" s="235">
        <v>652.68496052513444</v>
      </c>
      <c r="L27" s="235">
        <v>585.54392104382168</v>
      </c>
      <c r="M27" s="235">
        <v>609.90043685805267</v>
      </c>
      <c r="N27" s="235">
        <v>647.46053031552879</v>
      </c>
      <c r="O27" s="235">
        <v>641.58595423552777</v>
      </c>
      <c r="P27" s="235">
        <v>627.94902565363384</v>
      </c>
      <c r="Q27" s="235">
        <v>618.80975500198497</v>
      </c>
      <c r="R27" s="235">
        <v>612.29052597126406</v>
      </c>
      <c r="S27" s="235">
        <v>725.4006825972948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2956.5600324309767</v>
      </c>
      <c r="D28" s="235">
        <v>2787.3395920335961</v>
      </c>
      <c r="E28" s="235">
        <v>2643.2085937693028</v>
      </c>
      <c r="F28" s="235">
        <v>2578.3435944431781</v>
      </c>
      <c r="G28" s="235">
        <v>2769.6610136598729</v>
      </c>
      <c r="H28" s="235">
        <v>2564.6803175894115</v>
      </c>
      <c r="I28" s="235">
        <v>3310.9136731814397</v>
      </c>
      <c r="J28" s="235">
        <v>3024.0128191627123</v>
      </c>
      <c r="K28" s="235">
        <v>3196.0355006558257</v>
      </c>
      <c r="L28" s="235">
        <v>2435.9433694908271</v>
      </c>
      <c r="M28" s="235">
        <v>3061.7301431324627</v>
      </c>
      <c r="N28" s="235">
        <v>3336.2527756250788</v>
      </c>
      <c r="O28" s="235">
        <v>3291.8556785397486</v>
      </c>
      <c r="P28" s="235">
        <v>3152.0345311066767</v>
      </c>
      <c r="Q28" s="235">
        <v>2987.9011001063473</v>
      </c>
      <c r="R28" s="235">
        <v>3007.4274755037954</v>
      </c>
      <c r="S28" s="235">
        <v>2896.9068505723703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2820.9666269855838</v>
      </c>
      <c r="D29" s="235">
        <v>2645.7888802912998</v>
      </c>
      <c r="E29" s="235">
        <v>2503.5588917808805</v>
      </c>
      <c r="F29" s="235">
        <v>2437.3639916108632</v>
      </c>
      <c r="G29" s="235">
        <v>2623.8864001416759</v>
      </c>
      <c r="H29" s="235">
        <v>2425.5724994112416</v>
      </c>
      <c r="I29" s="235">
        <v>3158.9726729821568</v>
      </c>
      <c r="J29" s="235">
        <v>2881.6011141725526</v>
      </c>
      <c r="K29" s="235">
        <v>3055.0068184296988</v>
      </c>
      <c r="L29" s="235">
        <v>2315.6901133267661</v>
      </c>
      <c r="M29" s="235">
        <v>2922.9887941358784</v>
      </c>
      <c r="N29" s="235">
        <v>3199.5826296181122</v>
      </c>
      <c r="O29" s="235">
        <v>3158.0231439452618</v>
      </c>
      <c r="P29" s="235">
        <v>3020.6927873350605</v>
      </c>
      <c r="Q29" s="235">
        <v>2861.4742609381369</v>
      </c>
      <c r="R29" s="235">
        <v>2854.294062104947</v>
      </c>
      <c r="S29" s="235">
        <v>2612.5871448798152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89.772264292849471</v>
      </c>
      <c r="D30" s="235">
        <v>94.493337167887788</v>
      </c>
      <c r="E30" s="235">
        <v>93.741355278310607</v>
      </c>
      <c r="F30" s="235">
        <v>86.686533090479472</v>
      </c>
      <c r="G30" s="235">
        <v>91.695831618286618</v>
      </c>
      <c r="H30" s="235">
        <v>78.361949754039941</v>
      </c>
      <c r="I30" s="235">
        <v>83.849769126647629</v>
      </c>
      <c r="J30" s="235">
        <v>83.983747753336274</v>
      </c>
      <c r="K30" s="235">
        <v>80.662378017025972</v>
      </c>
      <c r="L30" s="235">
        <v>67.090898932103855</v>
      </c>
      <c r="M30" s="235">
        <v>75.801172754450903</v>
      </c>
      <c r="N30" s="235">
        <v>73.091076869227038</v>
      </c>
      <c r="O30" s="235">
        <v>72.150563597457833</v>
      </c>
      <c r="P30" s="235">
        <v>70.992512704606199</v>
      </c>
      <c r="Q30" s="235">
        <v>95.892275052267735</v>
      </c>
      <c r="R30" s="235">
        <v>77.856371464614583</v>
      </c>
      <c r="S30" s="235">
        <v>189.78034922953577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45.821141152543177</v>
      </c>
      <c r="D31" s="235">
        <v>47.057374574407739</v>
      </c>
      <c r="E31" s="235">
        <v>45.908346710112077</v>
      </c>
      <c r="F31" s="235">
        <v>54.293069741835239</v>
      </c>
      <c r="G31" s="235">
        <v>54.078781899911057</v>
      </c>
      <c r="H31" s="235">
        <v>60.745868424129725</v>
      </c>
      <c r="I31" s="235">
        <v>68.091231072634983</v>
      </c>
      <c r="J31" s="235">
        <v>58.427957236822564</v>
      </c>
      <c r="K31" s="235">
        <v>60.366304209101031</v>
      </c>
      <c r="L31" s="235">
        <v>53.162357231956562</v>
      </c>
      <c r="M31" s="235">
        <v>62.940176242133013</v>
      </c>
      <c r="N31" s="235">
        <v>63.579069137738912</v>
      </c>
      <c r="O31" s="235">
        <v>61.681970997028813</v>
      </c>
      <c r="P31" s="235">
        <v>60.349231067009576</v>
      </c>
      <c r="Q31" s="235">
        <v>30.534564115942722</v>
      </c>
      <c r="R31" s="235">
        <v>75.277041934235214</v>
      </c>
      <c r="S31" s="235">
        <v>94.539356463019459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179.19245852150272</v>
      </c>
      <c r="D32" s="235">
        <v>171.20674533079745</v>
      </c>
      <c r="E32" s="235">
        <v>171.38581059516221</v>
      </c>
      <c r="F32" s="235">
        <v>173.01523063017873</v>
      </c>
      <c r="G32" s="235">
        <v>204.25861771044455</v>
      </c>
      <c r="H32" s="235">
        <v>219.0141425804006</v>
      </c>
      <c r="I32" s="235">
        <v>253.61743546048731</v>
      </c>
      <c r="J32" s="235">
        <v>222.36688983396255</v>
      </c>
      <c r="K32" s="235">
        <v>248.34040642757813</v>
      </c>
      <c r="L32" s="235">
        <v>281.07726504281732</v>
      </c>
      <c r="M32" s="235">
        <v>218.46752239880632</v>
      </c>
      <c r="N32" s="235">
        <v>213.44161816458933</v>
      </c>
      <c r="O32" s="235">
        <v>203.96601244903715</v>
      </c>
      <c r="P32" s="235">
        <v>211.7988567094915</v>
      </c>
      <c r="Q32" s="235">
        <v>205.10057559982812</v>
      </c>
      <c r="R32" s="235">
        <v>216.9160964724264</v>
      </c>
      <c r="S32" s="235">
        <v>203.22711168740403</v>
      </c>
      <c r="T32" s="17"/>
    </row>
    <row r="33" spans="1:21" s="14" customFormat="1" ht="12.75" customHeight="1">
      <c r="A33" s="15" t="s">
        <v>31</v>
      </c>
      <c r="B33" s="46" t="s">
        <v>146</v>
      </c>
      <c r="C33" s="235">
        <v>33.541314051123436</v>
      </c>
      <c r="D33" s="235">
        <v>42.966173615753121</v>
      </c>
      <c r="E33" s="235">
        <v>41.858726313596719</v>
      </c>
      <c r="F33" s="235">
        <v>38.12151211258336</v>
      </c>
      <c r="G33" s="235">
        <v>32.557654455424249</v>
      </c>
      <c r="H33" s="235">
        <v>36.643019515283612</v>
      </c>
      <c r="I33" s="235">
        <v>41.35181243899077</v>
      </c>
      <c r="J33" s="235">
        <v>69.048462599167777</v>
      </c>
      <c r="K33" s="235">
        <v>42.174642360499895</v>
      </c>
      <c r="L33" s="235">
        <v>33.762984224595179</v>
      </c>
      <c r="M33" s="235">
        <v>26.993158963108634</v>
      </c>
      <c r="N33" s="235">
        <v>36.697893915492273</v>
      </c>
      <c r="O33" s="235">
        <v>38.349880495312995</v>
      </c>
      <c r="P33" s="235">
        <v>41.813351298865932</v>
      </c>
      <c r="Q33" s="235">
        <v>35.209511714189851</v>
      </c>
      <c r="R33" s="235">
        <v>32.1735374528186</v>
      </c>
      <c r="S33" s="235">
        <v>39.882973106983968</v>
      </c>
      <c r="T33" s="17"/>
    </row>
    <row r="34" spans="1:21" s="14" customFormat="1" ht="12.75" customHeight="1">
      <c r="A34" s="15" t="s">
        <v>32</v>
      </c>
      <c r="B34" s="46" t="s">
        <v>105</v>
      </c>
      <c r="C34" s="235">
        <v>31.066935064078383</v>
      </c>
      <c r="D34" s="235">
        <v>22.987490619045193</v>
      </c>
      <c r="E34" s="235">
        <v>26.165999108719181</v>
      </c>
      <c r="F34" s="235">
        <v>24.952221742372227</v>
      </c>
      <c r="G34" s="235">
        <v>22.679196923356798</v>
      </c>
      <c r="H34" s="235">
        <v>23.693255382297195</v>
      </c>
      <c r="I34" s="235">
        <v>16.711020292204818</v>
      </c>
      <c r="J34" s="235">
        <v>32.893838674767572</v>
      </c>
      <c r="K34" s="235">
        <v>32.274031706752012</v>
      </c>
      <c r="L34" s="235">
        <v>30.457501319794087</v>
      </c>
      <c r="M34" s="235">
        <v>37.124769666139954</v>
      </c>
      <c r="N34" s="235">
        <v>35.349432639419454</v>
      </c>
      <c r="O34" s="235">
        <v>29.723373433385664</v>
      </c>
      <c r="P34" s="235">
        <v>31.135617875775615</v>
      </c>
      <c r="Q34" s="235">
        <v>33.577334807922746</v>
      </c>
      <c r="R34" s="235">
        <v>22.831363675184207</v>
      </c>
      <c r="S34" s="235">
        <v>35.718726494088024</v>
      </c>
      <c r="T34" s="17"/>
    </row>
    <row r="35" spans="1:21" s="14" customFormat="1" ht="12.75" customHeight="1">
      <c r="A35" s="15" t="s">
        <v>67</v>
      </c>
      <c r="B35" s="45" t="s">
        <v>25</v>
      </c>
      <c r="C35" s="235">
        <v>153.64583171311878</v>
      </c>
      <c r="D35" s="235">
        <v>151.07548775284044</v>
      </c>
      <c r="E35" s="235">
        <v>139.03672795420883</v>
      </c>
      <c r="F35" s="235">
        <v>166.33926688492608</v>
      </c>
      <c r="G35" s="235">
        <v>173.364304840052</v>
      </c>
      <c r="H35" s="235">
        <v>198.74004684288377</v>
      </c>
      <c r="I35" s="235">
        <v>199.19730388355069</v>
      </c>
      <c r="J35" s="235">
        <v>202.05923448117159</v>
      </c>
      <c r="K35" s="235">
        <v>176.3709393767102</v>
      </c>
      <c r="L35" s="235">
        <v>165.44827346320682</v>
      </c>
      <c r="M35" s="235">
        <v>179.02138015086521</v>
      </c>
      <c r="N35" s="235">
        <v>160.17989568025922</v>
      </c>
      <c r="O35" s="235">
        <v>163.59238773755249</v>
      </c>
      <c r="P35" s="235">
        <v>165.96265038724687</v>
      </c>
      <c r="Q35" s="235">
        <v>147.51362956315475</v>
      </c>
      <c r="R35" s="235">
        <v>144.50655911307476</v>
      </c>
      <c r="S35" s="235">
        <v>124.93301544461163</v>
      </c>
      <c r="T35" s="17"/>
    </row>
    <row r="36" spans="1:21" s="14" customFormat="1" ht="12.75" customHeight="1">
      <c r="A36" s="15" t="s">
        <v>68</v>
      </c>
      <c r="B36" s="45" t="s">
        <v>106</v>
      </c>
      <c r="C36" s="235">
        <v>151.15049645081425</v>
      </c>
      <c r="D36" s="235">
        <v>154.83230978568332</v>
      </c>
      <c r="E36" s="235">
        <v>154.59195616026128</v>
      </c>
      <c r="F36" s="235">
        <v>173.25532226155335</v>
      </c>
      <c r="G36" s="235">
        <v>196.23199244435887</v>
      </c>
      <c r="H36" s="235">
        <v>217.1818977807952</v>
      </c>
      <c r="I36" s="235">
        <v>197.30470046503999</v>
      </c>
      <c r="J36" s="235">
        <v>194.98987919813041</v>
      </c>
      <c r="K36" s="235">
        <v>183.34975367732241</v>
      </c>
      <c r="L36" s="235">
        <v>164.46353295862795</v>
      </c>
      <c r="M36" s="235">
        <v>186.54899276613452</v>
      </c>
      <c r="N36" s="235">
        <v>182.94088960247052</v>
      </c>
      <c r="O36" s="235">
        <v>173.05912756041599</v>
      </c>
      <c r="P36" s="235">
        <v>186.35883156194103</v>
      </c>
      <c r="Q36" s="235">
        <v>161.68387923772349</v>
      </c>
      <c r="R36" s="235">
        <v>177.22910336168209</v>
      </c>
      <c r="S36" s="235">
        <v>148.73152211624588</v>
      </c>
      <c r="T36" s="17"/>
    </row>
    <row r="37" spans="1:21" s="14" customFormat="1" ht="12.75" customHeight="1">
      <c r="A37" s="15" t="s">
        <v>69</v>
      </c>
      <c r="B37" s="45" t="s">
        <v>147</v>
      </c>
      <c r="C37" s="235">
        <v>34.212692809730598</v>
      </c>
      <c r="D37" s="235">
        <v>33.737882631811026</v>
      </c>
      <c r="E37" s="235">
        <v>34.782594563786148</v>
      </c>
      <c r="F37" s="235">
        <v>34.951246574070105</v>
      </c>
      <c r="G37" s="235">
        <v>37.486929862450168</v>
      </c>
      <c r="H37" s="235">
        <v>41.104167786785759</v>
      </c>
      <c r="I37" s="235">
        <v>42.521746547491361</v>
      </c>
      <c r="J37" s="235">
        <v>31.210896752865871</v>
      </c>
      <c r="K37" s="235">
        <v>26.64878681764548</v>
      </c>
      <c r="L37" s="235">
        <v>31.086471245028321</v>
      </c>
      <c r="M37" s="235">
        <v>39.347326774272155</v>
      </c>
      <c r="N37" s="235">
        <v>32.610687318003251</v>
      </c>
      <c r="O37" s="235">
        <v>33.001877932363008</v>
      </c>
      <c r="P37" s="235">
        <v>37.664641238429681</v>
      </c>
      <c r="Q37" s="235">
        <v>32.545026773251649</v>
      </c>
      <c r="R37" s="235">
        <v>33.474503934149254</v>
      </c>
      <c r="S37" s="235">
        <v>29.325302528444833</v>
      </c>
      <c r="T37" s="17"/>
    </row>
    <row r="38" spans="1:21" s="17" customFormat="1" ht="12.75" customHeight="1">
      <c r="A38" s="15" t="s">
        <v>70</v>
      </c>
      <c r="B38" s="45" t="s">
        <v>148</v>
      </c>
      <c r="C38" s="235">
        <v>274.92226166540485</v>
      </c>
      <c r="D38" s="235">
        <v>256.68151680651278</v>
      </c>
      <c r="E38" s="235">
        <v>236.43771864223567</v>
      </c>
      <c r="F38" s="235">
        <v>246.14436507193386</v>
      </c>
      <c r="G38" s="235">
        <v>236.68901241705515</v>
      </c>
      <c r="H38" s="235">
        <v>220.41829465287151</v>
      </c>
      <c r="I38" s="235">
        <v>216.87138689784857</v>
      </c>
      <c r="J38" s="235">
        <v>232.40907691466091</v>
      </c>
      <c r="K38" s="235">
        <v>241.62259124719725</v>
      </c>
      <c r="L38" s="235">
        <v>208.39044157879732</v>
      </c>
      <c r="M38" s="235">
        <v>202.41207162671762</v>
      </c>
      <c r="N38" s="235">
        <v>204.54443055891841</v>
      </c>
      <c r="O38" s="235">
        <v>210.97220772831326</v>
      </c>
      <c r="P38" s="235">
        <v>205.00712612956588</v>
      </c>
      <c r="Q38" s="235">
        <v>181.81445960987469</v>
      </c>
      <c r="R38" s="235">
        <v>196.97127726618476</v>
      </c>
      <c r="S38" s="235">
        <v>170.29848282000256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5">
        <v>0.19110977117754302</v>
      </c>
      <c r="D39" s="235">
        <v>0.46456368699200734</v>
      </c>
      <c r="E39" s="235">
        <v>0.20863271661878735</v>
      </c>
      <c r="F39" s="235">
        <v>0.46477949411241604</v>
      </c>
      <c r="G39" s="235">
        <v>0.52952337629134871</v>
      </c>
      <c r="H39" s="235">
        <v>0.53686802154800417</v>
      </c>
      <c r="I39" s="235">
        <v>0.59663518795856074</v>
      </c>
      <c r="J39" s="235">
        <v>0.43226713002459644</v>
      </c>
      <c r="K39" s="235">
        <v>16.432101222013181</v>
      </c>
      <c r="L39" s="235">
        <v>17.120745906321883</v>
      </c>
      <c r="M39" s="235">
        <v>19.845521279709345</v>
      </c>
      <c r="N39" s="235">
        <v>17.553515124070817</v>
      </c>
      <c r="O39" s="235">
        <v>18.551162046121696</v>
      </c>
      <c r="P39" s="235">
        <v>17.958352991797224</v>
      </c>
      <c r="Q39" s="235">
        <v>17.913258450202747</v>
      </c>
      <c r="R39" s="235">
        <v>16.590767938252835</v>
      </c>
      <c r="S39" s="235">
        <v>2.651256177812201</v>
      </c>
    </row>
    <row r="40" spans="1:21" s="17" customFormat="1" ht="12.75" customHeight="1">
      <c r="A40" s="15" t="s">
        <v>72</v>
      </c>
      <c r="B40" s="34" t="s">
        <v>150</v>
      </c>
      <c r="C40" s="235">
        <v>16610.967865070208</v>
      </c>
      <c r="D40" s="235">
        <v>15699.81802157496</v>
      </c>
      <c r="E40" s="235">
        <v>16174.220170329683</v>
      </c>
      <c r="F40" s="235">
        <v>33016.425085245937</v>
      </c>
      <c r="G40" s="235">
        <v>33292.796944579663</v>
      </c>
      <c r="H40" s="235">
        <v>36483.544442294398</v>
      </c>
      <c r="I40" s="235">
        <v>43230.312746863659</v>
      </c>
      <c r="J40" s="235">
        <v>52531.450080150564</v>
      </c>
      <c r="K40" s="235">
        <v>58573.518011055523</v>
      </c>
      <c r="L40" s="235">
        <v>63800.895893522167</v>
      </c>
      <c r="M40" s="235">
        <v>75860.649995222935</v>
      </c>
      <c r="N40" s="235">
        <v>83049.886843743399</v>
      </c>
      <c r="O40" s="235">
        <v>94022.90533512579</v>
      </c>
      <c r="P40" s="235">
        <v>106364.84720321141</v>
      </c>
      <c r="Q40" s="235">
        <v>111201.13589313644</v>
      </c>
      <c r="R40" s="235">
        <v>116221.11824318653</v>
      </c>
      <c r="S40" s="235">
        <v>125571.48162238805</v>
      </c>
    </row>
    <row r="41" spans="1:21" s="17" customFormat="1" ht="12.75" customHeight="1">
      <c r="A41" s="15" t="s">
        <v>73</v>
      </c>
      <c r="B41" s="45" t="s">
        <v>151</v>
      </c>
      <c r="C41" s="235">
        <v>16610.967865070208</v>
      </c>
      <c r="D41" s="235">
        <v>15699.81802157496</v>
      </c>
      <c r="E41" s="235">
        <v>16174.220170329683</v>
      </c>
      <c r="F41" s="235">
        <v>33016.425085245937</v>
      </c>
      <c r="G41" s="235">
        <v>33292.796944579663</v>
      </c>
      <c r="H41" s="235">
        <v>36483.508191706664</v>
      </c>
      <c r="I41" s="235">
        <v>43230.272150075834</v>
      </c>
      <c r="J41" s="235">
        <v>52531.401809066178</v>
      </c>
      <c r="K41" s="235">
        <v>58573.479759127753</v>
      </c>
      <c r="L41" s="235">
        <v>63800.81377502987</v>
      </c>
      <c r="M41" s="235">
        <v>75739.767962531463</v>
      </c>
      <c r="N41" s="235">
        <v>82905.480446872258</v>
      </c>
      <c r="O41" s="235">
        <v>93402.532510706267</v>
      </c>
      <c r="P41" s="235">
        <v>100525.34404171715</v>
      </c>
      <c r="Q41" s="235">
        <v>104638.87358791624</v>
      </c>
      <c r="R41" s="235">
        <v>109421.57341045517</v>
      </c>
      <c r="S41" s="235">
        <v>118494.89058356163</v>
      </c>
    </row>
    <row r="42" spans="1:21" s="17" customFormat="1" ht="12.75" customHeight="1">
      <c r="A42" s="15" t="s">
        <v>74</v>
      </c>
      <c r="B42" s="45" t="s">
        <v>152</v>
      </c>
      <c r="C42" s="235">
        <v>0</v>
      </c>
      <c r="D42" s="235">
        <v>0</v>
      </c>
      <c r="E42" s="235">
        <v>0</v>
      </c>
      <c r="F42" s="235">
        <v>0</v>
      </c>
      <c r="G42" s="235">
        <v>0</v>
      </c>
      <c r="H42" s="235">
        <v>3.6250587737317784E-2</v>
      </c>
      <c r="I42" s="235">
        <v>4.0596787820807667E-2</v>
      </c>
      <c r="J42" s="235">
        <v>4.8271084389797138E-2</v>
      </c>
      <c r="K42" s="235">
        <v>3.8251927763991514E-2</v>
      </c>
      <c r="L42" s="235">
        <v>8.21184922987718E-2</v>
      </c>
      <c r="M42" s="235">
        <v>120.88203269145883</v>
      </c>
      <c r="N42" s="235">
        <v>144.40639687113782</v>
      </c>
      <c r="O42" s="235">
        <v>620.37282441951413</v>
      </c>
      <c r="P42" s="235">
        <v>5839.50316149426</v>
      </c>
      <c r="Q42" s="235">
        <v>6562.262305220198</v>
      </c>
      <c r="R42" s="235">
        <v>6799.5448327313716</v>
      </c>
      <c r="S42" s="235">
        <v>7076.5910388264319</v>
      </c>
    </row>
    <row r="43" spans="1:21" s="18" customFormat="1" ht="12.75" customHeight="1">
      <c r="A43" s="15" t="s">
        <v>75</v>
      </c>
      <c r="B43" s="34" t="s">
        <v>153</v>
      </c>
      <c r="C43" s="235">
        <v>4639.188429891341</v>
      </c>
      <c r="D43" s="235">
        <v>4579.1095931564105</v>
      </c>
      <c r="E43" s="235">
        <v>4958.4102803471278</v>
      </c>
      <c r="F43" s="235">
        <v>994.17080203855198</v>
      </c>
      <c r="G43" s="235">
        <v>1018.5812080825385</v>
      </c>
      <c r="H43" s="235">
        <v>967.42040792530338</v>
      </c>
      <c r="I43" s="235">
        <v>895.89347804436613</v>
      </c>
      <c r="J43" s="235">
        <v>781.09798113471197</v>
      </c>
      <c r="K43" s="235">
        <v>29.170001955674874</v>
      </c>
      <c r="L43" s="235">
        <v>74.613411697062787</v>
      </c>
      <c r="M43" s="235">
        <v>235.98482172350603</v>
      </c>
      <c r="N43" s="235">
        <v>281.35853485244013</v>
      </c>
      <c r="O43" s="235">
        <v>1059.1143864936826</v>
      </c>
      <c r="P43" s="235">
        <v>685.8443210474361</v>
      </c>
      <c r="Q43" s="235">
        <v>712.90227902248182</v>
      </c>
      <c r="R43" s="235">
        <v>728.05503054594442</v>
      </c>
      <c r="S43" s="235">
        <v>756.94856240888623</v>
      </c>
    </row>
    <row r="44" spans="1:21" s="17" customFormat="1" ht="12.75" customHeight="1">
      <c r="A44" s="15" t="s">
        <v>76</v>
      </c>
      <c r="B44" s="45" t="s">
        <v>154</v>
      </c>
      <c r="C44" s="235">
        <v>0</v>
      </c>
      <c r="D44" s="235">
        <v>0</v>
      </c>
      <c r="E44" s="235">
        <v>0</v>
      </c>
      <c r="F44" s="235">
        <v>1.354918665689666E-3</v>
      </c>
      <c r="G44" s="235">
        <v>1.374763780979544E-3</v>
      </c>
      <c r="H44" s="235">
        <v>1.2809365828636218E-3</v>
      </c>
      <c r="I44" s="235">
        <v>1.3299582007175053E-3</v>
      </c>
      <c r="J44" s="235">
        <v>1.3996510421150647E-3</v>
      </c>
      <c r="K44" s="235">
        <v>1.3995279932512792E-3</v>
      </c>
      <c r="L44" s="235">
        <v>1.3996226719082778E-3</v>
      </c>
      <c r="M44" s="235">
        <v>1.3994516331933898E-3</v>
      </c>
      <c r="N44" s="235">
        <v>1.3995374227559875E-3</v>
      </c>
      <c r="O44" s="235">
        <v>6.9971641989552951E-3</v>
      </c>
      <c r="P44" s="235">
        <v>5.6068876135603749E-3</v>
      </c>
      <c r="Q44" s="235">
        <v>5.4023035145495217E-3</v>
      </c>
      <c r="R44" s="235">
        <v>5.7104755108870007E-3</v>
      </c>
      <c r="S44" s="235">
        <v>7.6817580184346335E-3</v>
      </c>
    </row>
    <row r="45" spans="1:21" s="14" customFormat="1" ht="12.75" customHeight="1">
      <c r="A45" s="15" t="s">
        <v>77</v>
      </c>
      <c r="B45" s="45" t="s">
        <v>155</v>
      </c>
      <c r="C45" s="235">
        <v>4639.188429891341</v>
      </c>
      <c r="D45" s="235">
        <v>4579.1095931564105</v>
      </c>
      <c r="E45" s="235">
        <v>4958.4102803471278</v>
      </c>
      <c r="F45" s="235">
        <v>994.16944711988629</v>
      </c>
      <c r="G45" s="235">
        <v>1018.5798333187576</v>
      </c>
      <c r="H45" s="235">
        <v>967.41912698872056</v>
      </c>
      <c r="I45" s="235">
        <v>895.89214808616543</v>
      </c>
      <c r="J45" s="235">
        <v>781.09658148366987</v>
      </c>
      <c r="K45" s="235">
        <v>29.16860242768162</v>
      </c>
      <c r="L45" s="235">
        <v>74.612012074390876</v>
      </c>
      <c r="M45" s="235">
        <v>235.98342227187285</v>
      </c>
      <c r="N45" s="235">
        <v>281.35713531501739</v>
      </c>
      <c r="O45" s="235">
        <v>1059.1073893294838</v>
      </c>
      <c r="P45" s="235">
        <v>685.83871415982253</v>
      </c>
      <c r="Q45" s="235">
        <v>712.89687671896718</v>
      </c>
      <c r="R45" s="235">
        <v>728.04932007043351</v>
      </c>
      <c r="S45" s="235">
        <v>756.94088065086771</v>
      </c>
      <c r="T45" s="17"/>
    </row>
    <row r="46" spans="1:21" s="14" customFormat="1" ht="12.75" customHeight="1">
      <c r="A46" s="15">
        <v>37</v>
      </c>
      <c r="B46" s="48" t="s">
        <v>156</v>
      </c>
      <c r="C46" s="235">
        <v>0</v>
      </c>
      <c r="D46" s="235">
        <v>0</v>
      </c>
      <c r="E46" s="235">
        <v>0</v>
      </c>
      <c r="F46" s="235">
        <v>1.354918665689666E-3</v>
      </c>
      <c r="G46" s="235">
        <v>1.374763780979544E-3</v>
      </c>
      <c r="H46" s="235">
        <v>1.2809365828636218E-3</v>
      </c>
      <c r="I46" s="235">
        <v>1.3299582007175053E-3</v>
      </c>
      <c r="J46" s="235">
        <v>1.3996510421150647E-3</v>
      </c>
      <c r="K46" s="235">
        <v>1.3995279932512792E-3</v>
      </c>
      <c r="L46" s="235">
        <v>1.3996226719082778E-3</v>
      </c>
      <c r="M46" s="235">
        <v>1.3994516331933898E-3</v>
      </c>
      <c r="N46" s="235">
        <v>1.3995374227559875E-3</v>
      </c>
      <c r="O46" s="235">
        <v>5.5977313591642364E-3</v>
      </c>
      <c r="P46" s="235">
        <v>8.4103314203405628E-3</v>
      </c>
      <c r="Q46" s="235">
        <v>7.5976712832157576E-3</v>
      </c>
      <c r="R46" s="235">
        <v>9.7737569639777585E-3</v>
      </c>
      <c r="S46" s="235">
        <v>8.5063144930924185E-3</v>
      </c>
      <c r="T46" s="17"/>
    </row>
    <row r="47" spans="1:21" s="14" customFormat="1" ht="12.75" customHeight="1">
      <c r="A47" s="15" t="s">
        <v>78</v>
      </c>
      <c r="B47" s="48" t="s">
        <v>157</v>
      </c>
      <c r="C47" s="235">
        <v>4639.188429891341</v>
      </c>
      <c r="D47" s="235">
        <v>4579.1095931564105</v>
      </c>
      <c r="E47" s="235">
        <v>4958.4102803471278</v>
      </c>
      <c r="F47" s="235">
        <v>994.16809220122059</v>
      </c>
      <c r="G47" s="235">
        <v>1018.5784585549766</v>
      </c>
      <c r="H47" s="235">
        <v>967.41784605213763</v>
      </c>
      <c r="I47" s="235">
        <v>895.89081812796474</v>
      </c>
      <c r="J47" s="235">
        <v>781.09518183262776</v>
      </c>
      <c r="K47" s="235">
        <v>29.16720289968837</v>
      </c>
      <c r="L47" s="235">
        <v>74.610612451718964</v>
      </c>
      <c r="M47" s="235">
        <v>235.98202282023965</v>
      </c>
      <c r="N47" s="235">
        <v>281.35573577759459</v>
      </c>
      <c r="O47" s="235">
        <v>1059.1017915981245</v>
      </c>
      <c r="P47" s="235">
        <v>685.83030382840218</v>
      </c>
      <c r="Q47" s="235">
        <v>712.889279047684</v>
      </c>
      <c r="R47" s="235">
        <v>728.0395463134696</v>
      </c>
      <c r="S47" s="235">
        <v>756.93237433637466</v>
      </c>
      <c r="T47" s="17"/>
    </row>
    <row r="48" spans="1:21" s="14" customFormat="1" ht="12.75" customHeight="1">
      <c r="A48" s="15" t="s">
        <v>79</v>
      </c>
      <c r="B48" s="34" t="s">
        <v>34</v>
      </c>
      <c r="C48" s="235">
        <v>313.58874690343009</v>
      </c>
      <c r="D48" s="235">
        <v>277.58721269673413</v>
      </c>
      <c r="E48" s="235">
        <v>268.38457497561222</v>
      </c>
      <c r="F48" s="235">
        <v>228.76818273738016</v>
      </c>
      <c r="G48" s="235">
        <v>204.63979464773951</v>
      </c>
      <c r="H48" s="235">
        <v>194.08185253646172</v>
      </c>
      <c r="I48" s="235">
        <v>202.05125848075843</v>
      </c>
      <c r="J48" s="235">
        <v>212.97995658178442</v>
      </c>
      <c r="K48" s="235">
        <v>220.15063013464649</v>
      </c>
      <c r="L48" s="235">
        <v>176.6571534973439</v>
      </c>
      <c r="M48" s="235">
        <v>124.92469823089499</v>
      </c>
      <c r="N48" s="235">
        <v>119.24835832180167</v>
      </c>
      <c r="O48" s="235">
        <v>79.084340785634325</v>
      </c>
      <c r="P48" s="235">
        <v>77.75878096428049</v>
      </c>
      <c r="Q48" s="235">
        <v>77.296075876746514</v>
      </c>
      <c r="R48" s="235">
        <v>125.58479012546627</v>
      </c>
      <c r="S48" s="235">
        <v>131.11369225359837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155.69375178682981</v>
      </c>
      <c r="D49" s="235">
        <v>137.14114129660791</v>
      </c>
      <c r="E49" s="235">
        <v>125.61743601270753</v>
      </c>
      <c r="F49" s="235">
        <v>113.36290322715494</v>
      </c>
      <c r="G49" s="235">
        <v>102.43897252559364</v>
      </c>
      <c r="H49" s="235">
        <v>96.480419696029315</v>
      </c>
      <c r="I49" s="235">
        <v>106.03177745913401</v>
      </c>
      <c r="J49" s="235">
        <v>107.15578620676136</v>
      </c>
      <c r="K49" s="235">
        <v>104.22753147233591</v>
      </c>
      <c r="L49" s="235">
        <v>66.898540643277599</v>
      </c>
      <c r="M49" s="235">
        <v>62.819140463852804</v>
      </c>
      <c r="N49" s="235">
        <v>59.915764533014674</v>
      </c>
      <c r="O49" s="235">
        <v>39.869229786570052</v>
      </c>
      <c r="P49" s="235">
        <v>39.104047439309625</v>
      </c>
      <c r="Q49" s="235">
        <v>38.886570018442058</v>
      </c>
      <c r="R49" s="235">
        <v>63.07136169076707</v>
      </c>
      <c r="S49" s="235">
        <v>65.796982471779629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157.89499511660028</v>
      </c>
      <c r="D50" s="235">
        <v>140.44607140012616</v>
      </c>
      <c r="E50" s="235">
        <v>142.76713896290468</v>
      </c>
      <c r="F50" s="235">
        <v>115.40527951022521</v>
      </c>
      <c r="G50" s="235">
        <v>102.20082212214585</v>
      </c>
      <c r="H50" s="235">
        <v>97.601432840432437</v>
      </c>
      <c r="I50" s="235">
        <v>96.019481021624443</v>
      </c>
      <c r="J50" s="235">
        <v>105.82417037502306</v>
      </c>
      <c r="K50" s="235">
        <v>115.92309866231055</v>
      </c>
      <c r="L50" s="235">
        <v>109.75861285406633</v>
      </c>
      <c r="M50" s="235">
        <v>62.105557767042178</v>
      </c>
      <c r="N50" s="235">
        <v>59.332593788787001</v>
      </c>
      <c r="O50" s="235">
        <v>39.215110999064272</v>
      </c>
      <c r="P50" s="235">
        <v>38.654733524970872</v>
      </c>
      <c r="Q50" s="235">
        <v>38.409505858304456</v>
      </c>
      <c r="R50" s="235">
        <v>62.5134284346992</v>
      </c>
      <c r="S50" s="235">
        <v>65.316709781818759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791.88298451980745</v>
      </c>
      <c r="D51" s="235">
        <v>660.33736846919112</v>
      </c>
      <c r="E51" s="235">
        <v>656.01943229317317</v>
      </c>
      <c r="F51" s="235">
        <v>264.27077202799308</v>
      </c>
      <c r="G51" s="235">
        <v>167.79568814795098</v>
      </c>
      <c r="H51" s="235">
        <v>209.3104123206013</v>
      </c>
      <c r="I51" s="235">
        <v>257.41397743225906</v>
      </c>
      <c r="J51" s="235">
        <v>245.48327683123281</v>
      </c>
      <c r="K51" s="235">
        <v>143.61760522004911</v>
      </c>
      <c r="L51" s="235">
        <v>15.588779319767292</v>
      </c>
      <c r="M51" s="235">
        <v>207.47537523287497</v>
      </c>
      <c r="N51" s="235">
        <v>260.37664679497777</v>
      </c>
      <c r="O51" s="235">
        <v>53.330359050211754</v>
      </c>
      <c r="P51" s="235">
        <v>26.163818301272826</v>
      </c>
      <c r="Q51" s="235">
        <v>83.900601862976444</v>
      </c>
      <c r="R51" s="235">
        <v>155.99841757058999</v>
      </c>
      <c r="S51" s="235">
        <v>145.79425050109106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88.54329802961405</v>
      </c>
      <c r="D52" s="235">
        <v>78.56490139585145</v>
      </c>
      <c r="E52" s="235">
        <v>58.631210536956722</v>
      </c>
      <c r="F52" s="235">
        <v>17.099166052439742</v>
      </c>
      <c r="G52" s="235">
        <v>11.022041071762816</v>
      </c>
      <c r="H52" s="235">
        <v>15.166015306582857</v>
      </c>
      <c r="I52" s="235">
        <v>27.990914955652656</v>
      </c>
      <c r="J52" s="235">
        <v>33.768139701143447</v>
      </c>
      <c r="K52" s="235">
        <v>13.723952611367491</v>
      </c>
      <c r="L52" s="235">
        <v>1.8198434017027165</v>
      </c>
      <c r="M52" s="235">
        <v>27.734628114659017</v>
      </c>
      <c r="N52" s="235">
        <v>20.684739047695221</v>
      </c>
      <c r="O52" s="235">
        <v>10.729037392532867</v>
      </c>
      <c r="P52" s="235">
        <v>5.3049643639878354</v>
      </c>
      <c r="Q52" s="235">
        <v>13.11687661650636</v>
      </c>
      <c r="R52" s="235">
        <v>22.642124786726477</v>
      </c>
      <c r="S52" s="235">
        <v>24.032791011843486</v>
      </c>
      <c r="T52" s="219"/>
    </row>
    <row r="53" spans="1:20" s="14" customFormat="1" ht="12.75" customHeight="1">
      <c r="A53" s="15" t="s">
        <v>83</v>
      </c>
      <c r="B53" s="45" t="s">
        <v>162</v>
      </c>
      <c r="C53" s="235">
        <v>155.02013641615017</v>
      </c>
      <c r="D53" s="235">
        <v>134.90544293103329</v>
      </c>
      <c r="E53" s="235">
        <v>99.642180846798183</v>
      </c>
      <c r="F53" s="235">
        <v>20.431019924982639</v>
      </c>
      <c r="G53" s="235">
        <v>13.832937359376357</v>
      </c>
      <c r="H53" s="235">
        <v>15.906695065466439</v>
      </c>
      <c r="I53" s="235">
        <v>27.289680993325312</v>
      </c>
      <c r="J53" s="235">
        <v>37.808271280427853</v>
      </c>
      <c r="K53" s="235">
        <v>22.825824670254878</v>
      </c>
      <c r="L53" s="235">
        <v>1.7725238583987548</v>
      </c>
      <c r="M53" s="235">
        <v>43.654317795709325</v>
      </c>
      <c r="N53" s="235">
        <v>85.900784383182909</v>
      </c>
      <c r="O53" s="235">
        <v>15.746204901435247</v>
      </c>
      <c r="P53" s="235">
        <v>4.68073419101498</v>
      </c>
      <c r="Q53" s="235">
        <v>16.614593542382799</v>
      </c>
      <c r="R53" s="235">
        <v>46.906160735190902</v>
      </c>
      <c r="S53" s="235">
        <v>46.286700042992308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548.31955007404315</v>
      </c>
      <c r="D54" s="235">
        <v>446.86702414230638</v>
      </c>
      <c r="E54" s="235">
        <v>497.74604090941824</v>
      </c>
      <c r="F54" s="235">
        <v>226.74058605057067</v>
      </c>
      <c r="G54" s="235">
        <v>142.9407097168118</v>
      </c>
      <c r="H54" s="235">
        <v>178.237701948552</v>
      </c>
      <c r="I54" s="235">
        <v>202.13338148328106</v>
      </c>
      <c r="J54" s="235">
        <v>173.9068658496615</v>
      </c>
      <c r="K54" s="235">
        <v>107.06782793842676</v>
      </c>
      <c r="L54" s="235">
        <v>11.99641205966582</v>
      </c>
      <c r="M54" s="235">
        <v>136.08642932250666</v>
      </c>
      <c r="N54" s="235">
        <v>153.79112336409966</v>
      </c>
      <c r="O54" s="235">
        <v>26.855116756243632</v>
      </c>
      <c r="P54" s="235">
        <v>16.178119746270013</v>
      </c>
      <c r="Q54" s="235">
        <v>54.169131704087299</v>
      </c>
      <c r="R54" s="235">
        <v>86.450132048672643</v>
      </c>
      <c r="S54" s="235">
        <v>75.474759446255291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358.2405916308785</v>
      </c>
      <c r="D55" s="235">
        <v>641.15213029573272</v>
      </c>
      <c r="E55" s="235">
        <v>605.30674606452249</v>
      </c>
      <c r="F55" s="235">
        <v>565.42608542174742</v>
      </c>
      <c r="G55" s="235">
        <v>655.42439549565688</v>
      </c>
      <c r="H55" s="235">
        <v>626.44342568401453</v>
      </c>
      <c r="I55" s="235">
        <v>666.93553396872915</v>
      </c>
      <c r="J55" s="235">
        <v>678.26731119187923</v>
      </c>
      <c r="K55" s="235">
        <v>697.50957808532212</v>
      </c>
      <c r="L55" s="235">
        <v>621.35499225772446</v>
      </c>
      <c r="M55" s="235">
        <v>609.92797537494289</v>
      </c>
      <c r="N55" s="235">
        <v>586.98002273552402</v>
      </c>
      <c r="O55" s="235">
        <v>604.41598429153703</v>
      </c>
      <c r="P55" s="235">
        <v>641.57622127799596</v>
      </c>
      <c r="Q55" s="235">
        <v>576.5863579683994</v>
      </c>
      <c r="R55" s="235">
        <v>566.31056023032659</v>
      </c>
      <c r="S55" s="235">
        <v>613.06195223114685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187.6111109924033</v>
      </c>
      <c r="D56" s="235">
        <v>113.42958682695075</v>
      </c>
      <c r="E56" s="235">
        <v>45.919954348656546</v>
      </c>
      <c r="F56" s="235">
        <v>39.008882955341683</v>
      </c>
      <c r="G56" s="235">
        <v>36.64913994362508</v>
      </c>
      <c r="H56" s="235">
        <v>30.120818397748</v>
      </c>
      <c r="I56" s="235">
        <v>27.482512947291234</v>
      </c>
      <c r="J56" s="235">
        <v>25.40246067556382</v>
      </c>
      <c r="K56" s="235">
        <v>25.449168898321755</v>
      </c>
      <c r="L56" s="235">
        <v>20.957254225923887</v>
      </c>
      <c r="M56" s="235">
        <v>22.034933046966906</v>
      </c>
      <c r="N56" s="235">
        <v>23.568576344276977</v>
      </c>
      <c r="O56" s="235">
        <v>17.355668303997302</v>
      </c>
      <c r="P56" s="235">
        <v>16.329428283972216</v>
      </c>
      <c r="Q56" s="235">
        <v>14.443760399982198</v>
      </c>
      <c r="R56" s="235">
        <v>14.926009582574213</v>
      </c>
      <c r="S56" s="235">
        <v>13.731601411861799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0</v>
      </c>
      <c r="D57" s="235">
        <v>291.87822320506911</v>
      </c>
      <c r="E57" s="235">
        <v>313.52176135982887</v>
      </c>
      <c r="F57" s="235">
        <v>294.93013537918165</v>
      </c>
      <c r="G57" s="235">
        <v>296.4084567667407</v>
      </c>
      <c r="H57" s="235">
        <v>289.59549283172396</v>
      </c>
      <c r="I57" s="235">
        <v>326.74583310313091</v>
      </c>
      <c r="J57" s="235">
        <v>266.80427344614338</v>
      </c>
      <c r="K57" s="235">
        <v>280.20782883679408</v>
      </c>
      <c r="L57" s="235">
        <v>264.0527049840515</v>
      </c>
      <c r="M57" s="235">
        <v>229.67616495994375</v>
      </c>
      <c r="N57" s="235">
        <v>239.74097278164095</v>
      </c>
      <c r="O57" s="235">
        <v>241.65170907660894</v>
      </c>
      <c r="P57" s="235">
        <v>287.16639615867359</v>
      </c>
      <c r="Q57" s="235">
        <v>233.53963670679025</v>
      </c>
      <c r="R57" s="235">
        <v>239.15174039909823</v>
      </c>
      <c r="S57" s="235">
        <v>240.45476846745242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58.855384143847488</v>
      </c>
      <c r="D58" s="235">
        <v>130.25315545569237</v>
      </c>
      <c r="E58" s="235">
        <v>148.28879083687212</v>
      </c>
      <c r="F58" s="235">
        <v>138.81686689081073</v>
      </c>
      <c r="G58" s="235">
        <v>234.79973288543371</v>
      </c>
      <c r="H58" s="235">
        <v>213.66194590080917</v>
      </c>
      <c r="I58" s="235">
        <v>217.33084451313792</v>
      </c>
      <c r="J58" s="235">
        <v>290.96538726139249</v>
      </c>
      <c r="K58" s="235">
        <v>290.86924172765839</v>
      </c>
      <c r="L58" s="235">
        <v>242.22027668621598</v>
      </c>
      <c r="M58" s="235">
        <v>263.70274037198919</v>
      </c>
      <c r="N58" s="235">
        <v>227.57689188929561</v>
      </c>
      <c r="O58" s="235">
        <v>256.22220361475223</v>
      </c>
      <c r="P58" s="235">
        <v>258.76114981087602</v>
      </c>
      <c r="Q58" s="235">
        <v>248.64794385408842</v>
      </c>
      <c r="R58" s="235">
        <v>226.81497159129725</v>
      </c>
      <c r="S58" s="235">
        <v>273.74495532851876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105.39315049515285</v>
      </c>
      <c r="D59" s="235">
        <v>100.06362945719141</v>
      </c>
      <c r="E59" s="235">
        <v>94.864914965829016</v>
      </c>
      <c r="F59" s="235">
        <v>91.279352346466027</v>
      </c>
      <c r="G59" s="235">
        <v>86.123998136940827</v>
      </c>
      <c r="H59" s="235">
        <v>92.071050676929872</v>
      </c>
      <c r="I59" s="235">
        <v>94.109593282211023</v>
      </c>
      <c r="J59" s="235">
        <v>93.892305242353117</v>
      </c>
      <c r="K59" s="235">
        <v>95.336723554483555</v>
      </c>
      <c r="L59" s="235">
        <v>92.719071336195711</v>
      </c>
      <c r="M59" s="235">
        <v>92.795574427313724</v>
      </c>
      <c r="N59" s="235">
        <v>94.506127123656839</v>
      </c>
      <c r="O59" s="235">
        <v>87.745737946471479</v>
      </c>
      <c r="P59" s="235">
        <v>77.525105681967986</v>
      </c>
      <c r="Q59" s="235">
        <v>78.291415233348488</v>
      </c>
      <c r="R59" s="235">
        <v>83.447257868078111</v>
      </c>
      <c r="S59" s="235">
        <v>82.992146971902287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1.1669233721445231</v>
      </c>
      <c r="D60" s="235">
        <v>1.4456864726662235</v>
      </c>
      <c r="E60" s="235">
        <v>1.5642495058202806</v>
      </c>
      <c r="F60" s="235">
        <v>1.1203735424058392</v>
      </c>
      <c r="G60" s="235">
        <v>1.1652968990434875</v>
      </c>
      <c r="H60" s="235">
        <v>0.72840447297170474</v>
      </c>
      <c r="I60" s="235">
        <v>0.88149870542991637</v>
      </c>
      <c r="J60" s="235">
        <v>0.86761099393068053</v>
      </c>
      <c r="K60" s="235">
        <v>0.89986397627108672</v>
      </c>
      <c r="L60" s="235">
        <v>1.0747018668700514</v>
      </c>
      <c r="M60" s="235">
        <v>1.3829472881759899</v>
      </c>
      <c r="N60" s="235">
        <v>1.280254819572642</v>
      </c>
      <c r="O60" s="235">
        <v>1.1540195541334013</v>
      </c>
      <c r="P60" s="235">
        <v>1.4583830324647356</v>
      </c>
      <c r="Q60" s="235">
        <v>1.230606840903117</v>
      </c>
      <c r="R60" s="235">
        <v>1.3758295110816094</v>
      </c>
      <c r="S60" s="235">
        <v>1.5000297712074104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5.2140226273303121</v>
      </c>
      <c r="D61" s="235">
        <v>4.0818488781628144</v>
      </c>
      <c r="E61" s="235">
        <v>1.1470750475155689</v>
      </c>
      <c r="F61" s="235">
        <v>0.2704743075414453</v>
      </c>
      <c r="G61" s="235">
        <v>0.27777086387312305</v>
      </c>
      <c r="H61" s="235">
        <v>0.26571340383183811</v>
      </c>
      <c r="I61" s="235">
        <v>0.38525141752813485</v>
      </c>
      <c r="J61" s="235">
        <v>0.33527357249582979</v>
      </c>
      <c r="K61" s="235">
        <v>4.7467510917933975</v>
      </c>
      <c r="L61" s="235">
        <v>0.33098315846746512</v>
      </c>
      <c r="M61" s="235">
        <v>0.33561528055337925</v>
      </c>
      <c r="N61" s="235">
        <v>0.30719977708102431</v>
      </c>
      <c r="O61" s="235">
        <v>0.28664579557370823</v>
      </c>
      <c r="P61" s="235">
        <v>0.33575831004142026</v>
      </c>
      <c r="Q61" s="235">
        <v>0.43299493328684968</v>
      </c>
      <c r="R61" s="235">
        <v>0.59475127819713158</v>
      </c>
      <c r="S61" s="235">
        <v>0.63845028020433547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209.27355748604541</v>
      </c>
      <c r="D62" s="235">
        <v>183.58565662079832</v>
      </c>
      <c r="E62" s="235">
        <v>221.03538623027458</v>
      </c>
      <c r="F62" s="235">
        <v>84.016342086759678</v>
      </c>
      <c r="G62" s="235">
        <v>53.564836570179857</v>
      </c>
      <c r="H62" s="235">
        <v>51.173598358364018</v>
      </c>
      <c r="I62" s="235">
        <v>69.319684794206907</v>
      </c>
      <c r="J62" s="235">
        <v>57.750336263002851</v>
      </c>
      <c r="K62" s="235">
        <v>47.434011860209701</v>
      </c>
      <c r="L62" s="235">
        <v>8.5404280742978091</v>
      </c>
      <c r="M62" s="235">
        <v>51.55352070856479</v>
      </c>
      <c r="N62" s="235">
        <v>68.207852900291186</v>
      </c>
      <c r="O62" s="235">
        <v>22.040476639264675</v>
      </c>
      <c r="P62" s="235">
        <v>13.283569179169923</v>
      </c>
      <c r="Q62" s="235">
        <v>20.122146618669877</v>
      </c>
      <c r="R62" s="235">
        <v>46.863915384400926</v>
      </c>
      <c r="S62" s="235">
        <v>48.380330533958478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28.750007591291887</v>
      </c>
      <c r="D63" s="235">
        <v>26.378832544895459</v>
      </c>
      <c r="E63" s="235">
        <v>6.965899527146</v>
      </c>
      <c r="F63" s="235">
        <v>1.3182532026327991</v>
      </c>
      <c r="G63" s="235">
        <v>1.9387706571218766</v>
      </c>
      <c r="H63" s="235">
        <v>1.99572829056227</v>
      </c>
      <c r="I63" s="235">
        <v>2.8205465416747431</v>
      </c>
      <c r="J63" s="235">
        <v>2.3515584580216955</v>
      </c>
      <c r="K63" s="235">
        <v>32.569011384420676</v>
      </c>
      <c r="L63" s="235">
        <v>2.2641211242541721</v>
      </c>
      <c r="M63" s="235">
        <v>2.4390628658548743</v>
      </c>
      <c r="N63" s="235">
        <v>2.3681197929928377</v>
      </c>
      <c r="O63" s="235">
        <v>2.2836197242041325</v>
      </c>
      <c r="P63" s="235">
        <v>2.507665171145121</v>
      </c>
      <c r="Q63" s="235">
        <v>2.3852705632330675</v>
      </c>
      <c r="R63" s="235">
        <v>2.3456684759449238</v>
      </c>
      <c r="S63" s="235">
        <v>2.6374119091166639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38.288842895042819</v>
      </c>
      <c r="D64" s="235">
        <v>31.562478421759693</v>
      </c>
      <c r="E64" s="235">
        <v>9.0442832030738884</v>
      </c>
      <c r="F64" s="235">
        <v>2.2726967381402363</v>
      </c>
      <c r="G64" s="235">
        <v>2.1527912178641202</v>
      </c>
      <c r="H64" s="235">
        <v>2.1819589542105851</v>
      </c>
      <c r="I64" s="235">
        <v>2.7955314856500104</v>
      </c>
      <c r="J64" s="235">
        <v>2.4910285583757745</v>
      </c>
      <c r="K64" s="235">
        <v>34.319127504869918</v>
      </c>
      <c r="L64" s="235">
        <v>2.5441408389463849</v>
      </c>
      <c r="M64" s="235">
        <v>2.7270559289169203</v>
      </c>
      <c r="N64" s="235">
        <v>2.4003740473335258</v>
      </c>
      <c r="O64" s="235">
        <v>2.3293779105215542</v>
      </c>
      <c r="P64" s="235">
        <v>2.7472226787414948</v>
      </c>
      <c r="Q64" s="235">
        <v>2.5058725630173817</v>
      </c>
      <c r="R64" s="235">
        <v>2.4141980224040829</v>
      </c>
      <c r="S64" s="235">
        <v>2.7066518399049295</v>
      </c>
      <c r="T64" s="17"/>
    </row>
    <row r="65" spans="1:21" s="14" customFormat="1" ht="12.75" customHeight="1">
      <c r="A65" s="15" t="s">
        <v>38</v>
      </c>
      <c r="B65" s="34" t="s">
        <v>169</v>
      </c>
      <c r="C65" s="235">
        <v>7.2411219230396693</v>
      </c>
      <c r="D65" s="235">
        <v>6.2101502736313767</v>
      </c>
      <c r="E65" s="235">
        <v>1.7603855964699622</v>
      </c>
      <c r="F65" s="235">
        <v>0.43986114593912057</v>
      </c>
      <c r="G65" s="235">
        <v>0.44507732442357478</v>
      </c>
      <c r="H65" s="235">
        <v>0.4763121152630162</v>
      </c>
      <c r="I65" s="235">
        <v>0.73099809561471973</v>
      </c>
      <c r="J65" s="235">
        <v>0.58736345941843449</v>
      </c>
      <c r="K65" s="235">
        <v>8.5711229852444912</v>
      </c>
      <c r="L65" s="235">
        <v>0.53617430018778378</v>
      </c>
      <c r="M65" s="235">
        <v>0.55083669347393871</v>
      </c>
      <c r="N65" s="235">
        <v>0.49622125577802945</v>
      </c>
      <c r="O65" s="235">
        <v>0.47228512859816191</v>
      </c>
      <c r="P65" s="235">
        <v>0.48589929735874249</v>
      </c>
      <c r="Q65" s="235">
        <v>0.35404874998439467</v>
      </c>
      <c r="R65" s="235">
        <v>0.41705123988002413</v>
      </c>
      <c r="S65" s="235">
        <v>0.45530499942586794</v>
      </c>
      <c r="T65" s="17"/>
    </row>
    <row r="66" spans="1:21" s="14" customFormat="1" ht="12.75" customHeight="1">
      <c r="A66" s="31" t="s">
        <v>39</v>
      </c>
      <c r="B66" s="34" t="s">
        <v>110</v>
      </c>
      <c r="C66" s="235">
        <v>36.987399665784018</v>
      </c>
      <c r="D66" s="235">
        <v>34.643181173416181</v>
      </c>
      <c r="E66" s="235">
        <v>11.18313913465173</v>
      </c>
      <c r="F66" s="235">
        <v>4.0826747448440308</v>
      </c>
      <c r="G66" s="235">
        <v>4.2037497503252865</v>
      </c>
      <c r="H66" s="235">
        <v>4.2711631403066779</v>
      </c>
      <c r="I66" s="235">
        <v>5.289411862337924</v>
      </c>
      <c r="J66" s="235">
        <v>4.6905656341403965</v>
      </c>
      <c r="K66" s="235">
        <v>47.908075508671146</v>
      </c>
      <c r="L66" s="235">
        <v>4.9478185636728726</v>
      </c>
      <c r="M66" s="235">
        <v>5.3212669320402464</v>
      </c>
      <c r="N66" s="235">
        <v>4.997624876834788</v>
      </c>
      <c r="O66" s="235">
        <v>4.830174619559978</v>
      </c>
      <c r="P66" s="235">
        <v>5.6318767306560975</v>
      </c>
      <c r="Q66" s="235">
        <v>5.5170384667296455</v>
      </c>
      <c r="R66" s="235">
        <v>5.6482323643860752</v>
      </c>
      <c r="S66" s="235">
        <v>6.0861551669538629</v>
      </c>
      <c r="T66" s="17"/>
    </row>
    <row r="67" spans="1:21" s="14" customFormat="1" ht="12.75" customHeight="1">
      <c r="A67" s="31" t="s">
        <v>40</v>
      </c>
      <c r="B67" s="34" t="s">
        <v>111</v>
      </c>
      <c r="C67" s="235">
        <v>6.7340781434914678</v>
      </c>
      <c r="D67" s="235">
        <v>7.0529683710365694</v>
      </c>
      <c r="E67" s="235">
        <v>2.3108785188426171</v>
      </c>
      <c r="F67" s="235">
        <v>0.75201080789782393</v>
      </c>
      <c r="G67" s="235">
        <v>0.65456320055199269</v>
      </c>
      <c r="H67" s="235">
        <v>0.76165092553083225</v>
      </c>
      <c r="I67" s="235">
        <v>0.91707712901560789</v>
      </c>
      <c r="J67" s="235">
        <v>0.83662058506712877</v>
      </c>
      <c r="K67" s="235">
        <v>13.694091818921681</v>
      </c>
      <c r="L67" s="235">
        <v>1.1233636698498524</v>
      </c>
      <c r="M67" s="235">
        <v>1.1592196936331769</v>
      </c>
      <c r="N67" s="235">
        <v>1.1330574173324801</v>
      </c>
      <c r="O67" s="235">
        <v>0.99480504558940264</v>
      </c>
      <c r="P67" s="235">
        <v>1.1177890144189273</v>
      </c>
      <c r="Q67" s="235">
        <v>1.2917322150212576</v>
      </c>
      <c r="R67" s="235">
        <v>1.5691502863558824</v>
      </c>
      <c r="S67" s="235">
        <v>1.5981190252398996</v>
      </c>
      <c r="T67" s="17"/>
    </row>
    <row r="68" spans="1:21" s="14" customFormat="1" ht="12.75" customHeight="1">
      <c r="A68" s="31" t="s">
        <v>41</v>
      </c>
      <c r="B68" s="34" t="s">
        <v>170</v>
      </c>
      <c r="C68" s="235">
        <v>743.12936098289015</v>
      </c>
      <c r="D68" s="235">
        <v>632.16025580004657</v>
      </c>
      <c r="E68" s="235">
        <v>452.02004432649653</v>
      </c>
      <c r="F68" s="235">
        <v>534.71090311096941</v>
      </c>
      <c r="G68" s="235">
        <v>499.84330152686368</v>
      </c>
      <c r="H68" s="235">
        <v>551.18956617778736</v>
      </c>
      <c r="I68" s="235">
        <v>929.15949287254932</v>
      </c>
      <c r="J68" s="235">
        <v>919.23965661859609</v>
      </c>
      <c r="K68" s="235">
        <v>886.68536473751101</v>
      </c>
      <c r="L68" s="235">
        <v>785.17459386702478</v>
      </c>
      <c r="M68" s="235">
        <v>1505.2196742217684</v>
      </c>
      <c r="N68" s="235">
        <v>1705.8481614959142</v>
      </c>
      <c r="O68" s="235">
        <v>3301.025123867907</v>
      </c>
      <c r="P68" s="235">
        <v>1874.0073693813786</v>
      </c>
      <c r="Q68" s="235">
        <v>1979.765712703223</v>
      </c>
      <c r="R68" s="235">
        <v>2041.4619174912798</v>
      </c>
      <c r="S68" s="235">
        <v>2123.5947722722976</v>
      </c>
      <c r="T68" s="17"/>
    </row>
    <row r="69" spans="1:21" s="14" customFormat="1" ht="12.75" customHeight="1">
      <c r="A69" s="15" t="s">
        <v>93</v>
      </c>
      <c r="B69" s="34" t="s">
        <v>171</v>
      </c>
      <c r="C69" s="235">
        <v>114.88933817061555</v>
      </c>
      <c r="D69" s="235">
        <v>104.8062133559863</v>
      </c>
      <c r="E69" s="235">
        <v>102.96070812895462</v>
      </c>
      <c r="F69" s="235">
        <v>48.690589046708624</v>
      </c>
      <c r="G69" s="235">
        <v>32.40547799267781</v>
      </c>
      <c r="H69" s="235">
        <v>27.695867285159572</v>
      </c>
      <c r="I69" s="235">
        <v>27.915732279151918</v>
      </c>
      <c r="J69" s="235">
        <v>20.904577302358192</v>
      </c>
      <c r="K69" s="235">
        <v>35.473651997779641</v>
      </c>
      <c r="L69" s="235">
        <v>7.0851615116954347</v>
      </c>
      <c r="M69" s="235">
        <v>233.12998502989922</v>
      </c>
      <c r="N69" s="235">
        <v>284.39653874872101</v>
      </c>
      <c r="O69" s="235">
        <v>1060.1202897292105</v>
      </c>
      <c r="P69" s="235">
        <v>653.28673145457833</v>
      </c>
      <c r="Q69" s="235">
        <v>692.14062439090526</v>
      </c>
      <c r="R69" s="235">
        <v>720.66771511816535</v>
      </c>
      <c r="S69" s="235">
        <v>750.76621839704978</v>
      </c>
      <c r="T69" s="17"/>
    </row>
    <row r="70" spans="1:21" s="14" customFormat="1" ht="12.75" customHeight="1">
      <c r="A70" s="15" t="s">
        <v>94</v>
      </c>
      <c r="B70" s="34" t="s">
        <v>172</v>
      </c>
      <c r="C70" s="235">
        <v>443.88596970333271</v>
      </c>
      <c r="D70" s="235">
        <v>408.04154865322562</v>
      </c>
      <c r="E70" s="235">
        <v>461.9813122841004</v>
      </c>
      <c r="F70" s="235">
        <v>203.31547084753223</v>
      </c>
      <c r="G70" s="235">
        <v>127.59321851067307</v>
      </c>
      <c r="H70" s="235">
        <v>124.51418331145607</v>
      </c>
      <c r="I70" s="235">
        <v>167.18167973571866</v>
      </c>
      <c r="J70" s="235">
        <v>166.5805903032817</v>
      </c>
      <c r="K70" s="235">
        <v>193.15591912392676</v>
      </c>
      <c r="L70" s="235">
        <v>141.00615804494305</v>
      </c>
      <c r="M70" s="235">
        <v>490.06461774541418</v>
      </c>
      <c r="N70" s="235">
        <v>570.6036877573614</v>
      </c>
      <c r="O70" s="235">
        <v>1702.7101704127019</v>
      </c>
      <c r="P70" s="235">
        <v>1045.5533664919981</v>
      </c>
      <c r="Q70" s="235">
        <v>1123.9249163429424</v>
      </c>
      <c r="R70" s="235">
        <v>1406.8080849955313</v>
      </c>
      <c r="S70" s="235">
        <v>1494.310707957979</v>
      </c>
      <c r="T70" s="17"/>
    </row>
    <row r="71" spans="1:21" s="14" customFormat="1" ht="12.75" customHeight="1">
      <c r="A71" s="31" t="s">
        <v>95</v>
      </c>
      <c r="B71" s="33" t="s">
        <v>112</v>
      </c>
      <c r="C71" s="235">
        <v>66.785093774376136</v>
      </c>
      <c r="D71" s="235">
        <v>62.976211921051458</v>
      </c>
      <c r="E71" s="235">
        <v>56.26364162723074</v>
      </c>
      <c r="F71" s="235">
        <v>34.394856499757019</v>
      </c>
      <c r="G71" s="235">
        <v>23.141613452390718</v>
      </c>
      <c r="H71" s="235">
        <v>18.950379854155571</v>
      </c>
      <c r="I71" s="235">
        <v>18.630622945482099</v>
      </c>
      <c r="J71" s="235">
        <v>33.129590865704316</v>
      </c>
      <c r="K71" s="235">
        <v>43.596299364916611</v>
      </c>
      <c r="L71" s="235">
        <v>4.3038197131232154</v>
      </c>
      <c r="M71" s="235">
        <v>323.58956906868582</v>
      </c>
      <c r="N71" s="235">
        <v>442.34272052852691</v>
      </c>
      <c r="O71" s="235">
        <v>1583.4632109504264</v>
      </c>
      <c r="P71" s="235">
        <v>971.0755407664542</v>
      </c>
      <c r="Q71" s="235">
        <v>1029.4105446241258</v>
      </c>
      <c r="R71" s="235">
        <v>1122.9137317154709</v>
      </c>
      <c r="S71" s="235">
        <v>1163.4280986836498</v>
      </c>
      <c r="T71" s="219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1" s="14" customFormat="1" ht="15" customHeight="1">
      <c r="A73" s="24"/>
      <c r="B73" s="34" t="s">
        <v>9</v>
      </c>
      <c r="C73" s="235">
        <v>35813.568328961235</v>
      </c>
      <c r="D73" s="235">
        <v>33797.562658380644</v>
      </c>
      <c r="E73" s="235">
        <v>34153.813645009883</v>
      </c>
      <c r="F73" s="235">
        <v>46085.623577213773</v>
      </c>
      <c r="G73" s="235">
        <v>46749.132276437747</v>
      </c>
      <c r="H73" s="235">
        <v>50016.941816686456</v>
      </c>
      <c r="I73" s="235">
        <v>57815.279210563516</v>
      </c>
      <c r="J73" s="235">
        <v>67235.706989903672</v>
      </c>
      <c r="K73" s="235">
        <v>72446.696061686191</v>
      </c>
      <c r="L73" s="235">
        <v>75674.834893858555</v>
      </c>
      <c r="M73" s="235">
        <v>92685.808622307959</v>
      </c>
      <c r="N73" s="235">
        <v>101173.17898298489</v>
      </c>
      <c r="O73" s="235">
        <v>124458.90292195155</v>
      </c>
      <c r="P73" s="235">
        <v>129182.33621432412</v>
      </c>
      <c r="Q73" s="235">
        <v>134646.83687027992</v>
      </c>
      <c r="R73" s="235">
        <v>140820.62678991538</v>
      </c>
      <c r="S73" s="235">
        <v>150532.2096404731</v>
      </c>
      <c r="T73" s="219"/>
      <c r="U73" s="37"/>
    </row>
    <row r="74" spans="1:21" s="14" customFormat="1" ht="15" customHeight="1">
      <c r="A74" s="24"/>
      <c r="B74" s="228" t="s">
        <v>113</v>
      </c>
      <c r="C74" s="235">
        <v>29763.882758524924</v>
      </c>
      <c r="D74" s="235">
        <v>32697.439090871034</v>
      </c>
      <c r="E74" s="235">
        <v>30591.866625328643</v>
      </c>
      <c r="F74" s="235">
        <v>29748.429559295771</v>
      </c>
      <c r="G74" s="235">
        <v>27481.870442399792</v>
      </c>
      <c r="H74" s="235">
        <v>27248.068999988875</v>
      </c>
      <c r="I74" s="235">
        <v>29342.121753579297</v>
      </c>
      <c r="J74" s="235">
        <v>27708.370569040042</v>
      </c>
      <c r="K74" s="235">
        <v>31046.022210939875</v>
      </c>
      <c r="L74" s="235">
        <v>32567.401838831938</v>
      </c>
      <c r="M74" s="235">
        <v>43351.577327062703</v>
      </c>
      <c r="N74" s="235">
        <v>38232.470559247653</v>
      </c>
      <c r="O74" s="235">
        <v>32503.350212504105</v>
      </c>
      <c r="P74" s="235">
        <v>34204.412656237677</v>
      </c>
      <c r="Q74" s="235">
        <v>28040.626586068553</v>
      </c>
      <c r="R74" s="235">
        <v>31058.818972119116</v>
      </c>
      <c r="S74" s="235">
        <v>32985.151856273827</v>
      </c>
      <c r="T74" s="219"/>
    </row>
    <row r="75" spans="1:21" s="14" customFormat="1" ht="15" customHeight="1">
      <c r="A75" s="24"/>
      <c r="B75" s="34" t="s">
        <v>663</v>
      </c>
      <c r="C75" s="235">
        <v>65577.451087486159</v>
      </c>
      <c r="D75" s="235">
        <v>66495.001749251664</v>
      </c>
      <c r="E75" s="235">
        <v>64745.680270338518</v>
      </c>
      <c r="F75" s="235">
        <v>75834.053136509552</v>
      </c>
      <c r="G75" s="235">
        <v>74231.002718837553</v>
      </c>
      <c r="H75" s="235">
        <v>77265.010816675334</v>
      </c>
      <c r="I75" s="235">
        <v>87157.400964142798</v>
      </c>
      <c r="J75" s="235">
        <v>94944.077558943725</v>
      </c>
      <c r="K75" s="235">
        <v>103492.71827262607</v>
      </c>
      <c r="L75" s="235">
        <v>108242.23673269049</v>
      </c>
      <c r="M75" s="235">
        <v>136037.38594937065</v>
      </c>
      <c r="N75" s="235">
        <v>139405.64954223254</v>
      </c>
      <c r="O75" s="235">
        <v>156962.25313445568</v>
      </c>
      <c r="P75" s="235">
        <v>163386.7488705618</v>
      </c>
      <c r="Q75" s="235">
        <v>162687.46345634849</v>
      </c>
      <c r="R75" s="235">
        <v>171879.44576203448</v>
      </c>
      <c r="S75" s="235">
        <v>183517.36149674692</v>
      </c>
      <c r="T75" s="219"/>
    </row>
    <row r="76" spans="1:21" s="14" customFormat="1" ht="15" customHeight="1">
      <c r="A76" s="24"/>
      <c r="B76" s="228" t="s">
        <v>596</v>
      </c>
      <c r="C76" s="235">
        <v>31.511799649280924</v>
      </c>
      <c r="D76" s="235">
        <v>-41.280849669340796</v>
      </c>
      <c r="E76" s="235">
        <v>-57.70931212501047</v>
      </c>
      <c r="F76" s="235">
        <v>-40.230939836254166</v>
      </c>
      <c r="G76" s="235">
        <v>-132.72546234546473</v>
      </c>
      <c r="H76" s="235">
        <v>-114.16765107926119</v>
      </c>
      <c r="I76" s="235">
        <v>-117.40115306596948</v>
      </c>
      <c r="J76" s="235">
        <v>-175.60236022272179</v>
      </c>
      <c r="K76" s="235">
        <v>-181.80170513136432</v>
      </c>
      <c r="L76" s="235">
        <v>-139.21978156385032</v>
      </c>
      <c r="M76" s="235">
        <v>-158.7111725115293</v>
      </c>
      <c r="N76" s="235">
        <v>-123.16149136701422</v>
      </c>
      <c r="O76" s="235">
        <v>-159.22233673873933</v>
      </c>
      <c r="P76" s="235">
        <v>-167.89607387361545</v>
      </c>
      <c r="Q76" s="235">
        <v>-157.70197646534356</v>
      </c>
      <c r="R76" s="235">
        <v>-137.22839208394799</v>
      </c>
      <c r="S76" s="235">
        <v>-166.00875362696573</v>
      </c>
      <c r="T76" s="219"/>
    </row>
    <row r="77" spans="1:21" s="14" customFormat="1" ht="15" customHeight="1">
      <c r="A77" s="24"/>
      <c r="B77" s="228" t="s">
        <v>664</v>
      </c>
      <c r="C77" s="235">
        <v>65608.962887135436</v>
      </c>
      <c r="D77" s="235">
        <v>66453.720899582317</v>
      </c>
      <c r="E77" s="235">
        <v>64687.970958213511</v>
      </c>
      <c r="F77" s="235">
        <v>75793.822196673296</v>
      </c>
      <c r="G77" s="235">
        <v>74098.277256492089</v>
      </c>
      <c r="H77" s="235">
        <v>77150.843165596074</v>
      </c>
      <c r="I77" s="235">
        <v>87039.999811076836</v>
      </c>
      <c r="J77" s="235">
        <v>94768.475198721004</v>
      </c>
      <c r="K77" s="235">
        <v>103310.9165674947</v>
      </c>
      <c r="L77" s="235">
        <v>108103.01695112664</v>
      </c>
      <c r="M77" s="235">
        <v>135878.67477685912</v>
      </c>
      <c r="N77" s="235">
        <v>139282.48805086553</v>
      </c>
      <c r="O77" s="235">
        <v>156803.03079771693</v>
      </c>
      <c r="P77" s="235">
        <v>163218.85279668818</v>
      </c>
      <c r="Q77" s="235">
        <v>162529.76147988313</v>
      </c>
      <c r="R77" s="235">
        <v>171742.21736995052</v>
      </c>
      <c r="S77" s="235">
        <v>183351.35274311996</v>
      </c>
      <c r="T77" s="219"/>
    </row>
    <row r="78" spans="1:21" ht="15" customHeight="1">
      <c r="A78" s="8" t="s">
        <v>10</v>
      </c>
    </row>
    <row r="79" spans="1:21" ht="15" customHeight="1">
      <c r="A79" s="3" t="s">
        <v>601</v>
      </c>
      <c r="B79" s="3"/>
    </row>
    <row r="80" spans="1:21" ht="15" customHeight="1">
      <c r="A80" s="9" t="s">
        <v>665</v>
      </c>
      <c r="B80" s="3"/>
    </row>
    <row r="81" spans="1:20" ht="15" customHeight="1">
      <c r="A81" s="3" t="s">
        <v>666</v>
      </c>
      <c r="B81" s="10"/>
    </row>
    <row r="82" spans="1:20" s="39" customFormat="1" ht="15" customHeight="1">
      <c r="B82" s="10"/>
      <c r="C82" s="42"/>
      <c r="D82" s="42"/>
      <c r="E82" s="42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240"/>
    </row>
    <row r="83" spans="1:20" ht="12" customHeight="1">
      <c r="A83" s="9"/>
      <c r="B83" s="10"/>
    </row>
    <row r="84" spans="1:20" ht="12" customHeight="1">
      <c r="A84" s="9"/>
      <c r="B84" s="10"/>
    </row>
    <row r="85" spans="1:20" ht="12" customHeight="1">
      <c r="A85" s="9"/>
      <c r="B85" s="1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</row>
    <row r="86" spans="1:20" ht="12" customHeight="1">
      <c r="A86" s="9"/>
      <c r="B86" s="1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</row>
    <row r="87" spans="1:20" ht="12" customHeight="1">
      <c r="A87" s="9"/>
      <c r="B87" s="10"/>
    </row>
    <row r="88" spans="1:20" ht="12" customHeight="1">
      <c r="A88" s="9"/>
    </row>
    <row r="89" spans="1:20" ht="12" customHeight="1">
      <c r="A89" s="9"/>
    </row>
    <row r="90" spans="1:20" ht="12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9"/>
  <dimension ref="A1:U1665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20.100000000000001" customHeight="1">
      <c r="A1" s="232" t="s">
        <v>652</v>
      </c>
      <c r="B1" s="22"/>
      <c r="D1" s="5"/>
      <c r="E1" s="5"/>
      <c r="F1" s="5"/>
      <c r="I1" s="36"/>
      <c r="J1" s="22"/>
      <c r="T1" s="239"/>
    </row>
    <row r="2" spans="1:20" s="4" customFormat="1" ht="15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2.7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4">
        <v>1372141.635437543</v>
      </c>
      <c r="D5" s="234">
        <v>1386529.1279803978</v>
      </c>
      <c r="E5" s="234">
        <v>1337287.8070811427</v>
      </c>
      <c r="F5" s="234">
        <v>1321870.9812286776</v>
      </c>
      <c r="G5" s="234">
        <v>1284773.3341329349</v>
      </c>
      <c r="H5" s="234">
        <v>1282211.1322843174</v>
      </c>
      <c r="I5" s="234">
        <v>1253761.575604459</v>
      </c>
      <c r="J5" s="234">
        <v>1256014.7343939343</v>
      </c>
      <c r="K5" s="234">
        <v>1277655.3260277293</v>
      </c>
      <c r="L5" s="234">
        <v>1283780.5167612312</v>
      </c>
      <c r="M5" s="234">
        <v>1272625.8027431211</v>
      </c>
      <c r="N5" s="234">
        <v>1263450.8382708058</v>
      </c>
      <c r="O5" s="234">
        <v>1267535.9737492914</v>
      </c>
      <c r="P5" s="234">
        <v>1289000.1718481544</v>
      </c>
      <c r="Q5" s="234">
        <v>1298212.584433394</v>
      </c>
      <c r="R5" s="234">
        <v>1291899.7926855905</v>
      </c>
      <c r="S5" s="234">
        <v>1278461.322495017</v>
      </c>
      <c r="T5" s="17"/>
    </row>
    <row r="6" spans="1:20" s="14" customFormat="1" ht="12.75" customHeight="1">
      <c r="A6" s="15" t="s">
        <v>5</v>
      </c>
      <c r="B6" s="45" t="s">
        <v>131</v>
      </c>
      <c r="C6" s="234">
        <v>1372141.635437543</v>
      </c>
      <c r="D6" s="234">
        <v>1386529.1279803978</v>
      </c>
      <c r="E6" s="234">
        <v>1337287.8070811427</v>
      </c>
      <c r="F6" s="234">
        <v>1321870.9812286776</v>
      </c>
      <c r="G6" s="234">
        <v>1284773.3341329349</v>
      </c>
      <c r="H6" s="234">
        <v>1282211.1322843174</v>
      </c>
      <c r="I6" s="234">
        <v>1253761.575604459</v>
      </c>
      <c r="J6" s="234">
        <v>1256014.7343939343</v>
      </c>
      <c r="K6" s="234">
        <v>1277655.3260277293</v>
      </c>
      <c r="L6" s="234">
        <v>1283780.5167612312</v>
      </c>
      <c r="M6" s="234">
        <v>1272625.8027431211</v>
      </c>
      <c r="N6" s="234">
        <v>1263450.8382708058</v>
      </c>
      <c r="O6" s="234">
        <v>1267535.9737492914</v>
      </c>
      <c r="P6" s="234">
        <v>1289000.1718481544</v>
      </c>
      <c r="Q6" s="234">
        <v>1298212.584433394</v>
      </c>
      <c r="R6" s="234">
        <v>1291899.7926855905</v>
      </c>
      <c r="S6" s="234">
        <v>1278461.322495017</v>
      </c>
      <c r="T6" s="17"/>
    </row>
    <row r="7" spans="1:20" s="14" customFormat="1" ht="12.75" customHeight="1">
      <c r="A7" s="15" t="s">
        <v>6</v>
      </c>
      <c r="B7" s="45" t="s">
        <v>132</v>
      </c>
      <c r="C7" s="234">
        <v>0</v>
      </c>
      <c r="D7" s="234">
        <v>0</v>
      </c>
      <c r="E7" s="234">
        <v>0</v>
      </c>
      <c r="F7" s="234">
        <v>0</v>
      </c>
      <c r="G7" s="234">
        <v>0</v>
      </c>
      <c r="H7" s="234">
        <v>0</v>
      </c>
      <c r="I7" s="234">
        <v>0</v>
      </c>
      <c r="J7" s="234">
        <v>0</v>
      </c>
      <c r="K7" s="234">
        <v>0</v>
      </c>
      <c r="L7" s="234">
        <v>0</v>
      </c>
      <c r="M7" s="234">
        <v>0</v>
      </c>
      <c r="N7" s="234">
        <v>0</v>
      </c>
      <c r="O7" s="234">
        <v>0</v>
      </c>
      <c r="P7" s="234">
        <v>0</v>
      </c>
      <c r="Q7" s="234">
        <v>0</v>
      </c>
      <c r="R7" s="234">
        <v>0</v>
      </c>
      <c r="S7" s="234">
        <v>0</v>
      </c>
      <c r="T7" s="219"/>
    </row>
    <row r="8" spans="1:20" s="14" customFormat="1" ht="12.75" customHeight="1">
      <c r="A8" s="15" t="s">
        <v>48</v>
      </c>
      <c r="B8" s="45" t="s">
        <v>133</v>
      </c>
      <c r="C8" s="234">
        <v>0</v>
      </c>
      <c r="D8" s="234">
        <v>0</v>
      </c>
      <c r="E8" s="234">
        <v>0</v>
      </c>
      <c r="F8" s="234">
        <v>0</v>
      </c>
      <c r="G8" s="234">
        <v>0</v>
      </c>
      <c r="H8" s="234">
        <v>0</v>
      </c>
      <c r="I8" s="234">
        <v>0</v>
      </c>
      <c r="J8" s="234">
        <v>0</v>
      </c>
      <c r="K8" s="234">
        <v>0</v>
      </c>
      <c r="L8" s="234">
        <v>0</v>
      </c>
      <c r="M8" s="234">
        <v>0</v>
      </c>
      <c r="N8" s="234">
        <v>0</v>
      </c>
      <c r="O8" s="234">
        <v>0</v>
      </c>
      <c r="P8" s="234">
        <v>0</v>
      </c>
      <c r="Q8" s="234">
        <v>0</v>
      </c>
      <c r="R8" s="234">
        <v>0</v>
      </c>
      <c r="S8" s="234">
        <v>0</v>
      </c>
      <c r="T8" s="17"/>
    </row>
    <row r="9" spans="1:20" s="14" customFormat="1" ht="12.75" customHeight="1">
      <c r="A9" s="15" t="s">
        <v>49</v>
      </c>
      <c r="B9" s="33" t="s">
        <v>134</v>
      </c>
      <c r="C9" s="234">
        <v>670104.27467900002</v>
      </c>
      <c r="D9" s="234">
        <v>583102.42498000001</v>
      </c>
      <c r="E9" s="234">
        <v>546708.64330799994</v>
      </c>
      <c r="F9" s="234">
        <v>480627.98113800003</v>
      </c>
      <c r="G9" s="234">
        <v>378405.74520776008</v>
      </c>
      <c r="H9" s="234">
        <v>308227.82058982004</v>
      </c>
      <c r="I9" s="234">
        <v>238056.55349300001</v>
      </c>
      <c r="J9" s="234">
        <v>196018.62197636999</v>
      </c>
      <c r="K9" s="234">
        <v>184950.38486438402</v>
      </c>
      <c r="L9" s="234">
        <v>138468.27097360199</v>
      </c>
      <c r="M9" s="234">
        <v>137166.19510911999</v>
      </c>
      <c r="N9" s="234">
        <v>129893.53523680399</v>
      </c>
      <c r="O9" s="234">
        <v>165229.36414756518</v>
      </c>
      <c r="P9" s="234">
        <v>143638.25266351138</v>
      </c>
      <c r="Q9" s="234">
        <v>112097.67413829813</v>
      </c>
      <c r="R9" s="234">
        <v>123318.31709749789</v>
      </c>
      <c r="S9" s="234">
        <v>98462.013734655848</v>
      </c>
      <c r="T9" s="17"/>
    </row>
    <row r="10" spans="1:20" s="14" customFormat="1" ht="12.75" customHeight="1">
      <c r="A10" s="15" t="s">
        <v>7</v>
      </c>
      <c r="B10" s="46" t="s">
        <v>96</v>
      </c>
      <c r="C10" s="234">
        <v>662890.28667900001</v>
      </c>
      <c r="D10" s="234">
        <v>575941.94998000003</v>
      </c>
      <c r="E10" s="234">
        <v>540072.30730799993</v>
      </c>
      <c r="F10" s="234">
        <v>475109.81913800002</v>
      </c>
      <c r="G10" s="234">
        <v>373279.88739200006</v>
      </c>
      <c r="H10" s="234">
        <v>303296.71756000002</v>
      </c>
      <c r="I10" s="234">
        <v>234412.69213700001</v>
      </c>
      <c r="J10" s="234">
        <v>193004.305567</v>
      </c>
      <c r="K10" s="234">
        <v>181661.88337600001</v>
      </c>
      <c r="L10" s="234">
        <v>135002.34268099998</v>
      </c>
      <c r="M10" s="234">
        <v>135039.666489</v>
      </c>
      <c r="N10" s="234">
        <v>127843.87166799999</v>
      </c>
      <c r="O10" s="234">
        <v>162558.77278700002</v>
      </c>
      <c r="P10" s="234">
        <v>141238.81385699997</v>
      </c>
      <c r="Q10" s="234">
        <v>110110.024733</v>
      </c>
      <c r="R10" s="234">
        <v>121913.26300000001</v>
      </c>
      <c r="S10" s="234">
        <v>97487.203999999998</v>
      </c>
      <c r="T10" s="17"/>
    </row>
    <row r="11" spans="1:20" s="14" customFormat="1" ht="12.75" customHeight="1">
      <c r="A11" s="15" t="s">
        <v>50</v>
      </c>
      <c r="B11" s="45" t="s">
        <v>135</v>
      </c>
      <c r="C11" s="234">
        <v>7213.9879999999994</v>
      </c>
      <c r="D11" s="234">
        <v>7160.4750000000004</v>
      </c>
      <c r="E11" s="234">
        <v>6636.3360000000002</v>
      </c>
      <c r="F11" s="234">
        <v>5518.1619999999994</v>
      </c>
      <c r="G11" s="234">
        <v>5125.8578157599995</v>
      </c>
      <c r="H11" s="234">
        <v>4931.1030298199994</v>
      </c>
      <c r="I11" s="234">
        <v>3643.8613559999999</v>
      </c>
      <c r="J11" s="234">
        <v>3014.3164093700002</v>
      </c>
      <c r="K11" s="234">
        <v>3288.5014883839995</v>
      </c>
      <c r="L11" s="234">
        <v>3465.9282926020005</v>
      </c>
      <c r="M11" s="234">
        <v>2126.5286201199997</v>
      </c>
      <c r="N11" s="234">
        <v>2049.6635688040001</v>
      </c>
      <c r="O11" s="234">
        <v>2670.381433216</v>
      </c>
      <c r="P11" s="234">
        <v>2399.0467202949999</v>
      </c>
      <c r="Q11" s="234">
        <v>1987.2333569039999</v>
      </c>
      <c r="R11" s="234">
        <v>1404.645613632</v>
      </c>
      <c r="S11" s="234">
        <v>974.46157658360005</v>
      </c>
      <c r="T11" s="17"/>
    </row>
    <row r="12" spans="1:20" s="14" customFormat="1" ht="12.75" customHeight="1">
      <c r="A12" s="15" t="s">
        <v>51</v>
      </c>
      <c r="B12" s="45" t="s">
        <v>136</v>
      </c>
      <c r="C12" s="234">
        <v>0</v>
      </c>
      <c r="D12" s="234">
        <v>0</v>
      </c>
      <c r="E12" s="234">
        <v>0</v>
      </c>
      <c r="F12" s="234">
        <v>0</v>
      </c>
      <c r="G12" s="234">
        <v>0</v>
      </c>
      <c r="H12" s="234">
        <v>0</v>
      </c>
      <c r="I12" s="234">
        <v>0</v>
      </c>
      <c r="J12" s="234">
        <v>0</v>
      </c>
      <c r="K12" s="234">
        <v>0</v>
      </c>
      <c r="L12" s="234">
        <v>0</v>
      </c>
      <c r="M12" s="234">
        <v>0</v>
      </c>
      <c r="N12" s="234">
        <v>0</v>
      </c>
      <c r="O12" s="234">
        <v>0.20992734914683037</v>
      </c>
      <c r="P12" s="234">
        <v>0.3920862163877139</v>
      </c>
      <c r="Q12" s="234">
        <v>0.41604839411799144</v>
      </c>
      <c r="R12" s="234">
        <v>0.40848386588166907</v>
      </c>
      <c r="S12" s="234">
        <v>0.34815807224478978</v>
      </c>
      <c r="T12" s="17"/>
    </row>
    <row r="13" spans="1:20" s="14" customFormat="1" ht="12.75" customHeight="1">
      <c r="A13" s="15" t="s">
        <v>52</v>
      </c>
      <c r="B13" s="34" t="s">
        <v>137</v>
      </c>
      <c r="C13" s="234">
        <v>35104.370272398723</v>
      </c>
      <c r="D13" s="234">
        <v>33902.573335260808</v>
      </c>
      <c r="E13" s="234">
        <v>31910.308825978893</v>
      </c>
      <c r="F13" s="234">
        <v>33559.695233483733</v>
      </c>
      <c r="G13" s="234">
        <v>33618.715412168924</v>
      </c>
      <c r="H13" s="234">
        <v>33828.937920615579</v>
      </c>
      <c r="I13" s="234">
        <v>32804.150383568085</v>
      </c>
      <c r="J13" s="234">
        <v>33027.329249218717</v>
      </c>
      <c r="K13" s="234">
        <v>31642.20437064311</v>
      </c>
      <c r="L13" s="234">
        <v>30334.559798070226</v>
      </c>
      <c r="M13" s="234">
        <v>30971.215626558813</v>
      </c>
      <c r="N13" s="234">
        <v>30663.946207494155</v>
      </c>
      <c r="O13" s="234">
        <v>29633.224580366736</v>
      </c>
      <c r="P13" s="234">
        <v>29520.7320532392</v>
      </c>
      <c r="Q13" s="234">
        <v>30374.37554842552</v>
      </c>
      <c r="R13" s="234">
        <v>30502.354649221852</v>
      </c>
      <c r="S13" s="234">
        <v>30345.774610900455</v>
      </c>
      <c r="T13" s="17"/>
    </row>
    <row r="14" spans="1:20" s="14" customFormat="1" ht="12.75" customHeight="1">
      <c r="A14" s="15" t="s">
        <v>53</v>
      </c>
      <c r="B14" s="45" t="s">
        <v>138</v>
      </c>
      <c r="C14" s="234">
        <v>226.44153103821589</v>
      </c>
      <c r="D14" s="234">
        <v>232.40658108092694</v>
      </c>
      <c r="E14" s="234">
        <v>177.63573011154261</v>
      </c>
      <c r="F14" s="234">
        <v>64.949997146535964</v>
      </c>
      <c r="G14" s="234">
        <v>72.242942784999428</v>
      </c>
      <c r="H14" s="234">
        <v>63.748862512438109</v>
      </c>
      <c r="I14" s="234">
        <v>88.43856808366354</v>
      </c>
      <c r="J14" s="234">
        <v>78.293776024664055</v>
      </c>
      <c r="K14" s="234">
        <v>62.841656302377913</v>
      </c>
      <c r="L14" s="234">
        <v>57.617729014428633</v>
      </c>
      <c r="M14" s="234">
        <v>49.199385364717514</v>
      </c>
      <c r="N14" s="234">
        <v>54.077681737127953</v>
      </c>
      <c r="O14" s="234">
        <v>49.962709096945602</v>
      </c>
      <c r="P14" s="234">
        <v>50.775165022208938</v>
      </c>
      <c r="Q14" s="234">
        <v>57.621543158961025</v>
      </c>
      <c r="R14" s="234">
        <v>57.240730318831979</v>
      </c>
      <c r="S14" s="234">
        <v>66.87854754084583</v>
      </c>
      <c r="T14" s="17"/>
    </row>
    <row r="15" spans="1:20" s="14" customFormat="1" ht="12.75" customHeight="1">
      <c r="A15" s="15" t="s">
        <v>54</v>
      </c>
      <c r="B15" s="45" t="s">
        <v>139</v>
      </c>
      <c r="C15" s="234">
        <v>26.217691365280494</v>
      </c>
      <c r="D15" s="234">
        <v>25.412682230344345</v>
      </c>
      <c r="E15" s="234">
        <v>21.822571266774276</v>
      </c>
      <c r="F15" s="234">
        <v>8.004401056791405</v>
      </c>
      <c r="G15" s="234">
        <v>8.1828575970064108</v>
      </c>
      <c r="H15" s="234">
        <v>3.3552032901283209</v>
      </c>
      <c r="I15" s="234">
        <v>3.7214248946096053</v>
      </c>
      <c r="J15" s="234">
        <v>3.8076000498316862</v>
      </c>
      <c r="K15" s="234">
        <v>3.2616776627531778</v>
      </c>
      <c r="L15" s="234">
        <v>4.7122306257153532</v>
      </c>
      <c r="M15" s="234">
        <v>5.2983953469695777</v>
      </c>
      <c r="N15" s="234">
        <v>6.8146672107762862</v>
      </c>
      <c r="O15" s="234">
        <v>4.8283290303770974</v>
      </c>
      <c r="P15" s="234">
        <v>5.2931639212341377</v>
      </c>
      <c r="Q15" s="234">
        <v>6.0056321090906195</v>
      </c>
      <c r="R15" s="234">
        <v>5.1960123390801254</v>
      </c>
      <c r="S15" s="234">
        <v>4.986759126769515</v>
      </c>
      <c r="T15" s="17"/>
    </row>
    <row r="16" spans="1:20" s="14" customFormat="1" ht="12.75" customHeight="1">
      <c r="A16" s="15" t="s">
        <v>55</v>
      </c>
      <c r="B16" s="45" t="s">
        <v>140</v>
      </c>
      <c r="C16" s="234">
        <v>30.564432314614837</v>
      </c>
      <c r="D16" s="234">
        <v>26.933099115920498</v>
      </c>
      <c r="E16" s="234">
        <v>18.112734151422643</v>
      </c>
      <c r="F16" s="234">
        <v>9.8339784412008679</v>
      </c>
      <c r="G16" s="234">
        <v>9.8194291164076937</v>
      </c>
      <c r="H16" s="234">
        <v>9.3945692123592988</v>
      </c>
      <c r="I16" s="234">
        <v>11.602089377312298</v>
      </c>
      <c r="J16" s="234">
        <v>12.374700161952982</v>
      </c>
      <c r="K16" s="234">
        <v>13.699046183563349</v>
      </c>
      <c r="L16" s="234">
        <v>11.780576564288381</v>
      </c>
      <c r="M16" s="234">
        <v>13.624445177921769</v>
      </c>
      <c r="N16" s="234">
        <v>13.849162396093739</v>
      </c>
      <c r="O16" s="234">
        <v>14.065132392837628</v>
      </c>
      <c r="P16" s="234">
        <v>13.723017573569987</v>
      </c>
      <c r="Q16" s="234">
        <v>13.31036107158171</v>
      </c>
      <c r="R16" s="234">
        <v>15.639405573295056</v>
      </c>
      <c r="S16" s="234">
        <v>12.728209116284049</v>
      </c>
      <c r="T16" s="17"/>
    </row>
    <row r="17" spans="1:20" s="14" customFormat="1" ht="12.75" customHeight="1">
      <c r="A17" s="15" t="s">
        <v>56</v>
      </c>
      <c r="B17" s="45" t="s">
        <v>97</v>
      </c>
      <c r="C17" s="234">
        <v>3.6791878095323227</v>
      </c>
      <c r="D17" s="234">
        <v>3.4752385956026455</v>
      </c>
      <c r="E17" s="234">
        <v>2.4004828393451709</v>
      </c>
      <c r="F17" s="234">
        <v>1.1434858652559152</v>
      </c>
      <c r="G17" s="234">
        <v>1.1689796567152013</v>
      </c>
      <c r="H17" s="234">
        <v>1.1184010967094402</v>
      </c>
      <c r="I17" s="234">
        <v>3.9403322413513466</v>
      </c>
      <c r="J17" s="234">
        <v>3.3316500436027257</v>
      </c>
      <c r="K17" s="234">
        <v>1.52211624261815</v>
      </c>
      <c r="L17" s="234">
        <v>1.9277307105199175</v>
      </c>
      <c r="M17" s="234">
        <v>1.7030556472402212</v>
      </c>
      <c r="N17" s="234">
        <v>1.9784517708705349</v>
      </c>
      <c r="O17" s="234">
        <v>1.8893461423214732</v>
      </c>
      <c r="P17" s="234">
        <v>1.9604310819385695</v>
      </c>
      <c r="Q17" s="234">
        <v>1.5492400112270102</v>
      </c>
      <c r="R17" s="234">
        <v>1.5886173558796861</v>
      </c>
      <c r="S17" s="234">
        <v>1.3709998641079539</v>
      </c>
      <c r="T17" s="17"/>
    </row>
    <row r="18" spans="1:20" s="14" customFormat="1" ht="12.75" customHeight="1">
      <c r="A18" s="15" t="s">
        <v>57</v>
      </c>
      <c r="B18" s="45" t="s">
        <v>141</v>
      </c>
      <c r="C18" s="234">
        <v>19.189953770877107</v>
      </c>
      <c r="D18" s="234">
        <v>18.67940745136422</v>
      </c>
      <c r="E18" s="234">
        <v>15.712251312077475</v>
      </c>
      <c r="F18" s="234">
        <v>8.6904925759449529</v>
      </c>
      <c r="G18" s="234">
        <v>8.6504494596924921</v>
      </c>
      <c r="H18" s="234">
        <v>8.2761681156498579</v>
      </c>
      <c r="I18" s="234">
        <v>10.069737950120109</v>
      </c>
      <c r="J18" s="234">
        <v>9.2810251214647383</v>
      </c>
      <c r="K18" s="234">
        <v>9.7850329882595357</v>
      </c>
      <c r="L18" s="234">
        <v>10.281230456106226</v>
      </c>
      <c r="M18" s="234">
        <v>14.381358798917425</v>
      </c>
      <c r="N18" s="234">
        <v>15.387958217881932</v>
      </c>
      <c r="O18" s="234">
        <v>12.805568297956645</v>
      </c>
      <c r="P18" s="234">
        <v>13.91906068176384</v>
      </c>
      <c r="Q18" s="234">
        <v>13.26283049080609</v>
      </c>
      <c r="R18" s="234">
        <v>12.487493649576706</v>
      </c>
      <c r="S18" s="234">
        <v>12.291056311334422</v>
      </c>
      <c r="T18" s="17"/>
    </row>
    <row r="19" spans="1:20" s="14" customFormat="1" ht="12.75" customHeight="1">
      <c r="A19" s="15" t="s">
        <v>58</v>
      </c>
      <c r="B19" s="45" t="s">
        <v>98</v>
      </c>
      <c r="C19" s="234">
        <v>11333.706940081733</v>
      </c>
      <c r="D19" s="234">
        <v>10869.988010778099</v>
      </c>
      <c r="E19" s="234">
        <v>10475.674100920001</v>
      </c>
      <c r="F19" s="234">
        <v>10024.785786865286</v>
      </c>
      <c r="G19" s="234">
        <v>9942.8145043572003</v>
      </c>
      <c r="H19" s="234">
        <v>9364.6788337766993</v>
      </c>
      <c r="I19" s="234">
        <v>9359.8407528794996</v>
      </c>
      <c r="J19" s="234">
        <v>9010.3029441522995</v>
      </c>
      <c r="K19" s="234">
        <v>8999.8997481171991</v>
      </c>
      <c r="L19" s="234">
        <v>8890.3266907279994</v>
      </c>
      <c r="M19" s="234">
        <v>9014.64538292</v>
      </c>
      <c r="N19" s="234">
        <v>8576.8739052700003</v>
      </c>
      <c r="O19" s="234">
        <v>8735.9511922919992</v>
      </c>
      <c r="P19" s="234">
        <v>8457.6660276759976</v>
      </c>
      <c r="Q19" s="234">
        <v>8490.1343420211779</v>
      </c>
      <c r="R19" s="234">
        <v>8604.2864912029709</v>
      </c>
      <c r="S19" s="234">
        <v>8217.5925309703161</v>
      </c>
      <c r="T19" s="17"/>
    </row>
    <row r="20" spans="1:20" s="14" customFormat="1" ht="12.75" customHeight="1">
      <c r="A20" s="15" t="s">
        <v>59</v>
      </c>
      <c r="B20" s="47" t="s">
        <v>99</v>
      </c>
      <c r="C20" s="234">
        <v>0</v>
      </c>
      <c r="D20" s="234">
        <v>0</v>
      </c>
      <c r="E20" s="234">
        <v>0</v>
      </c>
      <c r="F20" s="234">
        <v>0</v>
      </c>
      <c r="G20" s="234">
        <v>0</v>
      </c>
      <c r="H20" s="234">
        <v>0</v>
      </c>
      <c r="I20" s="234">
        <v>0</v>
      </c>
      <c r="J20" s="234">
        <v>0</v>
      </c>
      <c r="K20" s="234">
        <v>0</v>
      </c>
      <c r="L20" s="234">
        <v>0</v>
      </c>
      <c r="M20" s="234">
        <v>0</v>
      </c>
      <c r="N20" s="234">
        <v>0</v>
      </c>
      <c r="O20" s="234">
        <v>0</v>
      </c>
      <c r="P20" s="234">
        <v>0</v>
      </c>
      <c r="Q20" s="234">
        <v>0</v>
      </c>
      <c r="R20" s="234">
        <v>0</v>
      </c>
      <c r="S20" s="234">
        <v>0</v>
      </c>
      <c r="T20" s="17"/>
    </row>
    <row r="21" spans="1:20" s="14" customFormat="1" ht="12.75" customHeight="1">
      <c r="A21" s="15" t="s">
        <v>60</v>
      </c>
      <c r="B21" s="48" t="s">
        <v>100</v>
      </c>
      <c r="C21" s="234">
        <v>11333.706940081733</v>
      </c>
      <c r="D21" s="234">
        <v>10869.988010778099</v>
      </c>
      <c r="E21" s="234">
        <v>10475.674100920001</v>
      </c>
      <c r="F21" s="234">
        <v>10024.785786865286</v>
      </c>
      <c r="G21" s="234">
        <v>9942.8145043572003</v>
      </c>
      <c r="H21" s="234">
        <v>9364.6788337766993</v>
      </c>
      <c r="I21" s="234">
        <v>9359.8407528794996</v>
      </c>
      <c r="J21" s="234">
        <v>9010.3029441522995</v>
      </c>
      <c r="K21" s="234">
        <v>8999.8997481171991</v>
      </c>
      <c r="L21" s="234">
        <v>8890.3266907279994</v>
      </c>
      <c r="M21" s="234">
        <v>9014.64538292</v>
      </c>
      <c r="N21" s="234">
        <v>8576.8739052700003</v>
      </c>
      <c r="O21" s="234">
        <v>8735.9511922919992</v>
      </c>
      <c r="P21" s="234">
        <v>8457.6660276759976</v>
      </c>
      <c r="Q21" s="234">
        <v>8490.1343420211779</v>
      </c>
      <c r="R21" s="234">
        <v>8604.2864912029709</v>
      </c>
      <c r="S21" s="234">
        <v>8217.5925309703161</v>
      </c>
      <c r="T21" s="17"/>
    </row>
    <row r="22" spans="1:20" s="14" customFormat="1" ht="12.75" customHeight="1">
      <c r="A22" s="15" t="s">
        <v>61</v>
      </c>
      <c r="B22" s="45" t="s">
        <v>101</v>
      </c>
      <c r="C22" s="234">
        <v>22922.158954400002</v>
      </c>
      <c r="D22" s="234">
        <v>22170.137595600001</v>
      </c>
      <c r="E22" s="234">
        <v>20657.824828400004</v>
      </c>
      <c r="F22" s="234">
        <v>23007.573399200002</v>
      </c>
      <c r="G22" s="234">
        <v>23132.984292599995</v>
      </c>
      <c r="H22" s="234">
        <v>23948.677266857099</v>
      </c>
      <c r="I22" s="234">
        <v>22845.036403771304</v>
      </c>
      <c r="J22" s="234">
        <v>23453.428418771298</v>
      </c>
      <c r="K22" s="234">
        <v>22071.892778642898</v>
      </c>
      <c r="L22" s="234">
        <v>20951.990716885801</v>
      </c>
      <c r="M22" s="234">
        <v>21391.478307028698</v>
      </c>
      <c r="N22" s="234">
        <v>21488.462477042893</v>
      </c>
      <c r="O22" s="234">
        <v>20356.485744941194</v>
      </c>
      <c r="P22" s="234">
        <v>20510.505561024584</v>
      </c>
      <c r="Q22" s="234">
        <v>21318.529609496592</v>
      </c>
      <c r="R22" s="234">
        <v>21338.025188986816</v>
      </c>
      <c r="S22" s="234">
        <v>21567.51103888634</v>
      </c>
      <c r="T22" s="17"/>
    </row>
    <row r="23" spans="1:20" s="14" customFormat="1" ht="12.75" customHeight="1">
      <c r="A23" s="15" t="s">
        <v>26</v>
      </c>
      <c r="B23" s="45" t="s">
        <v>23</v>
      </c>
      <c r="C23" s="234">
        <v>0</v>
      </c>
      <c r="D23" s="234">
        <v>0</v>
      </c>
      <c r="E23" s="234">
        <v>0</v>
      </c>
      <c r="F23" s="234">
        <v>0</v>
      </c>
      <c r="G23" s="234">
        <v>0</v>
      </c>
      <c r="H23" s="234">
        <v>0</v>
      </c>
      <c r="I23" s="234">
        <v>0</v>
      </c>
      <c r="J23" s="234">
        <v>0</v>
      </c>
      <c r="K23" s="234">
        <v>0</v>
      </c>
      <c r="L23" s="234">
        <v>0</v>
      </c>
      <c r="M23" s="234">
        <v>0</v>
      </c>
      <c r="N23" s="234">
        <v>0</v>
      </c>
      <c r="O23" s="234">
        <v>0</v>
      </c>
      <c r="P23" s="234">
        <v>0.19604310819385695</v>
      </c>
      <c r="Q23" s="234">
        <v>0.11323454531631769</v>
      </c>
      <c r="R23" s="234">
        <v>9.1484005652095135E-2</v>
      </c>
      <c r="S23" s="234">
        <v>8.7253976571027916E-2</v>
      </c>
      <c r="T23" s="17"/>
    </row>
    <row r="24" spans="1:20" s="14" customFormat="1" ht="12.75" customHeight="1">
      <c r="A24" s="15" t="s">
        <v>27</v>
      </c>
      <c r="B24" s="45" t="s">
        <v>142</v>
      </c>
      <c r="C24" s="234">
        <v>39.087119360617379</v>
      </c>
      <c r="D24" s="234">
        <v>40.399648673880741</v>
      </c>
      <c r="E24" s="234">
        <v>43.645142533548551</v>
      </c>
      <c r="F24" s="234">
        <v>31.560209881063248</v>
      </c>
      <c r="G24" s="234">
        <v>30.393471074595244</v>
      </c>
      <c r="H24" s="234">
        <v>33.552032901283212</v>
      </c>
      <c r="I24" s="234">
        <v>42.030210574414362</v>
      </c>
      <c r="J24" s="234">
        <v>37.362075488973424</v>
      </c>
      <c r="K24" s="234">
        <v>45.88093245606138</v>
      </c>
      <c r="L24" s="234">
        <v>55.475806002739844</v>
      </c>
      <c r="M24" s="234">
        <v>52.794725064446872</v>
      </c>
      <c r="N24" s="234">
        <v>57.375101355245491</v>
      </c>
      <c r="O24" s="234">
        <v>39.886196337897765</v>
      </c>
      <c r="P24" s="234">
        <v>43.521570019036247</v>
      </c>
      <c r="Q24" s="234">
        <v>45.600580952502057</v>
      </c>
      <c r="R24" s="234">
        <v>46.63715897983586</v>
      </c>
      <c r="S24" s="234">
        <v>47.224159823693768</v>
      </c>
      <c r="T24" s="17"/>
    </row>
    <row r="25" spans="1:20" s="14" customFormat="1" ht="12.75" customHeight="1">
      <c r="A25" s="15" t="s">
        <v>62</v>
      </c>
      <c r="B25" s="45" t="s">
        <v>143</v>
      </c>
      <c r="C25" s="234">
        <v>0</v>
      </c>
      <c r="D25" s="234">
        <v>0</v>
      </c>
      <c r="E25" s="234">
        <v>0</v>
      </c>
      <c r="F25" s="234">
        <v>0</v>
      </c>
      <c r="G25" s="234">
        <v>0.23379593134304028</v>
      </c>
      <c r="H25" s="234">
        <v>0.22368021934188806</v>
      </c>
      <c r="I25" s="234">
        <v>0.43781469348348312</v>
      </c>
      <c r="J25" s="234">
        <v>0.23797500311448039</v>
      </c>
      <c r="K25" s="234">
        <v>0.21744517751687853</v>
      </c>
      <c r="L25" s="234">
        <v>0.21419230116887969</v>
      </c>
      <c r="M25" s="234">
        <v>0.18922840524891349</v>
      </c>
      <c r="N25" s="234">
        <v>0.21982797454117053</v>
      </c>
      <c r="O25" s="234">
        <v>1.4694914440278124</v>
      </c>
      <c r="P25" s="234">
        <v>1.9604310819385695</v>
      </c>
      <c r="Q25" s="234">
        <v>2.0676603544436989</v>
      </c>
      <c r="R25" s="234">
        <v>1.751668908580291</v>
      </c>
      <c r="S25" s="234">
        <v>1.8657073370452046</v>
      </c>
      <c r="T25" s="17"/>
    </row>
    <row r="26" spans="1:20" s="14" customFormat="1" ht="12.75" customHeight="1">
      <c r="A26" s="15" t="s">
        <v>28</v>
      </c>
      <c r="B26" s="48" t="s">
        <v>102</v>
      </c>
      <c r="C26" s="234">
        <v>0</v>
      </c>
      <c r="D26" s="234">
        <v>0</v>
      </c>
      <c r="E26" s="234">
        <v>0</v>
      </c>
      <c r="F26" s="234">
        <v>0</v>
      </c>
      <c r="G26" s="234">
        <v>0</v>
      </c>
      <c r="H26" s="234">
        <v>0</v>
      </c>
      <c r="I26" s="234">
        <v>0</v>
      </c>
      <c r="J26" s="234">
        <v>0</v>
      </c>
      <c r="K26" s="234">
        <v>0</v>
      </c>
      <c r="L26" s="234">
        <v>0</v>
      </c>
      <c r="M26" s="234">
        <v>0</v>
      </c>
      <c r="N26" s="234">
        <v>0</v>
      </c>
      <c r="O26" s="234">
        <v>0.20992734914683037</v>
      </c>
      <c r="P26" s="234">
        <v>0.19604310819385695</v>
      </c>
      <c r="Q26" s="234">
        <v>0.22940072934632638</v>
      </c>
      <c r="R26" s="234">
        <v>0.20160060869528393</v>
      </c>
      <c r="S26" s="234">
        <v>0.20714649587625586</v>
      </c>
      <c r="T26" s="17"/>
    </row>
    <row r="27" spans="1:20" s="14" customFormat="1" ht="12.75" customHeight="1">
      <c r="A27" s="15" t="s">
        <v>63</v>
      </c>
      <c r="B27" s="48" t="s">
        <v>144</v>
      </c>
      <c r="C27" s="234">
        <v>0</v>
      </c>
      <c r="D27" s="234">
        <v>0</v>
      </c>
      <c r="E27" s="234">
        <v>0</v>
      </c>
      <c r="F27" s="234">
        <v>0</v>
      </c>
      <c r="G27" s="234">
        <v>0.23379593134304028</v>
      </c>
      <c r="H27" s="234">
        <v>0.22368021934188806</v>
      </c>
      <c r="I27" s="234">
        <v>0.43781469348348312</v>
      </c>
      <c r="J27" s="234">
        <v>0.23797500311448039</v>
      </c>
      <c r="K27" s="234">
        <v>0.21744517751687853</v>
      </c>
      <c r="L27" s="234">
        <v>0.21419230116887969</v>
      </c>
      <c r="M27" s="234">
        <v>0.18922840524891349</v>
      </c>
      <c r="N27" s="234">
        <v>0.21982797454117053</v>
      </c>
      <c r="O27" s="234">
        <v>1.2595640948809821</v>
      </c>
      <c r="P27" s="234">
        <v>1.7643879737447126</v>
      </c>
      <c r="Q27" s="234">
        <v>1.8382596250973724</v>
      </c>
      <c r="R27" s="234">
        <v>1.5500682998850071</v>
      </c>
      <c r="S27" s="234">
        <v>1.6585608411689488</v>
      </c>
      <c r="T27" s="17"/>
    </row>
    <row r="28" spans="1:20" s="14" customFormat="1" ht="12.75" customHeight="1">
      <c r="A28" s="15" t="s">
        <v>29</v>
      </c>
      <c r="B28" s="45" t="s">
        <v>103</v>
      </c>
      <c r="C28" s="234">
        <v>361.76115029060054</v>
      </c>
      <c r="D28" s="234">
        <v>340.51033230562911</v>
      </c>
      <c r="E28" s="234">
        <v>330.97476567869035</v>
      </c>
      <c r="F28" s="234">
        <v>318.30683124966532</v>
      </c>
      <c r="G28" s="234">
        <v>327.82435837611649</v>
      </c>
      <c r="H28" s="234">
        <v>315.16434345144449</v>
      </c>
      <c r="I28" s="234">
        <v>338.55457694786787</v>
      </c>
      <c r="J28" s="234">
        <v>315.15198304360274</v>
      </c>
      <c r="K28" s="234">
        <v>311.4346374604051</v>
      </c>
      <c r="L28" s="234">
        <v>230.92778303039086</v>
      </c>
      <c r="M28" s="234">
        <v>285.60158205746734</v>
      </c>
      <c r="N28" s="234">
        <v>296.56618816169396</v>
      </c>
      <c r="O28" s="234">
        <v>284.88620452355178</v>
      </c>
      <c r="P28" s="234">
        <v>285.54975117859112</v>
      </c>
      <c r="Q28" s="234">
        <v>281.71985888150306</v>
      </c>
      <c r="R28" s="234">
        <v>282.68797605982962</v>
      </c>
      <c r="S28" s="234">
        <v>281.14924314774925</v>
      </c>
      <c r="T28" s="17"/>
    </row>
    <row r="29" spans="1:20" s="14" customFormat="1" ht="12.75" customHeight="1">
      <c r="A29" s="15" t="s">
        <v>64</v>
      </c>
      <c r="B29" s="48" t="s">
        <v>145</v>
      </c>
      <c r="C29" s="234">
        <v>295.22371911978661</v>
      </c>
      <c r="D29" s="234">
        <v>283.1673217100265</v>
      </c>
      <c r="E29" s="234">
        <v>284.44887998867421</v>
      </c>
      <c r="F29" s="234">
        <v>281.69909151915351</v>
      </c>
      <c r="G29" s="234">
        <v>300.13498779402914</v>
      </c>
      <c r="H29" s="234">
        <v>286.20963605802564</v>
      </c>
      <c r="I29" s="234">
        <v>307.67219298696699</v>
      </c>
      <c r="J29" s="234">
        <v>282.83709001245796</v>
      </c>
      <c r="K29" s="234">
        <v>277.57359106510125</v>
      </c>
      <c r="L29" s="234">
        <v>206.97162560935104</v>
      </c>
      <c r="M29" s="234">
        <v>257.4449961472402</v>
      </c>
      <c r="N29" s="234">
        <v>263.53722909632938</v>
      </c>
      <c r="O29" s="234">
        <v>253.35248629317465</v>
      </c>
      <c r="P29" s="234">
        <v>254.65277376555085</v>
      </c>
      <c r="Q29" s="234">
        <v>252.89100966551703</v>
      </c>
      <c r="R29" s="234">
        <v>254.06024741478666</v>
      </c>
      <c r="S29" s="234">
        <v>253.88855656287058</v>
      </c>
      <c r="T29" s="17"/>
    </row>
    <row r="30" spans="1:20" s="14" customFormat="1" ht="12.75" customHeight="1">
      <c r="A30" s="15" t="s">
        <v>65</v>
      </c>
      <c r="B30" s="48" t="s">
        <v>104</v>
      </c>
      <c r="C30" s="234">
        <v>2.2472064241378495</v>
      </c>
      <c r="D30" s="234">
        <v>2.1720241222516541</v>
      </c>
      <c r="E30" s="234">
        <v>2.40048283934517</v>
      </c>
      <c r="F30" s="234">
        <v>1.829577384409464</v>
      </c>
      <c r="G30" s="234">
        <v>1.6365715194012824</v>
      </c>
      <c r="H30" s="234">
        <v>1.7894417547351045</v>
      </c>
      <c r="I30" s="234">
        <v>2.1890734674174146</v>
      </c>
      <c r="J30" s="234">
        <v>1.9038000249158431</v>
      </c>
      <c r="K30" s="234">
        <v>3.0442324852363001</v>
      </c>
      <c r="L30" s="234">
        <v>3.2128845175331953</v>
      </c>
      <c r="M30" s="234">
        <v>3.0276544839826158</v>
      </c>
      <c r="N30" s="234">
        <v>3.5172475926587285</v>
      </c>
      <c r="O30" s="234">
        <v>2.5191281897619642</v>
      </c>
      <c r="P30" s="234">
        <v>2.7446035147139969</v>
      </c>
      <c r="Q30" s="234">
        <v>1.1154570538186026</v>
      </c>
      <c r="R30" s="234">
        <v>1.1011011863651743</v>
      </c>
      <c r="S30" s="234">
        <v>1.1182058816347971</v>
      </c>
      <c r="T30" s="17"/>
    </row>
    <row r="31" spans="1:20" s="14" customFormat="1" ht="12.75" customHeight="1">
      <c r="A31" s="15" t="s">
        <v>66</v>
      </c>
      <c r="B31" s="48" t="s">
        <v>3</v>
      </c>
      <c r="C31" s="234">
        <v>64.290224746676046</v>
      </c>
      <c r="D31" s="234">
        <v>55.170986473350993</v>
      </c>
      <c r="E31" s="234">
        <v>44.125402850670973</v>
      </c>
      <c r="F31" s="234">
        <v>34.77816234610237</v>
      </c>
      <c r="G31" s="234">
        <v>26.052799062686084</v>
      </c>
      <c r="H31" s="234">
        <v>27.165265638683778</v>
      </c>
      <c r="I31" s="234">
        <v>28.693310493483484</v>
      </c>
      <c r="J31" s="234">
        <v>30.411093006228963</v>
      </c>
      <c r="K31" s="234">
        <v>30.816813910067516</v>
      </c>
      <c r="L31" s="234">
        <v>20.743272903506639</v>
      </c>
      <c r="M31" s="234">
        <v>25.128931426244566</v>
      </c>
      <c r="N31" s="234">
        <v>29.511711472705851</v>
      </c>
      <c r="O31" s="234">
        <v>29.014590040615133</v>
      </c>
      <c r="P31" s="234">
        <v>28.152373898326282</v>
      </c>
      <c r="Q31" s="234">
        <v>27.71339216216743</v>
      </c>
      <c r="R31" s="234">
        <v>27.526627458677797</v>
      </c>
      <c r="S31" s="234">
        <v>26.142480703243852</v>
      </c>
      <c r="T31" s="17"/>
    </row>
    <row r="32" spans="1:20" s="14" customFormat="1" ht="12.75" customHeight="1">
      <c r="A32" s="15" t="s">
        <v>30</v>
      </c>
      <c r="B32" s="45" t="s">
        <v>24</v>
      </c>
      <c r="C32" s="234">
        <v>61.247433397181787</v>
      </c>
      <c r="D32" s="234">
        <v>69.070367087602591</v>
      </c>
      <c r="E32" s="234">
        <v>65.685939512990558</v>
      </c>
      <c r="F32" s="234">
        <v>33.618484438523893</v>
      </c>
      <c r="G32" s="234">
        <v>33.199022250711707</v>
      </c>
      <c r="H32" s="234">
        <v>31.762591146548107</v>
      </c>
      <c r="I32" s="234">
        <v>39.184415066771727</v>
      </c>
      <c r="J32" s="234">
        <v>40.693725532576153</v>
      </c>
      <c r="K32" s="234">
        <v>47.403048698679534</v>
      </c>
      <c r="L32" s="234">
        <v>47.979075461829055</v>
      </c>
      <c r="M32" s="234">
        <v>59.22849084290992</v>
      </c>
      <c r="N32" s="234">
        <v>64.409596540562973</v>
      </c>
      <c r="O32" s="234">
        <v>53.321546683294905</v>
      </c>
      <c r="P32" s="234">
        <v>58.028760025381651</v>
      </c>
      <c r="Q32" s="234">
        <v>60.3288961851176</v>
      </c>
      <c r="R32" s="234">
        <v>58.38478857813449</v>
      </c>
      <c r="S32" s="234">
        <v>58.750140820854668</v>
      </c>
      <c r="T32" s="17"/>
    </row>
    <row r="33" spans="1:21" s="14" customFormat="1" ht="12.75" customHeight="1">
      <c r="A33" s="15" t="s">
        <v>31</v>
      </c>
      <c r="B33" s="46" t="s">
        <v>146</v>
      </c>
      <c r="C33" s="234">
        <v>35.146134138042768</v>
      </c>
      <c r="D33" s="234">
        <v>36.924410078278108</v>
      </c>
      <c r="E33" s="234">
        <v>35.352565452174325</v>
      </c>
      <c r="F33" s="234">
        <v>17.838379497992275</v>
      </c>
      <c r="G33" s="234">
        <v>17.768490782071062</v>
      </c>
      <c r="H33" s="234">
        <v>16.999696669983489</v>
      </c>
      <c r="I33" s="234">
        <v>21.015105287207181</v>
      </c>
      <c r="J33" s="234">
        <v>22.13167528964668</v>
      </c>
      <c r="K33" s="234">
        <v>9.5675878107426566</v>
      </c>
      <c r="L33" s="234">
        <v>10.495422757275108</v>
      </c>
      <c r="M33" s="234">
        <v>10.21833388344133</v>
      </c>
      <c r="N33" s="234">
        <v>10.33191480343501</v>
      </c>
      <c r="O33" s="234">
        <v>9.4467307116073638</v>
      </c>
      <c r="P33" s="234">
        <v>9.9981985178867046</v>
      </c>
      <c r="Q33" s="234">
        <v>9.885333113096257</v>
      </c>
      <c r="R33" s="234">
        <v>8.8851978528430191</v>
      </c>
      <c r="S33" s="234">
        <v>8.5051480571479878</v>
      </c>
      <c r="T33" s="17"/>
    </row>
    <row r="34" spans="1:21" s="14" customFormat="1" ht="12.75" customHeight="1">
      <c r="A34" s="15" t="s">
        <v>32</v>
      </c>
      <c r="B34" s="46" t="s">
        <v>105</v>
      </c>
      <c r="C34" s="234">
        <v>10.421339491827705</v>
      </c>
      <c r="D34" s="234">
        <v>10.208513374582768</v>
      </c>
      <c r="E34" s="234">
        <v>9.6019313573806802</v>
      </c>
      <c r="F34" s="234">
        <v>5.717429326279575</v>
      </c>
      <c r="G34" s="234">
        <v>5.6111023522329679</v>
      </c>
      <c r="H34" s="234">
        <v>5.5920054835472008</v>
      </c>
      <c r="I34" s="234">
        <v>6.7861277489939864</v>
      </c>
      <c r="J34" s="234">
        <v>5.94937507786201</v>
      </c>
      <c r="K34" s="234">
        <v>6.7408005030232339</v>
      </c>
      <c r="L34" s="234">
        <v>7.0683459385730316</v>
      </c>
      <c r="M34" s="234">
        <v>7.5691362099565414</v>
      </c>
      <c r="N34" s="234">
        <v>8.3534630325644788</v>
      </c>
      <c r="O34" s="234">
        <v>7.1375298709922337</v>
      </c>
      <c r="P34" s="234">
        <v>7.0575518949788503</v>
      </c>
      <c r="Q34" s="234">
        <v>7.3955014466284394</v>
      </c>
      <c r="R34" s="234">
        <v>7.3934789205896951</v>
      </c>
      <c r="S34" s="234">
        <v>6.6719931345054313</v>
      </c>
      <c r="T34" s="17"/>
    </row>
    <row r="35" spans="1:21" s="14" customFormat="1" ht="12.75" customHeight="1">
      <c r="A35" s="15" t="s">
        <v>67</v>
      </c>
      <c r="B35" s="45" t="s">
        <v>25</v>
      </c>
      <c r="C35" s="234">
        <v>30.596214315957187</v>
      </c>
      <c r="D35" s="234">
        <v>31.2771473604238</v>
      </c>
      <c r="E35" s="234">
        <v>29.678696922813018</v>
      </c>
      <c r="F35" s="234">
        <v>15.322710594429262</v>
      </c>
      <c r="G35" s="234">
        <v>15.196735537297622</v>
      </c>
      <c r="H35" s="234">
        <v>14.539214257222721</v>
      </c>
      <c r="I35" s="234">
        <v>17.950402432822802</v>
      </c>
      <c r="J35" s="234">
        <v>19.989900261616359</v>
      </c>
      <c r="K35" s="234">
        <v>21.092182219137221</v>
      </c>
      <c r="L35" s="234">
        <v>19.491499406368053</v>
      </c>
      <c r="M35" s="234">
        <v>22.518180224620703</v>
      </c>
      <c r="N35" s="234">
        <v>21.982797454117055</v>
      </c>
      <c r="O35" s="234">
        <v>19.103388772361566</v>
      </c>
      <c r="P35" s="234">
        <v>19.800353927579547</v>
      </c>
      <c r="Q35" s="234">
        <v>20.236979761910099</v>
      </c>
      <c r="R35" s="234">
        <v>20.343242649813231</v>
      </c>
      <c r="S35" s="234">
        <v>18.69833486406905</v>
      </c>
      <c r="T35" s="17"/>
    </row>
    <row r="36" spans="1:21" s="14" customFormat="1" ht="12.75" customHeight="1">
      <c r="A36" s="15" t="s">
        <v>68</v>
      </c>
      <c r="B36" s="45" t="s">
        <v>106</v>
      </c>
      <c r="C36" s="234">
        <v>4.1521906242410029</v>
      </c>
      <c r="D36" s="234">
        <v>4.3440482445033082</v>
      </c>
      <c r="E36" s="234">
        <v>3.0551599773483975</v>
      </c>
      <c r="F36" s="234">
        <v>1.3721830383070976</v>
      </c>
      <c r="G36" s="234">
        <v>1.402775588058242</v>
      </c>
      <c r="H36" s="234">
        <v>1.3420813160513281</v>
      </c>
      <c r="I36" s="234">
        <v>1.7512587739339325</v>
      </c>
      <c r="J36" s="234">
        <v>1.9038000249158431</v>
      </c>
      <c r="K36" s="234">
        <v>2.8267873077194214</v>
      </c>
      <c r="L36" s="234">
        <v>2.5703076140265564</v>
      </c>
      <c r="M36" s="234">
        <v>2.8384260787337023</v>
      </c>
      <c r="N36" s="234">
        <v>3.2974196181175568</v>
      </c>
      <c r="O36" s="234">
        <v>2.7290555389087947</v>
      </c>
      <c r="P36" s="234">
        <v>2.5485604065201404</v>
      </c>
      <c r="Q36" s="234">
        <v>3.0858908415999364</v>
      </c>
      <c r="R36" s="234">
        <v>2.8971336685300972</v>
      </c>
      <c r="S36" s="234">
        <v>2.4551181999677123</v>
      </c>
      <c r="T36" s="17"/>
    </row>
    <row r="37" spans="1:21" s="14" customFormat="1" ht="12.75" customHeight="1">
      <c r="A37" s="15" t="s">
        <v>69</v>
      </c>
      <c r="B37" s="45" t="s">
        <v>147</v>
      </c>
      <c r="C37" s="234">
        <v>0</v>
      </c>
      <c r="D37" s="234">
        <v>0.43440482445033068</v>
      </c>
      <c r="E37" s="234">
        <v>0.43645142533548548</v>
      </c>
      <c r="F37" s="234">
        <v>0.22869717305118301</v>
      </c>
      <c r="G37" s="234">
        <v>0.46759186268608055</v>
      </c>
      <c r="H37" s="234">
        <v>0.22368021934188806</v>
      </c>
      <c r="I37" s="234">
        <v>0.21890734674174156</v>
      </c>
      <c r="J37" s="234">
        <v>0.23797500311448039</v>
      </c>
      <c r="K37" s="234">
        <v>0.43489035503375706</v>
      </c>
      <c r="L37" s="234">
        <v>0.6425769035066391</v>
      </c>
      <c r="M37" s="234">
        <v>0.37845681049782698</v>
      </c>
      <c r="N37" s="234">
        <v>0.43965594908234107</v>
      </c>
      <c r="O37" s="234">
        <v>0.41985469829366073</v>
      </c>
      <c r="P37" s="234">
        <v>0.58812932458157074</v>
      </c>
      <c r="Q37" s="234">
        <v>0.41688326566727035</v>
      </c>
      <c r="R37" s="234">
        <v>0.53147572035721402</v>
      </c>
      <c r="S37" s="234">
        <v>0.43621722925860301</v>
      </c>
      <c r="T37" s="17"/>
    </row>
    <row r="38" spans="1:21" s="17" customFormat="1" ht="12.75" customHeight="1">
      <c r="A38" s="15" t="s">
        <v>70</v>
      </c>
      <c r="B38" s="45" t="s">
        <v>148</v>
      </c>
      <c r="C38" s="234">
        <v>0</v>
      </c>
      <c r="D38" s="234">
        <v>22.154646046966864</v>
      </c>
      <c r="E38" s="234">
        <v>22.477248404777505</v>
      </c>
      <c r="F38" s="234">
        <v>10.520069960354418</v>
      </c>
      <c r="G38" s="234">
        <v>10.520816910436816</v>
      </c>
      <c r="H38" s="234">
        <v>10.065609870384961</v>
      </c>
      <c r="I38" s="234">
        <v>12.477718764279267</v>
      </c>
      <c r="J38" s="234">
        <v>12.61267516506746</v>
      </c>
      <c r="K38" s="234">
        <v>33.269112160082422</v>
      </c>
      <c r="L38" s="234">
        <v>30.629499067149798</v>
      </c>
      <c r="M38" s="234">
        <v>39.170279886525087</v>
      </c>
      <c r="N38" s="234">
        <v>43.086283010069423</v>
      </c>
      <c r="O38" s="234">
        <v>37.157140798988976</v>
      </c>
      <c r="P38" s="234">
        <v>35.287759474894258</v>
      </c>
      <c r="Q38" s="234">
        <v>40.264854747493928</v>
      </c>
      <c r="R38" s="234">
        <v>35.659911873483416</v>
      </c>
      <c r="S38" s="234">
        <v>33.84093686004838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4">
        <v>0</v>
      </c>
      <c r="D39" s="234">
        <v>0.21720241222516534</v>
      </c>
      <c r="E39" s="234">
        <v>0.21822571266774274</v>
      </c>
      <c r="F39" s="234">
        <v>0.22869717305118301</v>
      </c>
      <c r="G39" s="234">
        <v>0.23379593134304028</v>
      </c>
      <c r="H39" s="234">
        <v>0.22368021934188806</v>
      </c>
      <c r="I39" s="234">
        <v>1.0945367337087073</v>
      </c>
      <c r="J39" s="234">
        <v>0.23797500311448039</v>
      </c>
      <c r="K39" s="234">
        <v>0.43489035503375706</v>
      </c>
      <c r="L39" s="234">
        <v>0.42838460233775938</v>
      </c>
      <c r="M39" s="234">
        <v>0.37845681049782698</v>
      </c>
      <c r="N39" s="234">
        <v>0.43965594908234107</v>
      </c>
      <c r="O39" s="234">
        <v>1.6794187931746429</v>
      </c>
      <c r="P39" s="234">
        <v>2.352517298326283</v>
      </c>
      <c r="Q39" s="234">
        <v>2.8463159708052586</v>
      </c>
      <c r="R39" s="234">
        <v>2.6271925777415124</v>
      </c>
      <c r="S39" s="234">
        <v>2.7312156335421278</v>
      </c>
    </row>
    <row r="40" spans="1:21" s="17" customFormat="1" ht="12.75" customHeight="1">
      <c r="A40" s="15" t="s">
        <v>72</v>
      </c>
      <c r="B40" s="34" t="s">
        <v>150</v>
      </c>
      <c r="C40" s="234">
        <v>106041.25000000004</v>
      </c>
      <c r="D40" s="234">
        <v>98155.676400000011</v>
      </c>
      <c r="E40" s="234">
        <v>86326.316866666632</v>
      </c>
      <c r="F40" s="234">
        <v>79743.67004970499</v>
      </c>
      <c r="G40" s="234">
        <v>74740.370575588051</v>
      </c>
      <c r="H40" s="234">
        <v>72040.916794124365</v>
      </c>
      <c r="I40" s="234">
        <v>68938.347319856228</v>
      </c>
      <c r="J40" s="234">
        <v>63169.864000124573</v>
      </c>
      <c r="K40" s="234">
        <v>58458.413557524727</v>
      </c>
      <c r="L40" s="234">
        <v>54035.018840608136</v>
      </c>
      <c r="M40" s="234">
        <v>49886.943389530672</v>
      </c>
      <c r="N40" s="234">
        <v>48145.616194548857</v>
      </c>
      <c r="O40" s="234">
        <v>47442.019115280891</v>
      </c>
      <c r="P40" s="234">
        <v>44402.101836629256</v>
      </c>
      <c r="Q40" s="234">
        <v>43043.966551333651</v>
      </c>
      <c r="R40" s="234">
        <v>46849.935422304407</v>
      </c>
      <c r="S40" s="234">
        <v>47317.949169060543</v>
      </c>
    </row>
    <row r="41" spans="1:21" s="17" customFormat="1" ht="12.75" customHeight="1">
      <c r="A41" s="15" t="s">
        <v>73</v>
      </c>
      <c r="B41" s="45" t="s">
        <v>151</v>
      </c>
      <c r="C41" s="234">
        <v>0</v>
      </c>
      <c r="D41" s="234">
        <v>0</v>
      </c>
      <c r="E41" s="234">
        <v>0</v>
      </c>
      <c r="F41" s="234">
        <v>1.3721830383070976</v>
      </c>
      <c r="G41" s="234">
        <v>1.402775588058242</v>
      </c>
      <c r="H41" s="234">
        <v>1.5657615353932164</v>
      </c>
      <c r="I41" s="234">
        <v>2.1890734674174146</v>
      </c>
      <c r="J41" s="234">
        <v>1.6658250218013628</v>
      </c>
      <c r="K41" s="234">
        <v>1.52211624261815</v>
      </c>
      <c r="L41" s="234">
        <v>1.499346108182158</v>
      </c>
      <c r="M41" s="234">
        <v>1.3245988367423942</v>
      </c>
      <c r="N41" s="234">
        <v>1.5387958217881939</v>
      </c>
      <c r="O41" s="234">
        <v>11.126149504782006</v>
      </c>
      <c r="P41" s="234">
        <v>13.919060681763842</v>
      </c>
      <c r="Q41" s="234">
        <v>13.192374211609829</v>
      </c>
      <c r="R41" s="234">
        <v>13.472801190483121</v>
      </c>
      <c r="S41" s="234">
        <v>12.826661349860842</v>
      </c>
    </row>
    <row r="42" spans="1:21" s="17" customFormat="1" ht="12.75" customHeight="1">
      <c r="A42" s="15" t="s">
        <v>74</v>
      </c>
      <c r="B42" s="45" t="s">
        <v>152</v>
      </c>
      <c r="C42" s="234">
        <v>106041.25000000004</v>
      </c>
      <c r="D42" s="234">
        <v>98155.676400000011</v>
      </c>
      <c r="E42" s="234">
        <v>86326.316866666632</v>
      </c>
      <c r="F42" s="234">
        <v>79742.29786666669</v>
      </c>
      <c r="G42" s="234">
        <v>74738.967799999999</v>
      </c>
      <c r="H42" s="234">
        <v>72039.351032588966</v>
      </c>
      <c r="I42" s="234">
        <v>68936.158246388804</v>
      </c>
      <c r="J42" s="234">
        <v>63168.198175102771</v>
      </c>
      <c r="K42" s="234">
        <v>58456.89144128211</v>
      </c>
      <c r="L42" s="234">
        <v>54033.519494499953</v>
      </c>
      <c r="M42" s="234">
        <v>49885.61879069393</v>
      </c>
      <c r="N42" s="234">
        <v>48144.077398727066</v>
      </c>
      <c r="O42" s="234">
        <v>47430.892965776111</v>
      </c>
      <c r="P42" s="234">
        <v>44388.182775947491</v>
      </c>
      <c r="Q42" s="234">
        <v>43030.774177122039</v>
      </c>
      <c r="R42" s="234">
        <v>46836.462621113926</v>
      </c>
      <c r="S42" s="234">
        <v>47305.122507710679</v>
      </c>
    </row>
    <row r="43" spans="1:21" s="18" customFormat="1" ht="12.75" customHeight="1">
      <c r="A43" s="15" t="s">
        <v>75</v>
      </c>
      <c r="B43" s="34" t="s">
        <v>153</v>
      </c>
      <c r="C43" s="234">
        <v>1108898.0280799998</v>
      </c>
      <c r="D43" s="234">
        <v>1043650.6386430236</v>
      </c>
      <c r="E43" s="234">
        <v>986280.53044277127</v>
      </c>
      <c r="F43" s="234">
        <v>926887.58955409518</v>
      </c>
      <c r="G43" s="234">
        <v>870756.24669318483</v>
      </c>
      <c r="H43" s="234">
        <v>811932.84866052854</v>
      </c>
      <c r="I43" s="234">
        <v>748544.5678295783</v>
      </c>
      <c r="J43" s="234">
        <v>695231.63526517735</v>
      </c>
      <c r="K43" s="234">
        <v>646231.22909100598</v>
      </c>
      <c r="L43" s="234">
        <v>597141.21959735954</v>
      </c>
      <c r="M43" s="234">
        <v>552314.76763547817</v>
      </c>
      <c r="N43" s="234">
        <v>520106.76542859984</v>
      </c>
      <c r="O43" s="234">
        <v>488621.18001155218</v>
      </c>
      <c r="P43" s="234">
        <v>457829.74211068172</v>
      </c>
      <c r="Q43" s="234">
        <v>433627.29423553072</v>
      </c>
      <c r="R43" s="234">
        <v>409277.3479750104</v>
      </c>
      <c r="S43" s="234">
        <v>385807.42262884026</v>
      </c>
    </row>
    <row r="44" spans="1:21" s="17" customFormat="1" ht="12.75" customHeight="1">
      <c r="A44" s="15" t="s">
        <v>76</v>
      </c>
      <c r="B44" s="45" t="s">
        <v>154</v>
      </c>
      <c r="C44" s="234">
        <v>0</v>
      </c>
      <c r="D44" s="234">
        <v>0</v>
      </c>
      <c r="E44" s="234">
        <v>0</v>
      </c>
      <c r="F44" s="234">
        <v>0.22869717305118301</v>
      </c>
      <c r="G44" s="234">
        <v>0.23379593134304028</v>
      </c>
      <c r="H44" s="234">
        <v>0.22368021934188806</v>
      </c>
      <c r="I44" s="234">
        <v>0.21890734674174156</v>
      </c>
      <c r="J44" s="234">
        <v>0.23797500311448039</v>
      </c>
      <c r="K44" s="234">
        <v>0.21744517751687853</v>
      </c>
      <c r="L44" s="234">
        <v>0.21419230116887969</v>
      </c>
      <c r="M44" s="234">
        <v>0.18922840524891349</v>
      </c>
      <c r="N44" s="234">
        <v>0.21982797454117053</v>
      </c>
      <c r="O44" s="234">
        <v>1.0496367457341516</v>
      </c>
      <c r="P44" s="234">
        <v>0.78417243277542781</v>
      </c>
      <c r="Q44" s="234">
        <v>0.73290967842276822</v>
      </c>
      <c r="R44" s="234">
        <v>0.73711374294436549</v>
      </c>
      <c r="S44" s="234">
        <v>0.93953251925732317</v>
      </c>
    </row>
    <row r="45" spans="1:21" s="14" customFormat="1" ht="12.75" customHeight="1">
      <c r="A45" s="15" t="s">
        <v>77</v>
      </c>
      <c r="B45" s="45" t="s">
        <v>155</v>
      </c>
      <c r="C45" s="234">
        <v>1108898.0280799998</v>
      </c>
      <c r="D45" s="234">
        <v>1043650.6386430236</v>
      </c>
      <c r="E45" s="234">
        <v>986280.53044277127</v>
      </c>
      <c r="F45" s="234">
        <v>926887.36085692211</v>
      </c>
      <c r="G45" s="234">
        <v>870756.0128972535</v>
      </c>
      <c r="H45" s="234">
        <v>811932.62498030916</v>
      </c>
      <c r="I45" s="234">
        <v>748544.34892223158</v>
      </c>
      <c r="J45" s="234">
        <v>695231.39729017427</v>
      </c>
      <c r="K45" s="234">
        <v>646231.01164582849</v>
      </c>
      <c r="L45" s="234">
        <v>597141.00540505839</v>
      </c>
      <c r="M45" s="234">
        <v>552314.57840707293</v>
      </c>
      <c r="N45" s="234">
        <v>520106.54560062528</v>
      </c>
      <c r="O45" s="234">
        <v>488620.13037480647</v>
      </c>
      <c r="P45" s="234">
        <v>457828.95793824893</v>
      </c>
      <c r="Q45" s="234">
        <v>433626.56132585229</v>
      </c>
      <c r="R45" s="234">
        <v>409276.61086126743</v>
      </c>
      <c r="S45" s="234">
        <v>385806.483096321</v>
      </c>
      <c r="T45" s="17"/>
    </row>
    <row r="46" spans="1:21" s="14" customFormat="1" ht="12.75" customHeight="1">
      <c r="A46" s="15">
        <v>37</v>
      </c>
      <c r="B46" s="48" t="s">
        <v>156</v>
      </c>
      <c r="C46" s="234">
        <v>0</v>
      </c>
      <c r="D46" s="234">
        <v>0</v>
      </c>
      <c r="E46" s="234">
        <v>0</v>
      </c>
      <c r="F46" s="234">
        <v>0.22869717305118301</v>
      </c>
      <c r="G46" s="234">
        <v>0.23379593134304028</v>
      </c>
      <c r="H46" s="234">
        <v>0.22368021934188806</v>
      </c>
      <c r="I46" s="234">
        <v>0.21890734674174156</v>
      </c>
      <c r="J46" s="234">
        <v>0.23797500311448039</v>
      </c>
      <c r="K46" s="234">
        <v>0.21744517751687853</v>
      </c>
      <c r="L46" s="234">
        <v>0.21419230116887969</v>
      </c>
      <c r="M46" s="234">
        <v>0.18922840524891349</v>
      </c>
      <c r="N46" s="234">
        <v>0.21982797454117053</v>
      </c>
      <c r="O46" s="234">
        <v>0.83970939658732147</v>
      </c>
      <c r="P46" s="234">
        <v>1.1762586491631415</v>
      </c>
      <c r="Q46" s="234">
        <v>1.2215161307046138</v>
      </c>
      <c r="R46" s="234">
        <v>1.4332767223918215</v>
      </c>
      <c r="S46" s="234">
        <v>1.2254771990312909</v>
      </c>
      <c r="T46" s="17"/>
    </row>
    <row r="47" spans="1:21" s="14" customFormat="1" ht="12.75" customHeight="1">
      <c r="A47" s="15" t="s">
        <v>78</v>
      </c>
      <c r="B47" s="48" t="s">
        <v>157</v>
      </c>
      <c r="C47" s="234">
        <v>1108898.0280799998</v>
      </c>
      <c r="D47" s="234">
        <v>1043650.6386430236</v>
      </c>
      <c r="E47" s="234">
        <v>986280.53044277127</v>
      </c>
      <c r="F47" s="234">
        <v>926887.13215974905</v>
      </c>
      <c r="G47" s="234">
        <v>870755.77910132217</v>
      </c>
      <c r="H47" s="234">
        <v>811932.40130008978</v>
      </c>
      <c r="I47" s="234">
        <v>748544.13001488487</v>
      </c>
      <c r="J47" s="234">
        <v>695231.15931517119</v>
      </c>
      <c r="K47" s="234">
        <v>646230.794200651</v>
      </c>
      <c r="L47" s="234">
        <v>597140.79121275723</v>
      </c>
      <c r="M47" s="234">
        <v>552314.38917866768</v>
      </c>
      <c r="N47" s="234">
        <v>520106.32577265071</v>
      </c>
      <c r="O47" s="234">
        <v>488619.29066540988</v>
      </c>
      <c r="P47" s="234">
        <v>457827.78167959978</v>
      </c>
      <c r="Q47" s="234">
        <v>433625.33980972157</v>
      </c>
      <c r="R47" s="234">
        <v>409275.17758454505</v>
      </c>
      <c r="S47" s="234">
        <v>385805.25761912199</v>
      </c>
      <c r="T47" s="17"/>
    </row>
    <row r="48" spans="1:21" s="14" customFormat="1" ht="12.75" customHeight="1">
      <c r="A48" s="15" t="s">
        <v>79</v>
      </c>
      <c r="B48" s="34" t="s">
        <v>34</v>
      </c>
      <c r="C48" s="234">
        <v>383.39194488166584</v>
      </c>
      <c r="D48" s="234">
        <v>378.14939968401285</v>
      </c>
      <c r="E48" s="234">
        <v>352.65275167107228</v>
      </c>
      <c r="F48" s="234">
        <v>266.203509431577</v>
      </c>
      <c r="G48" s="234">
        <v>266.761157662409</v>
      </c>
      <c r="H48" s="234">
        <v>308.6787026918056</v>
      </c>
      <c r="I48" s="234">
        <v>309.5349882928225</v>
      </c>
      <c r="J48" s="234">
        <v>274.14720358788139</v>
      </c>
      <c r="K48" s="234">
        <v>287.46252467731347</v>
      </c>
      <c r="L48" s="234">
        <v>303.72468305747134</v>
      </c>
      <c r="M48" s="234">
        <v>287.81640438359739</v>
      </c>
      <c r="N48" s="234">
        <v>330.62127370992044</v>
      </c>
      <c r="O48" s="234">
        <v>293.26850675812199</v>
      </c>
      <c r="P48" s="234">
        <v>311.51249892003869</v>
      </c>
      <c r="Q48" s="234">
        <v>338.95115784985927</v>
      </c>
      <c r="R48" s="234">
        <v>320.31092431282599</v>
      </c>
      <c r="S48" s="234">
        <v>323.74106203949304</v>
      </c>
      <c r="T48" s="17"/>
    </row>
    <row r="49" spans="1:20" s="14" customFormat="1" ht="12.75" customHeight="1">
      <c r="A49" s="15" t="s">
        <v>80</v>
      </c>
      <c r="B49" s="45" t="s">
        <v>158</v>
      </c>
      <c r="C49" s="234">
        <v>187.68107482118458</v>
      </c>
      <c r="D49" s="234">
        <v>179.19199008576138</v>
      </c>
      <c r="E49" s="234">
        <v>160.61412452345863</v>
      </c>
      <c r="F49" s="234">
        <v>126.46953669730421</v>
      </c>
      <c r="G49" s="234">
        <v>126.71739478792784</v>
      </c>
      <c r="H49" s="234">
        <v>139.35277664999629</v>
      </c>
      <c r="I49" s="234">
        <v>140.97633130168154</v>
      </c>
      <c r="J49" s="234">
        <v>125.17485163821668</v>
      </c>
      <c r="K49" s="234">
        <v>131.77177757522841</v>
      </c>
      <c r="L49" s="234">
        <v>106.02518907859543</v>
      </c>
      <c r="M49" s="234">
        <v>93.289603787714341</v>
      </c>
      <c r="N49" s="234">
        <v>100.68121233985607</v>
      </c>
      <c r="O49" s="234">
        <v>91.528324228018036</v>
      </c>
      <c r="P49" s="234">
        <v>90.964002201949626</v>
      </c>
      <c r="Q49" s="234">
        <v>89.007112973282275</v>
      </c>
      <c r="R49" s="234">
        <v>90.458722290327998</v>
      </c>
      <c r="S49" s="234">
        <v>91.525200576587352</v>
      </c>
      <c r="T49" s="17"/>
    </row>
    <row r="50" spans="1:20" s="14" customFormat="1" ht="12.75" customHeight="1">
      <c r="A50" s="15" t="s">
        <v>81</v>
      </c>
      <c r="B50" s="45" t="s">
        <v>159</v>
      </c>
      <c r="C50" s="234">
        <v>195.71087006048128</v>
      </c>
      <c r="D50" s="234">
        <v>198.95740959825147</v>
      </c>
      <c r="E50" s="234">
        <v>192.03862714761365</v>
      </c>
      <c r="F50" s="234">
        <v>139.73397273427281</v>
      </c>
      <c r="G50" s="234">
        <v>140.04376287448113</v>
      </c>
      <c r="H50" s="234">
        <v>169.32592604180928</v>
      </c>
      <c r="I50" s="234">
        <v>168.55865699114096</v>
      </c>
      <c r="J50" s="234">
        <v>148.97235194966473</v>
      </c>
      <c r="K50" s="234">
        <v>155.69074710208503</v>
      </c>
      <c r="L50" s="234">
        <v>197.69949397887592</v>
      </c>
      <c r="M50" s="234">
        <v>194.52680059588306</v>
      </c>
      <c r="N50" s="234">
        <v>229.94006137006437</v>
      </c>
      <c r="O50" s="234">
        <v>201.74018253010394</v>
      </c>
      <c r="P50" s="234">
        <v>220.54849671808907</v>
      </c>
      <c r="Q50" s="234">
        <v>249.94404487657701</v>
      </c>
      <c r="R50" s="234">
        <v>229.85220202249801</v>
      </c>
      <c r="S50" s="234">
        <v>232.21586146290568</v>
      </c>
      <c r="T50" s="17"/>
    </row>
    <row r="51" spans="1:20" s="14" customFormat="1" ht="12.75" customHeight="1">
      <c r="A51" s="15" t="s">
        <v>82</v>
      </c>
      <c r="B51" s="34" t="s">
        <v>160</v>
      </c>
      <c r="C51" s="234">
        <v>2413.3029455850519</v>
      </c>
      <c r="D51" s="234">
        <v>2470.2430342368052</v>
      </c>
      <c r="E51" s="234">
        <v>2436.4900819353479</v>
      </c>
      <c r="F51" s="234">
        <v>1978.687941238835</v>
      </c>
      <c r="G51" s="234">
        <v>2022.8023979799848</v>
      </c>
      <c r="H51" s="234">
        <v>1878.6901622525179</v>
      </c>
      <c r="I51" s="234">
        <v>2039.1219348993218</v>
      </c>
      <c r="J51" s="234">
        <v>1876.9088495639069</v>
      </c>
      <c r="K51" s="234">
        <v>1745.2149947504672</v>
      </c>
      <c r="L51" s="234">
        <v>1627.6472965823168</v>
      </c>
      <c r="M51" s="234">
        <v>1637.5826190240973</v>
      </c>
      <c r="N51" s="234">
        <v>1745.8737738059763</v>
      </c>
      <c r="O51" s="234">
        <v>1553.2524563373977</v>
      </c>
      <c r="P51" s="234">
        <v>1669.8951955952732</v>
      </c>
      <c r="Q51" s="234">
        <v>1865.6195435553409</v>
      </c>
      <c r="R51" s="234">
        <v>1746.3843206917895</v>
      </c>
      <c r="S51" s="234">
        <v>1790.1839466020895</v>
      </c>
      <c r="T51" s="17"/>
    </row>
    <row r="52" spans="1:20" s="14" customFormat="1" ht="12.75" customHeight="1">
      <c r="A52" s="15" t="s">
        <v>33</v>
      </c>
      <c r="B52" s="45" t="s">
        <v>161</v>
      </c>
      <c r="C52" s="234">
        <v>314.09030796040628</v>
      </c>
      <c r="D52" s="234">
        <v>321.24236768101957</v>
      </c>
      <c r="E52" s="234">
        <v>271.69101227133973</v>
      </c>
      <c r="F52" s="234">
        <v>217.71970874472615</v>
      </c>
      <c r="G52" s="234">
        <v>220.00197139380089</v>
      </c>
      <c r="H52" s="234">
        <v>222.11445780649484</v>
      </c>
      <c r="I52" s="234">
        <v>256.55941038132102</v>
      </c>
      <c r="J52" s="234">
        <v>251.30160328889122</v>
      </c>
      <c r="K52" s="234">
        <v>254.19341251723105</v>
      </c>
      <c r="L52" s="234">
        <v>234.32637747875435</v>
      </c>
      <c r="M52" s="234">
        <v>231.23711121417227</v>
      </c>
      <c r="N52" s="234">
        <v>263.13408552578107</v>
      </c>
      <c r="O52" s="234">
        <v>243.93557970861684</v>
      </c>
      <c r="P52" s="234">
        <v>263.28589430434977</v>
      </c>
      <c r="Q52" s="234">
        <v>286.97293164307069</v>
      </c>
      <c r="R52" s="234">
        <v>247.62719220400248</v>
      </c>
      <c r="S52" s="234">
        <v>257.00903935211278</v>
      </c>
      <c r="T52" s="219"/>
    </row>
    <row r="53" spans="1:20" s="14" customFormat="1" ht="12.75" customHeight="1">
      <c r="A53" s="15" t="s">
        <v>83</v>
      </c>
      <c r="B53" s="45" t="s">
        <v>162</v>
      </c>
      <c r="C53" s="234">
        <v>696.99990993455742</v>
      </c>
      <c r="D53" s="234">
        <v>711.33790003741649</v>
      </c>
      <c r="E53" s="234">
        <v>642.45649809383451</v>
      </c>
      <c r="F53" s="234">
        <v>435.89681183555473</v>
      </c>
      <c r="G53" s="234">
        <v>460.81178067713239</v>
      </c>
      <c r="H53" s="234">
        <v>476.66254741756359</v>
      </c>
      <c r="I53" s="234">
        <v>509.17848852129077</v>
      </c>
      <c r="J53" s="234">
        <v>294.85102885884118</v>
      </c>
      <c r="K53" s="234">
        <v>268.10990387831123</v>
      </c>
      <c r="L53" s="234">
        <v>237.75345429745636</v>
      </c>
      <c r="M53" s="234">
        <v>231.61556802467015</v>
      </c>
      <c r="N53" s="234">
        <v>247.08664338427567</v>
      </c>
      <c r="O53" s="234">
        <v>222.52299009564013</v>
      </c>
      <c r="P53" s="234">
        <v>270.14740309113478</v>
      </c>
      <c r="Q53" s="234">
        <v>327.49645637557774</v>
      </c>
      <c r="R53" s="234">
        <v>325.17302161577931</v>
      </c>
      <c r="S53" s="234">
        <v>339.12542649645764</v>
      </c>
      <c r="T53" s="17"/>
    </row>
    <row r="54" spans="1:20" s="14" customFormat="1" ht="12.75" customHeight="1">
      <c r="A54" s="15" t="s">
        <v>84</v>
      </c>
      <c r="B54" s="45" t="s">
        <v>163</v>
      </c>
      <c r="C54" s="234">
        <v>1402.2127276900883</v>
      </c>
      <c r="D54" s="234">
        <v>1437.6627665183692</v>
      </c>
      <c r="E54" s="234">
        <v>1522.3425715701735</v>
      </c>
      <c r="F54" s="234">
        <v>1325.0714206585542</v>
      </c>
      <c r="G54" s="234">
        <v>1341.9886459090515</v>
      </c>
      <c r="H54" s="234">
        <v>1179.9131570284594</v>
      </c>
      <c r="I54" s="234">
        <v>1273.3840359967101</v>
      </c>
      <c r="J54" s="234">
        <v>1330.7562174161744</v>
      </c>
      <c r="K54" s="234">
        <v>1222.911678354925</v>
      </c>
      <c r="L54" s="234">
        <v>1155.567464806106</v>
      </c>
      <c r="M54" s="234">
        <v>1174.7299397852548</v>
      </c>
      <c r="N54" s="234">
        <v>1235.6530448959195</v>
      </c>
      <c r="O54" s="234">
        <v>1086.7938865331407</v>
      </c>
      <c r="P54" s="234">
        <v>1136.4618981997887</v>
      </c>
      <c r="Q54" s="234">
        <v>1251.1501555366924</v>
      </c>
      <c r="R54" s="234">
        <v>1173.5841068720076</v>
      </c>
      <c r="S54" s="234">
        <v>1194.049480753519</v>
      </c>
      <c r="T54" s="17"/>
    </row>
    <row r="55" spans="1:20" s="14" customFormat="1" ht="12.75" customHeight="1">
      <c r="A55" s="15" t="s">
        <v>85</v>
      </c>
      <c r="B55" s="34" t="s">
        <v>107</v>
      </c>
      <c r="C55" s="234">
        <v>99055.561437553552</v>
      </c>
      <c r="D55" s="234">
        <v>100713.102877955</v>
      </c>
      <c r="E55" s="234">
        <v>101984.09156363708</v>
      </c>
      <c r="F55" s="234">
        <v>103134.13498472373</v>
      </c>
      <c r="G55" s="234">
        <v>104439.45232393021</v>
      </c>
      <c r="H55" s="234">
        <v>105931.48592095893</v>
      </c>
      <c r="I55" s="234">
        <v>107670.72552319993</v>
      </c>
      <c r="J55" s="234">
        <v>109105.55887234106</v>
      </c>
      <c r="K55" s="234">
        <v>109975.72980142034</v>
      </c>
      <c r="L55" s="234">
        <v>111654.44779149503</v>
      </c>
      <c r="M55" s="234">
        <v>112785.57825197878</v>
      </c>
      <c r="N55" s="234">
        <v>115326.04992974691</v>
      </c>
      <c r="O55" s="234">
        <v>116936.35337357377</v>
      </c>
      <c r="P55" s="234">
        <v>118103.53580359633</v>
      </c>
      <c r="Q55" s="234">
        <v>117850.8943845826</v>
      </c>
      <c r="R55" s="234">
        <v>116143.22923564191</v>
      </c>
      <c r="S55" s="234">
        <v>116338.66239525584</v>
      </c>
      <c r="T55" s="17"/>
    </row>
    <row r="56" spans="1:20" s="14" customFormat="1" ht="12.75" customHeight="1">
      <c r="A56" s="15" t="s">
        <v>86</v>
      </c>
      <c r="B56" s="45" t="s">
        <v>164</v>
      </c>
      <c r="C56" s="234">
        <v>10.838201318329913</v>
      </c>
      <c r="D56" s="234">
        <v>10.425715786807935</v>
      </c>
      <c r="E56" s="234">
        <v>12.002414196725853</v>
      </c>
      <c r="F56" s="234">
        <v>11.206161479507967</v>
      </c>
      <c r="G56" s="234">
        <v>8.4166535283494515</v>
      </c>
      <c r="H56" s="234">
        <v>8.0524878963079694</v>
      </c>
      <c r="I56" s="234">
        <v>11.602089377312298</v>
      </c>
      <c r="J56" s="234">
        <v>9.7569751276936927</v>
      </c>
      <c r="K56" s="234">
        <v>9.7850329882595357</v>
      </c>
      <c r="L56" s="234">
        <v>7.925115143248548</v>
      </c>
      <c r="M56" s="234">
        <v>6.6229941837119712</v>
      </c>
      <c r="N56" s="234">
        <v>6.8146672107762853</v>
      </c>
      <c r="O56" s="234">
        <v>6.5077478235517399</v>
      </c>
      <c r="P56" s="234">
        <v>4.5089914884587108</v>
      </c>
      <c r="Q56" s="234">
        <v>5.4024516873133512</v>
      </c>
      <c r="R56" s="234">
        <v>5.4334408475563389</v>
      </c>
      <c r="S56" s="234">
        <v>5.83235953157258</v>
      </c>
      <c r="T56" s="17"/>
    </row>
    <row r="57" spans="1:20" s="14" customFormat="1" ht="12.75" customHeight="1">
      <c r="A57" s="15" t="s">
        <v>87</v>
      </c>
      <c r="B57" s="45" t="s">
        <v>165</v>
      </c>
      <c r="C57" s="234">
        <v>98803.480934375781</v>
      </c>
      <c r="D57" s="234">
        <v>100438.99343372684</v>
      </c>
      <c r="E57" s="234">
        <v>101690.35975438629</v>
      </c>
      <c r="F57" s="234">
        <v>102925.7918600741</v>
      </c>
      <c r="G57" s="234">
        <v>104222.48969964388</v>
      </c>
      <c r="H57" s="234">
        <v>105788.10690036078</v>
      </c>
      <c r="I57" s="234">
        <v>107483.12192704226</v>
      </c>
      <c r="J57" s="234">
        <v>108915.17886984948</v>
      </c>
      <c r="K57" s="234">
        <v>109798.07709138904</v>
      </c>
      <c r="L57" s="234">
        <v>111455.0347591068</v>
      </c>
      <c r="M57" s="234">
        <v>112567.77635753727</v>
      </c>
      <c r="N57" s="234">
        <v>115091.05382496238</v>
      </c>
      <c r="O57" s="234">
        <v>116734.40326369452</v>
      </c>
      <c r="P57" s="234">
        <v>117870.04846173745</v>
      </c>
      <c r="Q57" s="234">
        <v>117581.60536925589</v>
      </c>
      <c r="R57" s="234">
        <v>115845.50321541163</v>
      </c>
      <c r="S57" s="234">
        <v>116036.54938342527</v>
      </c>
      <c r="T57" s="17"/>
    </row>
    <row r="58" spans="1:20" s="14" customFormat="1" ht="12.75" customHeight="1">
      <c r="A58" s="15" t="s">
        <v>88</v>
      </c>
      <c r="B58" s="45" t="s">
        <v>8</v>
      </c>
      <c r="C58" s="234">
        <v>0</v>
      </c>
      <c r="D58" s="234">
        <v>0</v>
      </c>
      <c r="E58" s="234">
        <v>0</v>
      </c>
      <c r="F58" s="234">
        <v>0</v>
      </c>
      <c r="G58" s="234">
        <v>0</v>
      </c>
      <c r="H58" s="234">
        <v>0</v>
      </c>
      <c r="I58" s="234">
        <v>0</v>
      </c>
      <c r="J58" s="234">
        <v>0</v>
      </c>
      <c r="K58" s="234">
        <v>0</v>
      </c>
      <c r="L58" s="234">
        <v>0</v>
      </c>
      <c r="M58" s="234">
        <v>0</v>
      </c>
      <c r="N58" s="234">
        <v>0</v>
      </c>
      <c r="O58" s="234">
        <v>0</v>
      </c>
      <c r="P58" s="234">
        <v>0</v>
      </c>
      <c r="Q58" s="234">
        <v>0</v>
      </c>
      <c r="R58" s="234">
        <v>0</v>
      </c>
      <c r="S58" s="234">
        <v>0.28594467977396792</v>
      </c>
      <c r="T58" s="17"/>
    </row>
    <row r="59" spans="1:20" s="14" customFormat="1" ht="12.75" customHeight="1">
      <c r="A59" s="15" t="s">
        <v>89</v>
      </c>
      <c r="B59" s="45" t="s">
        <v>35</v>
      </c>
      <c r="C59" s="234">
        <v>0</v>
      </c>
      <c r="D59" s="234">
        <v>0</v>
      </c>
      <c r="E59" s="234">
        <v>0</v>
      </c>
      <c r="F59" s="234">
        <v>0.45739434610236601</v>
      </c>
      <c r="G59" s="234">
        <v>0.46759186268608055</v>
      </c>
      <c r="H59" s="234">
        <v>0.44736043868377612</v>
      </c>
      <c r="I59" s="234">
        <v>0.6567220402252244</v>
      </c>
      <c r="J59" s="234">
        <v>0.47595000622896078</v>
      </c>
      <c r="K59" s="234">
        <v>0.43489035503375706</v>
      </c>
      <c r="L59" s="234">
        <v>0.42838460233775938</v>
      </c>
      <c r="M59" s="234">
        <v>0.37845681049782698</v>
      </c>
      <c r="N59" s="234">
        <v>0.43965594908234107</v>
      </c>
      <c r="O59" s="234">
        <v>1.8893461423214726</v>
      </c>
      <c r="P59" s="234">
        <v>2.7446035147139969</v>
      </c>
      <c r="Q59" s="234">
        <v>2.6307167423343225</v>
      </c>
      <c r="R59" s="234">
        <v>3.1532087892620075</v>
      </c>
      <c r="S59" s="234">
        <v>3.2679391974167755</v>
      </c>
      <c r="T59" s="17"/>
    </row>
    <row r="60" spans="1:20" s="14" customFormat="1" ht="12.75" customHeight="1">
      <c r="A60" s="15" t="s">
        <v>90</v>
      </c>
      <c r="B60" s="45" t="s">
        <v>166</v>
      </c>
      <c r="C60" s="234">
        <v>194.17089253509633</v>
      </c>
      <c r="D60" s="234">
        <v>215.46479292736399</v>
      </c>
      <c r="E60" s="234">
        <v>231.75570685314273</v>
      </c>
      <c r="F60" s="234">
        <v>160.08802113582809</v>
      </c>
      <c r="G60" s="234">
        <v>169.50205022370423</v>
      </c>
      <c r="H60" s="234">
        <v>97.74825585240508</v>
      </c>
      <c r="I60" s="234">
        <v>119.96122601447436</v>
      </c>
      <c r="J60" s="234">
        <v>129.22042669116286</v>
      </c>
      <c r="K60" s="234">
        <v>115.46338926146252</v>
      </c>
      <c r="L60" s="234">
        <v>145.22238019250045</v>
      </c>
      <c r="M60" s="234">
        <v>169.73787950827546</v>
      </c>
      <c r="N60" s="234">
        <v>182.67704684371273</v>
      </c>
      <c r="O60" s="234">
        <v>154.08667427377347</v>
      </c>
      <c r="P60" s="234">
        <v>182.71217683667462</v>
      </c>
      <c r="Q60" s="234">
        <v>191.89950139534889</v>
      </c>
      <c r="R60" s="234">
        <v>199.65213550556328</v>
      </c>
      <c r="S60" s="234">
        <v>203.64053246205373</v>
      </c>
      <c r="T60" s="17"/>
    </row>
    <row r="61" spans="1:20" s="14" customFormat="1" ht="12.75" customHeight="1">
      <c r="A61" s="15" t="s">
        <v>91</v>
      </c>
      <c r="B61" s="45" t="s">
        <v>167</v>
      </c>
      <c r="C61" s="234">
        <v>47.071409324343925</v>
      </c>
      <c r="D61" s="234">
        <v>48.218935513986715</v>
      </c>
      <c r="E61" s="234">
        <v>49.973688200913095</v>
      </c>
      <c r="F61" s="234">
        <v>36.59154768818928</v>
      </c>
      <c r="G61" s="234">
        <v>38.576328671601644</v>
      </c>
      <c r="H61" s="234">
        <v>37.130916410753407</v>
      </c>
      <c r="I61" s="234">
        <v>55.383558725660592</v>
      </c>
      <c r="J61" s="234">
        <v>50.926650666498801</v>
      </c>
      <c r="K61" s="234">
        <v>51.969397426533973</v>
      </c>
      <c r="L61" s="234">
        <v>45.837152450140266</v>
      </c>
      <c r="M61" s="234">
        <v>41.062563939014233</v>
      </c>
      <c r="N61" s="234">
        <v>45.064734780939936</v>
      </c>
      <c r="O61" s="234">
        <v>39.466341639604103</v>
      </c>
      <c r="P61" s="234">
        <v>43.521570019036247</v>
      </c>
      <c r="Q61" s="234">
        <v>69.356345501693085</v>
      </c>
      <c r="R61" s="234">
        <v>89.487235087907266</v>
      </c>
      <c r="S61" s="234">
        <v>89.086235959738858</v>
      </c>
      <c r="T61" s="17"/>
    </row>
    <row r="62" spans="1:20" s="14" customFormat="1" ht="12.75" customHeight="1">
      <c r="A62" s="15" t="s">
        <v>92</v>
      </c>
      <c r="B62" s="34" t="s">
        <v>168</v>
      </c>
      <c r="C62" s="234">
        <v>801.04402415827951</v>
      </c>
      <c r="D62" s="234">
        <v>817.76708202774751</v>
      </c>
      <c r="E62" s="234">
        <v>854.35366509421294</v>
      </c>
      <c r="F62" s="234">
        <v>664.82268205978914</v>
      </c>
      <c r="G62" s="234">
        <v>663.74664908289151</v>
      </c>
      <c r="H62" s="234">
        <v>635.47550315030412</v>
      </c>
      <c r="I62" s="234">
        <v>739.68792464034448</v>
      </c>
      <c r="J62" s="234">
        <v>637.77300834680739</v>
      </c>
      <c r="K62" s="234">
        <v>529.04411689856556</v>
      </c>
      <c r="L62" s="234">
        <v>524.55694556258629</v>
      </c>
      <c r="M62" s="234">
        <v>487.26314351595221</v>
      </c>
      <c r="N62" s="234">
        <v>555.06563571645552</v>
      </c>
      <c r="O62" s="234">
        <v>497.52781747798804</v>
      </c>
      <c r="P62" s="234">
        <v>495.79302062226418</v>
      </c>
      <c r="Q62" s="234">
        <v>530.43849713225256</v>
      </c>
      <c r="R62" s="234">
        <v>493.41661825080814</v>
      </c>
      <c r="S62" s="234">
        <v>510.81060199054861</v>
      </c>
      <c r="T62" s="17"/>
    </row>
    <row r="63" spans="1:20" s="14" customFormat="1" ht="12.75" customHeight="1">
      <c r="A63" s="15" t="s">
        <v>36</v>
      </c>
      <c r="B63" s="34" t="s">
        <v>108</v>
      </c>
      <c r="C63" s="234">
        <v>257.53253781128126</v>
      </c>
      <c r="D63" s="234">
        <v>279.10509970933742</v>
      </c>
      <c r="E63" s="234">
        <v>221.71732407042663</v>
      </c>
      <c r="F63" s="234">
        <v>177.24030911466679</v>
      </c>
      <c r="G63" s="234">
        <v>269.33291290718245</v>
      </c>
      <c r="H63" s="234">
        <v>280.49499505472761</v>
      </c>
      <c r="I63" s="234">
        <v>404.97859147222169</v>
      </c>
      <c r="J63" s="234">
        <v>357.20047967483509</v>
      </c>
      <c r="K63" s="234">
        <v>368.13468553607544</v>
      </c>
      <c r="L63" s="234">
        <v>312.93495200773322</v>
      </c>
      <c r="M63" s="234">
        <v>300.68393594052344</v>
      </c>
      <c r="N63" s="234">
        <v>345.12992002963773</v>
      </c>
      <c r="O63" s="234">
        <v>314.89102372024547</v>
      </c>
      <c r="P63" s="234">
        <v>322.68695608708845</v>
      </c>
      <c r="Q63" s="234">
        <v>389.12426748766654</v>
      </c>
      <c r="R63" s="234">
        <v>353.76424648763549</v>
      </c>
      <c r="S63" s="234">
        <v>370.26646117104707</v>
      </c>
      <c r="T63" s="17"/>
    </row>
    <row r="64" spans="1:20" s="14" customFormat="1" ht="12.75" customHeight="1">
      <c r="A64" s="15" t="s">
        <v>37</v>
      </c>
      <c r="B64" s="34" t="s">
        <v>109</v>
      </c>
      <c r="C64" s="234">
        <v>348.76774230616513</v>
      </c>
      <c r="D64" s="234">
        <v>356.86356328594661</v>
      </c>
      <c r="E64" s="234">
        <v>399.13482846930145</v>
      </c>
      <c r="F64" s="234">
        <v>306.68290906163639</v>
      </c>
      <c r="G64" s="234">
        <v>298.79120025640549</v>
      </c>
      <c r="H64" s="234">
        <v>310.24446422719876</v>
      </c>
      <c r="I64" s="234">
        <v>396.66011229603566</v>
      </c>
      <c r="J64" s="234">
        <v>379.57012996759619</v>
      </c>
      <c r="K64" s="234">
        <v>377.91971852433488</v>
      </c>
      <c r="L64" s="234">
        <v>353.63148922982043</v>
      </c>
      <c r="M64" s="234">
        <v>338.71884539555504</v>
      </c>
      <c r="N64" s="234">
        <v>351.06527534224932</v>
      </c>
      <c r="O64" s="234">
        <v>321.81862624209083</v>
      </c>
      <c r="P64" s="234">
        <v>355.62219826365651</v>
      </c>
      <c r="Q64" s="234">
        <v>408.42609975987551</v>
      </c>
      <c r="R64" s="234">
        <v>364.0995959259219</v>
      </c>
      <c r="S64" s="234">
        <v>379.9870603903347</v>
      </c>
      <c r="T64" s="17"/>
    </row>
    <row r="65" spans="1:21" s="14" customFormat="1" ht="12.75" customHeight="1">
      <c r="A65" s="15" t="s">
        <v>38</v>
      </c>
      <c r="B65" s="34" t="s">
        <v>169</v>
      </c>
      <c r="C65" s="234">
        <v>64.560702640757057</v>
      </c>
      <c r="D65" s="234">
        <v>62.337092308622452</v>
      </c>
      <c r="E65" s="234">
        <v>69.832228053677696</v>
      </c>
      <c r="F65" s="234">
        <v>59.003870647205218</v>
      </c>
      <c r="G65" s="234">
        <v>61.955921805905689</v>
      </c>
      <c r="H65" s="234">
        <v>69.117187776643405</v>
      </c>
      <c r="I65" s="234">
        <v>105.07552643603591</v>
      </c>
      <c r="J65" s="234">
        <v>89.240626167930159</v>
      </c>
      <c r="K65" s="234">
        <v>93.936316687291566</v>
      </c>
      <c r="L65" s="234">
        <v>74.538920806770122</v>
      </c>
      <c r="M65" s="234">
        <v>68.311454294857768</v>
      </c>
      <c r="N65" s="234">
        <v>72.763059573127421</v>
      </c>
      <c r="O65" s="234">
        <v>65.497332933811066</v>
      </c>
      <c r="P65" s="234">
        <v>62.537751513840362</v>
      </c>
      <c r="Q65" s="234">
        <v>57.254243425331708</v>
      </c>
      <c r="R65" s="234">
        <v>62.897983724429366</v>
      </c>
      <c r="S65" s="234">
        <v>63.920303957133811</v>
      </c>
      <c r="T65" s="17"/>
    </row>
    <row r="66" spans="1:21" s="14" customFormat="1" ht="12.75" customHeight="1">
      <c r="A66" s="31" t="s">
        <v>39</v>
      </c>
      <c r="B66" s="34" t="s">
        <v>110</v>
      </c>
      <c r="C66" s="234">
        <v>409.06815139204491</v>
      </c>
      <c r="D66" s="234">
        <v>421.15547730459559</v>
      </c>
      <c r="E66" s="234">
        <v>473.98624791433713</v>
      </c>
      <c r="F66" s="234">
        <v>389.01389136006213</v>
      </c>
      <c r="G66" s="234">
        <v>388.56883789213293</v>
      </c>
      <c r="H66" s="234">
        <v>392.55878494501349</v>
      </c>
      <c r="I66" s="234">
        <v>543.98475665322758</v>
      </c>
      <c r="J66" s="234">
        <v>480.23355628502139</v>
      </c>
      <c r="K66" s="234">
        <v>500.55879864385446</v>
      </c>
      <c r="L66" s="234">
        <v>464.58310123530003</v>
      </c>
      <c r="M66" s="234">
        <v>453.01280216589879</v>
      </c>
      <c r="N66" s="234">
        <v>493.733630819469</v>
      </c>
      <c r="O66" s="234">
        <v>441.89706995407784</v>
      </c>
      <c r="P66" s="234">
        <v>520.88653847107787</v>
      </c>
      <c r="Q66" s="234">
        <v>640.14376767587146</v>
      </c>
      <c r="R66" s="234">
        <v>610.51386675542517</v>
      </c>
      <c r="S66" s="234">
        <v>629.77852385778351</v>
      </c>
      <c r="T66" s="17"/>
    </row>
    <row r="67" spans="1:21" s="14" customFormat="1" ht="12.75" customHeight="1">
      <c r="A67" s="31" t="s">
        <v>40</v>
      </c>
      <c r="B67" s="34" t="s">
        <v>111</v>
      </c>
      <c r="C67" s="234">
        <v>129.29576596519198</v>
      </c>
      <c r="D67" s="234">
        <v>133.36228110625149</v>
      </c>
      <c r="E67" s="234">
        <v>145.99300177471991</v>
      </c>
      <c r="F67" s="234">
        <v>108.63115719931193</v>
      </c>
      <c r="G67" s="234">
        <v>94.21976033124524</v>
      </c>
      <c r="H67" s="234">
        <v>111.61642945160216</v>
      </c>
      <c r="I67" s="234">
        <v>130.90659335156141</v>
      </c>
      <c r="J67" s="234">
        <v>127.0786516631325</v>
      </c>
      <c r="K67" s="234">
        <v>131.98922275274526</v>
      </c>
      <c r="L67" s="234">
        <v>152.29072613107348</v>
      </c>
      <c r="M67" s="234">
        <v>139.08287785795142</v>
      </c>
      <c r="N67" s="234">
        <v>160.69424938959563</v>
      </c>
      <c r="O67" s="234">
        <v>133.30386670823725</v>
      </c>
      <c r="P67" s="234">
        <v>140.75895168318928</v>
      </c>
      <c r="Q67" s="234">
        <v>202.80183415969526</v>
      </c>
      <c r="R67" s="234">
        <v>230.05212091980508</v>
      </c>
      <c r="S67" s="234">
        <v>216.95744230662496</v>
      </c>
      <c r="T67" s="17"/>
    </row>
    <row r="68" spans="1:21" s="14" customFormat="1" ht="12.75" customHeight="1">
      <c r="A68" s="31" t="s">
        <v>41</v>
      </c>
      <c r="B68" s="34" t="s">
        <v>170</v>
      </c>
      <c r="C68" s="234">
        <v>730.96295509622007</v>
      </c>
      <c r="D68" s="234">
        <v>743.75383298592419</v>
      </c>
      <c r="E68" s="234">
        <v>786.81982083817513</v>
      </c>
      <c r="F68" s="234">
        <v>643.98764514104448</v>
      </c>
      <c r="G68" s="234">
        <v>634.74853165835361</v>
      </c>
      <c r="H68" s="234">
        <v>673.85179004899203</v>
      </c>
      <c r="I68" s="234">
        <v>1011.497878629668</v>
      </c>
      <c r="J68" s="234">
        <v>841.96026039966591</v>
      </c>
      <c r="K68" s="234">
        <v>861.67932948798511</v>
      </c>
      <c r="L68" s="234">
        <v>769.98838301332432</v>
      </c>
      <c r="M68" s="234">
        <v>698.60272353488733</v>
      </c>
      <c r="N68" s="234">
        <v>748.84545426674265</v>
      </c>
      <c r="O68" s="234">
        <v>641.77000474742658</v>
      </c>
      <c r="P68" s="234">
        <v>653.1096844037578</v>
      </c>
      <c r="Q68" s="234">
        <v>840.22404402579775</v>
      </c>
      <c r="R68" s="234">
        <v>822.53390129994557</v>
      </c>
      <c r="S68" s="234">
        <v>813.75687172024345</v>
      </c>
      <c r="T68" s="17"/>
    </row>
    <row r="69" spans="1:21" s="14" customFormat="1" ht="12.75" customHeight="1">
      <c r="A69" s="15" t="s">
        <v>93</v>
      </c>
      <c r="B69" s="34" t="s">
        <v>171</v>
      </c>
      <c r="C69" s="234">
        <v>1295.7669969517983</v>
      </c>
      <c r="D69" s="234">
        <v>1359.0354932928592</v>
      </c>
      <c r="E69" s="234">
        <v>1264.1815534842337</v>
      </c>
      <c r="F69" s="234">
        <v>967.38904200650393</v>
      </c>
      <c r="G69" s="234">
        <v>990.12576923777567</v>
      </c>
      <c r="H69" s="234">
        <v>1198.4786152338361</v>
      </c>
      <c r="I69" s="234">
        <v>1411.9523864842322</v>
      </c>
      <c r="J69" s="234">
        <v>1201.0598407187824</v>
      </c>
      <c r="K69" s="234">
        <v>1120.4949997444753</v>
      </c>
      <c r="L69" s="234">
        <v>989.14004679788638</v>
      </c>
      <c r="M69" s="234">
        <v>910.18862924727409</v>
      </c>
      <c r="N69" s="234">
        <v>965.04480823573863</v>
      </c>
      <c r="O69" s="234">
        <v>835.93070430267812</v>
      </c>
      <c r="P69" s="234">
        <v>884.5465041706824</v>
      </c>
      <c r="Q69" s="234">
        <v>961.18162619725638</v>
      </c>
      <c r="R69" s="234">
        <v>931.73168662262378</v>
      </c>
      <c r="S69" s="234">
        <v>898.00168540647053</v>
      </c>
      <c r="T69" s="17"/>
    </row>
    <row r="70" spans="1:21" s="14" customFormat="1" ht="12.75" customHeight="1">
      <c r="A70" s="15" t="s">
        <v>94</v>
      </c>
      <c r="B70" s="34" t="s">
        <v>172</v>
      </c>
      <c r="C70" s="234">
        <v>1567.2544337180311</v>
      </c>
      <c r="D70" s="234">
        <v>1630.3213061620909</v>
      </c>
      <c r="E70" s="234">
        <v>1662.6617048155319</v>
      </c>
      <c r="F70" s="234">
        <v>1292.5964220852859</v>
      </c>
      <c r="G70" s="234">
        <v>1317.9076649807182</v>
      </c>
      <c r="H70" s="234">
        <v>1320.1606545558236</v>
      </c>
      <c r="I70" s="234">
        <v>1605.4664810039321</v>
      </c>
      <c r="J70" s="234">
        <v>1443.3183938893239</v>
      </c>
      <c r="K70" s="234">
        <v>1498.6321634463268</v>
      </c>
      <c r="L70" s="234">
        <v>1400.6034573433044</v>
      </c>
      <c r="M70" s="234">
        <v>1352.036955503487</v>
      </c>
      <c r="N70" s="234">
        <v>1465.3732782914426</v>
      </c>
      <c r="O70" s="234">
        <v>1337.8669961127496</v>
      </c>
      <c r="P70" s="234">
        <v>1359.7549984325919</v>
      </c>
      <c r="Q70" s="234">
        <v>1739.4770555960458</v>
      </c>
      <c r="R70" s="234">
        <v>1763.3337216191103</v>
      </c>
      <c r="S70" s="234">
        <v>1822.0651273644335</v>
      </c>
      <c r="T70" s="17"/>
    </row>
    <row r="71" spans="1:21" s="14" customFormat="1" ht="12.75" customHeight="1">
      <c r="A71" s="31" t="s">
        <v>95</v>
      </c>
      <c r="B71" s="33" t="s">
        <v>112</v>
      </c>
      <c r="C71" s="234">
        <v>931.39965695391913</v>
      </c>
      <c r="D71" s="234">
        <v>976.75924777656849</v>
      </c>
      <c r="E71" s="234">
        <v>1088.2916290740329</v>
      </c>
      <c r="F71" s="234">
        <v>905.41210810963332</v>
      </c>
      <c r="G71" s="234">
        <v>909.93376478711275</v>
      </c>
      <c r="H71" s="234">
        <v>867.65557082718374</v>
      </c>
      <c r="I71" s="234">
        <v>901.24154653574999</v>
      </c>
      <c r="J71" s="234">
        <v>728.20350953031016</v>
      </c>
      <c r="K71" s="234">
        <v>672.99282441473918</v>
      </c>
      <c r="L71" s="234">
        <v>587.74367440740582</v>
      </c>
      <c r="M71" s="234">
        <v>536.08407207017194</v>
      </c>
      <c r="N71" s="234">
        <v>476.80687677979876</v>
      </c>
      <c r="O71" s="234">
        <v>427.41208286294659</v>
      </c>
      <c r="P71" s="234">
        <v>452.46749371142181</v>
      </c>
      <c r="Q71" s="234">
        <v>624.7701845746991</v>
      </c>
      <c r="R71" s="234">
        <v>633.92567353481513</v>
      </c>
      <c r="S71" s="234">
        <v>640.57249744624096</v>
      </c>
      <c r="T71" s="219"/>
    </row>
    <row r="72" spans="1:21" s="14" customFormat="1" ht="6.95" customHeight="1">
      <c r="A72" s="24"/>
      <c r="B72" s="27"/>
      <c r="C72" s="234"/>
      <c r="D72" s="234"/>
      <c r="E72" s="234"/>
      <c r="F72" s="234"/>
      <c r="G72" s="234"/>
      <c r="H72" s="234"/>
      <c r="I72" s="234"/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17"/>
    </row>
    <row r="73" spans="1:21" s="14" customFormat="1" ht="15" customHeight="1">
      <c r="A73" s="24"/>
      <c r="B73" s="34" t="s">
        <v>9</v>
      </c>
      <c r="C73" s="234">
        <v>3400677.4677639552</v>
      </c>
      <c r="D73" s="234">
        <v>3255682.3971265177</v>
      </c>
      <c r="E73" s="234">
        <v>3100253.8129253923</v>
      </c>
      <c r="F73" s="234">
        <v>2953583.7236761414</v>
      </c>
      <c r="G73" s="234">
        <v>2754652.7589141494</v>
      </c>
      <c r="H73" s="234">
        <v>2622220.1650305805</v>
      </c>
      <c r="I73" s="234">
        <v>2459376.0288743568</v>
      </c>
      <c r="J73" s="234">
        <v>2361004.4382669614</v>
      </c>
      <c r="K73" s="234">
        <v>2317101.3474082709</v>
      </c>
      <c r="L73" s="234">
        <v>2222975.4174385406</v>
      </c>
      <c r="M73" s="234">
        <v>2162959.8872187217</v>
      </c>
      <c r="N73" s="234">
        <v>2115297.7685039602</v>
      </c>
      <c r="O73" s="234">
        <v>2122262.5514657875</v>
      </c>
      <c r="P73" s="234">
        <v>2089724.1081076872</v>
      </c>
      <c r="Q73" s="234">
        <v>2043805.2016130039</v>
      </c>
      <c r="R73" s="234">
        <v>2026323.9417254119</v>
      </c>
      <c r="S73" s="234">
        <v>1965193.1866179823</v>
      </c>
      <c r="T73" s="219"/>
      <c r="U73" s="37"/>
    </row>
    <row r="74" spans="1:21" s="14" customFormat="1" ht="15" customHeight="1">
      <c r="A74" s="24"/>
      <c r="B74" s="228" t="s">
        <v>113</v>
      </c>
      <c r="C74" s="234">
        <v>22305.944334520231</v>
      </c>
      <c r="D74" s="234">
        <v>21965.581964278535</v>
      </c>
      <c r="E74" s="234">
        <v>21674.230542416186</v>
      </c>
      <c r="F74" s="234">
        <v>23457.684488238618</v>
      </c>
      <c r="G74" s="234">
        <v>23506.752710829936</v>
      </c>
      <c r="H74" s="234">
        <v>23786.733872197539</v>
      </c>
      <c r="I74" s="234">
        <v>21979.443706539358</v>
      </c>
      <c r="J74" s="234">
        <v>21348.377691564801</v>
      </c>
      <c r="K74" s="234">
        <v>21138.882080814223</v>
      </c>
      <c r="L74" s="234">
        <v>20853.149846569711</v>
      </c>
      <c r="M74" s="234">
        <v>20298.60225719626</v>
      </c>
      <c r="N74" s="234">
        <v>19727.866839282455</v>
      </c>
      <c r="O74" s="234">
        <v>20389.965691076537</v>
      </c>
      <c r="P74" s="234">
        <v>20035.477493322931</v>
      </c>
      <c r="Q74" s="234">
        <v>20184.877773836171</v>
      </c>
      <c r="R74" s="234">
        <v>20616.002543133422</v>
      </c>
      <c r="S74" s="234">
        <v>22190.756413731418</v>
      </c>
      <c r="T74" s="219"/>
    </row>
    <row r="75" spans="1:21" s="14" customFormat="1" ht="15" customHeight="1">
      <c r="A75" s="24"/>
      <c r="B75" s="34" t="s">
        <v>116</v>
      </c>
      <c r="C75" s="234">
        <v>3422983.4120984753</v>
      </c>
      <c r="D75" s="234">
        <v>3277647.9790907963</v>
      </c>
      <c r="E75" s="234">
        <v>3121928.0434678085</v>
      </c>
      <c r="F75" s="234">
        <v>2977041.4081643801</v>
      </c>
      <c r="G75" s="234">
        <v>2778159.5116249793</v>
      </c>
      <c r="H75" s="234">
        <v>2646006.898902778</v>
      </c>
      <c r="I75" s="234">
        <v>2481355.4725808962</v>
      </c>
      <c r="J75" s="234">
        <v>2382352.815958526</v>
      </c>
      <c r="K75" s="234">
        <v>2338240.2294890853</v>
      </c>
      <c r="L75" s="234">
        <v>2243828.5672851102</v>
      </c>
      <c r="M75" s="234">
        <v>2183258.489475918</v>
      </c>
      <c r="N75" s="234">
        <v>2135025.6353432429</v>
      </c>
      <c r="O75" s="234">
        <v>2142652.5171568641</v>
      </c>
      <c r="P75" s="234">
        <v>2109759.5856010104</v>
      </c>
      <c r="Q75" s="234">
        <v>2063990.0793868401</v>
      </c>
      <c r="R75" s="234">
        <v>2046939.9442685454</v>
      </c>
      <c r="S75" s="234">
        <v>1987383.9430317138</v>
      </c>
      <c r="T75" s="219"/>
    </row>
    <row r="76" spans="1:21" ht="15" customHeight="1">
      <c r="A76" s="8" t="s">
        <v>10</v>
      </c>
    </row>
    <row r="77" spans="1:21" ht="15" customHeight="1">
      <c r="A77" s="3" t="s">
        <v>601</v>
      </c>
      <c r="B77" s="3"/>
    </row>
    <row r="78" spans="1:21" ht="12" customHeight="1">
      <c r="A78" s="3"/>
      <c r="B78" s="3"/>
    </row>
    <row r="79" spans="1:21" ht="12" customHeight="1">
      <c r="A79" s="9"/>
      <c r="B79" s="10"/>
    </row>
    <row r="80" spans="1:21" s="39" customFormat="1" ht="12" customHeight="1">
      <c r="A80" s="40"/>
      <c r="B80" s="41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240"/>
    </row>
    <row r="81" spans="1:19" ht="12" customHeight="1">
      <c r="A81" s="9"/>
      <c r="B81" s="10"/>
    </row>
    <row r="82" spans="1:19" ht="12" customHeight="1">
      <c r="A82" s="9"/>
      <c r="B82" s="10"/>
    </row>
    <row r="83" spans="1:19" ht="12" customHeight="1">
      <c r="A83" s="9"/>
      <c r="B83" s="1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</row>
    <row r="84" spans="1:19" ht="12" customHeight="1">
      <c r="A84" s="9"/>
      <c r="B84" s="10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</row>
    <row r="85" spans="1:19" ht="12" customHeight="1">
      <c r="A85" s="9"/>
      <c r="B85" s="10"/>
    </row>
    <row r="86" spans="1:19" ht="12" customHeight="1">
      <c r="A86" s="9"/>
    </row>
    <row r="87" spans="1:19" ht="12" customHeight="1">
      <c r="A87" s="9"/>
    </row>
    <row r="88" spans="1:19" ht="12" customHeight="1">
      <c r="A88" s="9"/>
    </row>
    <row r="89" spans="1:19" ht="15" customHeight="1">
      <c r="A89" s="9"/>
    </row>
    <row r="90" spans="1:19" ht="15" customHeight="1">
      <c r="A90" s="9"/>
    </row>
    <row r="91" spans="1:19" ht="15" customHeight="1">
      <c r="A91" s="9"/>
    </row>
    <row r="92" spans="1:19" ht="15" customHeight="1">
      <c r="A92" s="9"/>
    </row>
    <row r="93" spans="1:19" ht="15" customHeight="1">
      <c r="A93" s="9"/>
      <c r="B93" s="10"/>
    </row>
    <row r="94" spans="1:19" ht="15" customHeight="1">
      <c r="A94" s="9"/>
      <c r="B94" s="10"/>
    </row>
    <row r="95" spans="1:19" ht="15" customHeight="1">
      <c r="A95" s="9"/>
      <c r="B95" s="10"/>
    </row>
    <row r="96" spans="1:19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/>
  <dimension ref="A1:U1666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653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14.354073397452105</v>
      </c>
      <c r="D5" s="235">
        <v>13.73495790115834</v>
      </c>
      <c r="E5" s="235">
        <v>12.758254065800797</v>
      </c>
      <c r="F5" s="235">
        <v>11.744476861737841</v>
      </c>
      <c r="G5" s="235">
        <v>11.125705928596927</v>
      </c>
      <c r="H5" s="235">
        <v>10.207799926219888</v>
      </c>
      <c r="I5" s="235">
        <v>9.4999898192590972</v>
      </c>
      <c r="J5" s="235">
        <v>8.5239593281120651</v>
      </c>
      <c r="K5" s="235">
        <v>7.1984951440173575</v>
      </c>
      <c r="L5" s="235">
        <v>6.4237396282156141</v>
      </c>
      <c r="M5" s="235">
        <v>5.8142321087221935</v>
      </c>
      <c r="N5" s="235">
        <v>5.5232660716807152</v>
      </c>
      <c r="O5" s="235">
        <v>5.8940310475404294</v>
      </c>
      <c r="P5" s="235">
        <v>5.5367961289611571</v>
      </c>
      <c r="Q5" s="235">
        <v>6.6030488434753822</v>
      </c>
      <c r="R5" s="235">
        <v>5.5485383279098448</v>
      </c>
      <c r="S5" s="235">
        <v>5.1136917242283344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13.041002317706575</v>
      </c>
      <c r="D6" s="235">
        <v>12.478558466525188</v>
      </c>
      <c r="E6" s="235">
        <v>11.5912190025554</v>
      </c>
      <c r="F6" s="235">
        <v>10.670196754936146</v>
      </c>
      <c r="G6" s="235">
        <v>10.108047003848153</v>
      </c>
      <c r="H6" s="235">
        <v>9.2741254829844362</v>
      </c>
      <c r="I6" s="235">
        <v>8.6310689183235905</v>
      </c>
      <c r="J6" s="235">
        <v>7.7443110450958272</v>
      </c>
      <c r="K6" s="235">
        <v>6.5400562599159304</v>
      </c>
      <c r="L6" s="235">
        <v>5.8361427567379787</v>
      </c>
      <c r="M6" s="235">
        <v>5.2990988746722048</v>
      </c>
      <c r="N6" s="235">
        <v>4.9722039664071094</v>
      </c>
      <c r="O6" s="235">
        <v>5.2418668550369647</v>
      </c>
      <c r="P6" s="235">
        <v>4.9307597518493989</v>
      </c>
      <c r="Q6" s="235">
        <v>5.9818183582566808</v>
      </c>
      <c r="R6" s="235">
        <v>5.0541289256378379</v>
      </c>
      <c r="S6" s="235">
        <v>4.6607415618378738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1.1684356606104431</v>
      </c>
      <c r="D7" s="235">
        <v>1.1179780702538282</v>
      </c>
      <c r="E7" s="235">
        <v>1.0384431564305501</v>
      </c>
      <c r="F7" s="235">
        <v>0.95589173886445233</v>
      </c>
      <c r="G7" s="235">
        <v>0.90549370250243477</v>
      </c>
      <c r="H7" s="235">
        <v>0.83074702927225541</v>
      </c>
      <c r="I7" s="235">
        <v>0.7731222358536195</v>
      </c>
      <c r="J7" s="235">
        <v>0.69369229071863991</v>
      </c>
      <c r="K7" s="235">
        <v>0.58586541804329573</v>
      </c>
      <c r="L7" s="235">
        <v>0.52285026412669011</v>
      </c>
      <c r="M7" s="235">
        <v>0.45844299564857055</v>
      </c>
      <c r="N7" s="235">
        <v>0.5033738092551322</v>
      </c>
      <c r="O7" s="235">
        <v>0.60093296817736175</v>
      </c>
      <c r="P7" s="235">
        <v>0.55643326266130788</v>
      </c>
      <c r="Q7" s="235">
        <v>0.57559148164533169</v>
      </c>
      <c r="R7" s="235">
        <v>0.44913515631838136</v>
      </c>
      <c r="S7" s="235">
        <v>0.41152451205526402</v>
      </c>
      <c r="T7" s="219"/>
    </row>
    <row r="8" spans="1:20" s="14" customFormat="1" ht="12.75" customHeight="1">
      <c r="A8" s="15" t="s">
        <v>48</v>
      </c>
      <c r="B8" s="45" t="s">
        <v>133</v>
      </c>
      <c r="C8" s="235">
        <v>0.14463541913508604</v>
      </c>
      <c r="D8" s="235">
        <v>0.13842136437932415</v>
      </c>
      <c r="E8" s="235">
        <v>0.12859190681484783</v>
      </c>
      <c r="F8" s="235">
        <v>0.11838836793724043</v>
      </c>
      <c r="G8" s="235">
        <v>0.1121652222463401</v>
      </c>
      <c r="H8" s="235">
        <v>0.10292741396319434</v>
      </c>
      <c r="I8" s="235">
        <v>9.5798665081889361E-2</v>
      </c>
      <c r="J8" s="235">
        <v>8.5955992297597705E-2</v>
      </c>
      <c r="K8" s="235">
        <v>7.2573466058132446E-2</v>
      </c>
      <c r="L8" s="235">
        <v>6.4746607350945368E-2</v>
      </c>
      <c r="M8" s="235">
        <v>5.6690238401418735E-2</v>
      </c>
      <c r="N8" s="235">
        <v>4.768829601847438E-2</v>
      </c>
      <c r="O8" s="235">
        <v>5.1231224326104094E-2</v>
      </c>
      <c r="P8" s="235">
        <v>4.9603114450450368E-2</v>
      </c>
      <c r="Q8" s="235">
        <v>4.5639003573370168E-2</v>
      </c>
      <c r="R8" s="235">
        <v>4.5274245953625322E-2</v>
      </c>
      <c r="S8" s="235">
        <v>4.1425650335197989E-2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3.4665721150876299</v>
      </c>
      <c r="D9" s="235">
        <v>3.3494109770679819</v>
      </c>
      <c r="E9" s="235">
        <v>3.1295909426320128</v>
      </c>
      <c r="F9" s="235">
        <v>2.9001251451429537</v>
      </c>
      <c r="G9" s="235">
        <v>2.7663293735482646</v>
      </c>
      <c r="H9" s="235">
        <v>2.5596271869463658</v>
      </c>
      <c r="I9" s="235">
        <v>2.39312184864432</v>
      </c>
      <c r="J9" s="235">
        <v>2.1468496632881324</v>
      </c>
      <c r="K9" s="235">
        <v>1.7910798058638324</v>
      </c>
      <c r="L9" s="235">
        <v>1.5770676193557529</v>
      </c>
      <c r="M9" s="235">
        <v>1.4227882156213116</v>
      </c>
      <c r="N9" s="235">
        <v>1.1730010686591594</v>
      </c>
      <c r="O9" s="235">
        <v>1.7774662087218043</v>
      </c>
      <c r="P9" s="235">
        <v>1.6049461132137943</v>
      </c>
      <c r="Q9" s="235">
        <v>1.433805887316117</v>
      </c>
      <c r="R9" s="235">
        <v>1.1770372958914241</v>
      </c>
      <c r="S9" s="235">
        <v>1.0710148164592053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0.97697046103248408</v>
      </c>
      <c r="D10" s="235">
        <v>0.944404865062768</v>
      </c>
      <c r="E10" s="235">
        <v>0.88267888710776066</v>
      </c>
      <c r="F10" s="235">
        <v>0.81822477835699448</v>
      </c>
      <c r="G10" s="235">
        <v>0.78073682244413434</v>
      </c>
      <c r="H10" s="235">
        <v>0.72269263170094833</v>
      </c>
      <c r="I10" s="235">
        <v>0.67582922111384569</v>
      </c>
      <c r="J10" s="235">
        <v>0.60627535390141485</v>
      </c>
      <c r="K10" s="235">
        <v>0.50551032055407574</v>
      </c>
      <c r="L10" s="235">
        <v>0.44481904834714209</v>
      </c>
      <c r="M10" s="235">
        <v>0.40197781771810237</v>
      </c>
      <c r="N10" s="235">
        <v>0.25108248932001043</v>
      </c>
      <c r="O10" s="235">
        <v>0.38887358466824185</v>
      </c>
      <c r="P10" s="235">
        <v>0.30352523526681907</v>
      </c>
      <c r="Q10" s="235">
        <v>0.26986344574218835</v>
      </c>
      <c r="R10" s="235">
        <v>0.20593949831195593</v>
      </c>
      <c r="S10" s="235">
        <v>0.18738935015583932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0.77642501431180033</v>
      </c>
      <c r="D11" s="235">
        <v>0.7500243515184466</v>
      </c>
      <c r="E11" s="235">
        <v>0.70071102815368924</v>
      </c>
      <c r="F11" s="235">
        <v>0.64924070951353752</v>
      </c>
      <c r="G11" s="235">
        <v>0.61919671977393032</v>
      </c>
      <c r="H11" s="235">
        <v>0.57282679887743526</v>
      </c>
      <c r="I11" s="235">
        <v>0.53551193092073157</v>
      </c>
      <c r="J11" s="235">
        <v>0.48040519167550061</v>
      </c>
      <c r="K11" s="235">
        <v>0.40089749899778448</v>
      </c>
      <c r="L11" s="235">
        <v>0.3530967821180202</v>
      </c>
      <c r="M11" s="235">
        <v>0.31780450758187262</v>
      </c>
      <c r="N11" s="235">
        <v>0.28818702835063464</v>
      </c>
      <c r="O11" s="235">
        <v>0.45088263412552365</v>
      </c>
      <c r="P11" s="235">
        <v>0.41885241994868749</v>
      </c>
      <c r="Q11" s="235">
        <v>0.32030651000810717</v>
      </c>
      <c r="R11" s="235">
        <v>0.22647340747308975</v>
      </c>
      <c r="S11" s="235">
        <v>0.20607365270782096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1.7131766397433454</v>
      </c>
      <c r="D12" s="235">
        <v>1.6549817604867672</v>
      </c>
      <c r="E12" s="235">
        <v>1.5462010273705629</v>
      </c>
      <c r="F12" s="235">
        <v>1.4326596572724217</v>
      </c>
      <c r="G12" s="235">
        <v>1.3663958313302</v>
      </c>
      <c r="H12" s="235">
        <v>1.2641077563679823</v>
      </c>
      <c r="I12" s="235">
        <v>1.1817806966097428</v>
      </c>
      <c r="J12" s="235">
        <v>1.0601691177112167</v>
      </c>
      <c r="K12" s="235">
        <v>0.8846719863119723</v>
      </c>
      <c r="L12" s="235">
        <v>0.77915178889059067</v>
      </c>
      <c r="M12" s="235">
        <v>0.70300589032133654</v>
      </c>
      <c r="N12" s="235">
        <v>0.63373155098851452</v>
      </c>
      <c r="O12" s="235">
        <v>0.93770998992803878</v>
      </c>
      <c r="P12" s="235">
        <v>0.88256845799828765</v>
      </c>
      <c r="Q12" s="235">
        <v>0.8436359315658214</v>
      </c>
      <c r="R12" s="235">
        <v>0.74462439010637838</v>
      </c>
      <c r="S12" s="235">
        <v>0.67755181359554495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84.790386055392901</v>
      </c>
      <c r="D13" s="235">
        <v>80.88467518815041</v>
      </c>
      <c r="E13" s="235">
        <v>74.991874630576163</v>
      </c>
      <c r="F13" s="235">
        <v>68.885397948976362</v>
      </c>
      <c r="G13" s="235">
        <v>65.110140592122889</v>
      </c>
      <c r="H13" s="235">
        <v>59.572974479657006</v>
      </c>
      <c r="I13" s="235">
        <v>55.357837832101843</v>
      </c>
      <c r="J13" s="235">
        <v>49.673456108521364</v>
      </c>
      <c r="K13" s="235">
        <v>42.117814563602252</v>
      </c>
      <c r="L13" s="235">
        <v>37.747959674553329</v>
      </c>
      <c r="M13" s="235">
        <v>36.083944505114957</v>
      </c>
      <c r="N13" s="235">
        <v>34.664502838125543</v>
      </c>
      <c r="O13" s="235">
        <v>51.052827459166679</v>
      </c>
      <c r="P13" s="235">
        <v>47.528617949608112</v>
      </c>
      <c r="Q13" s="235">
        <v>51.474981953246406</v>
      </c>
      <c r="R13" s="235">
        <v>46.623303831725757</v>
      </c>
      <c r="S13" s="235">
        <v>44.740906663258421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9.0221226084485124</v>
      </c>
      <c r="D14" s="235">
        <v>8.6022424754779507</v>
      </c>
      <c r="E14" s="235">
        <v>7.9730884929684773</v>
      </c>
      <c r="F14" s="235">
        <v>7.3212901558252161</v>
      </c>
      <c r="G14" s="235">
        <v>6.9175088676971574</v>
      </c>
      <c r="H14" s="235">
        <v>6.3263397343239909</v>
      </c>
      <c r="I14" s="235">
        <v>5.8772397968547034</v>
      </c>
      <c r="J14" s="235">
        <v>5.2737935732781516</v>
      </c>
      <c r="K14" s="235">
        <v>4.4745669473372685</v>
      </c>
      <c r="L14" s="235">
        <v>4.0131619512351211</v>
      </c>
      <c r="M14" s="235">
        <v>3.8294522814703198</v>
      </c>
      <c r="N14" s="235">
        <v>3.4478200843555529</v>
      </c>
      <c r="O14" s="235">
        <v>5.8893674643284868</v>
      </c>
      <c r="P14" s="235">
        <v>5.6726863975614199</v>
      </c>
      <c r="Q14" s="235">
        <v>4.085521384153731</v>
      </c>
      <c r="R14" s="235">
        <v>3.5186228469177387</v>
      </c>
      <c r="S14" s="235">
        <v>3.2480804994062042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1.1182860372084471</v>
      </c>
      <c r="D15" s="235">
        <v>1.0664890261172904</v>
      </c>
      <c r="E15" s="235">
        <v>0.98862831618144664</v>
      </c>
      <c r="F15" s="235">
        <v>0.90795557173407737</v>
      </c>
      <c r="G15" s="235">
        <v>0.85802646622141265</v>
      </c>
      <c r="H15" s="235">
        <v>0.78486569789424188</v>
      </c>
      <c r="I15" s="235">
        <v>0.72923388740807737</v>
      </c>
      <c r="J15" s="235">
        <v>0.65435660087702419</v>
      </c>
      <c r="K15" s="235">
        <v>0.55502092442215656</v>
      </c>
      <c r="L15" s="235">
        <v>0.49762483257759427</v>
      </c>
      <c r="M15" s="235">
        <v>0.4752904988127809</v>
      </c>
      <c r="N15" s="235">
        <v>0.44352095050501861</v>
      </c>
      <c r="O15" s="235">
        <v>0.66759739374586968</v>
      </c>
      <c r="P15" s="235">
        <v>0.61917571206456834</v>
      </c>
      <c r="Q15" s="235">
        <v>0.95991316520846237</v>
      </c>
      <c r="R15" s="235">
        <v>0.76528139916354565</v>
      </c>
      <c r="S15" s="235">
        <v>0.71103681559368548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1.2091607337887025</v>
      </c>
      <c r="D16" s="235">
        <v>1.1529023062190014</v>
      </c>
      <c r="E16" s="235">
        <v>1.0685892517385163</v>
      </c>
      <c r="F16" s="235">
        <v>0.9812410476499126</v>
      </c>
      <c r="G16" s="235">
        <v>0.92713264864959344</v>
      </c>
      <c r="H16" s="235">
        <v>0.84790990065098548</v>
      </c>
      <c r="I16" s="235">
        <v>0.7877227443761563</v>
      </c>
      <c r="J16" s="235">
        <v>0.70684304242921558</v>
      </c>
      <c r="K16" s="235">
        <v>0.59971314228959471</v>
      </c>
      <c r="L16" s="235">
        <v>0.53786265549341117</v>
      </c>
      <c r="M16" s="235">
        <v>0.51446602484136161</v>
      </c>
      <c r="N16" s="235">
        <v>0.45408204265417812</v>
      </c>
      <c r="O16" s="235">
        <v>0.72289216122251376</v>
      </c>
      <c r="P16" s="235">
        <v>0.70293257960783961</v>
      </c>
      <c r="Q16" s="235">
        <v>1.051468755436002</v>
      </c>
      <c r="R16" s="235">
        <v>0.92420126072476882</v>
      </c>
      <c r="S16" s="235">
        <v>0.85869213875009343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1.97132328972801</v>
      </c>
      <c r="D17" s="235">
        <v>1.8800348553200159</v>
      </c>
      <c r="E17" s="235">
        <v>1.7427911880172788</v>
      </c>
      <c r="F17" s="235">
        <v>1.6005900221482594</v>
      </c>
      <c r="G17" s="235">
        <v>1.5125841484634857</v>
      </c>
      <c r="H17" s="235">
        <v>1.3836249145768911</v>
      </c>
      <c r="I17" s="235">
        <v>1.2855594327205457</v>
      </c>
      <c r="J17" s="235">
        <v>1.153558732596123</v>
      </c>
      <c r="K17" s="235">
        <v>0.9784272776999221</v>
      </c>
      <c r="L17" s="235">
        <v>0.87723259041083546</v>
      </c>
      <c r="M17" s="235">
        <v>0.83880983981021129</v>
      </c>
      <c r="N17" s="235">
        <v>0.74866423661769266</v>
      </c>
      <c r="O17" s="235">
        <v>1.1985200559510212</v>
      </c>
      <c r="P17" s="235">
        <v>1.1026519993787502</v>
      </c>
      <c r="Q17" s="235">
        <v>1.5885673905996638</v>
      </c>
      <c r="R17" s="235">
        <v>1.3306054995383123</v>
      </c>
      <c r="S17" s="235">
        <v>1.2362896814652318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1.1587177307548546</v>
      </c>
      <c r="D18" s="235">
        <v>1.1051103100858199</v>
      </c>
      <c r="E18" s="235">
        <v>1.0244654664698929</v>
      </c>
      <c r="F18" s="235">
        <v>0.94090558570908078</v>
      </c>
      <c r="G18" s="235">
        <v>0.88920141002641551</v>
      </c>
      <c r="H18" s="235">
        <v>0.81342435080846809</v>
      </c>
      <c r="I18" s="235">
        <v>0.75578970788711752</v>
      </c>
      <c r="J18" s="235">
        <v>0.67818489944686555</v>
      </c>
      <c r="K18" s="235">
        <v>0.5751890544765309</v>
      </c>
      <c r="L18" s="235">
        <v>0.51566599017069936</v>
      </c>
      <c r="M18" s="235">
        <v>0.49128276329201559</v>
      </c>
      <c r="N18" s="235">
        <v>0.4187359373520177</v>
      </c>
      <c r="O18" s="235">
        <v>0.69625317073693882</v>
      </c>
      <c r="P18" s="235">
        <v>0.61558095118908873</v>
      </c>
      <c r="Q18" s="235">
        <v>0.85190689585595381</v>
      </c>
      <c r="R18" s="235">
        <v>0.67896917072493757</v>
      </c>
      <c r="S18" s="235">
        <v>0.63084256009125006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2.8978788858554543</v>
      </c>
      <c r="D19" s="235">
        <v>2.7639740343361119</v>
      </c>
      <c r="E19" s="235">
        <v>2.5623677686285657</v>
      </c>
      <c r="F19" s="235">
        <v>2.353467675031566</v>
      </c>
      <c r="G19" s="235">
        <v>2.2242380500695256</v>
      </c>
      <c r="H19" s="235">
        <v>2.0348003213749197</v>
      </c>
      <c r="I19" s="235">
        <v>1.8906822236659653</v>
      </c>
      <c r="J19" s="235">
        <v>1.6965441011890716</v>
      </c>
      <c r="K19" s="235">
        <v>1.4387774627639582</v>
      </c>
      <c r="L19" s="235">
        <v>1.2897778268303699</v>
      </c>
      <c r="M19" s="235">
        <v>1.2373784077533976</v>
      </c>
      <c r="N19" s="235">
        <v>1.2933414610987357</v>
      </c>
      <c r="O19" s="235">
        <v>2.3965306454426023</v>
      </c>
      <c r="P19" s="235">
        <v>2.1134042506821054</v>
      </c>
      <c r="Q19" s="235">
        <v>0.49508177521188879</v>
      </c>
      <c r="R19" s="235">
        <v>0.37054662597413218</v>
      </c>
      <c r="S19" s="235">
        <v>0.33624156813655309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1.7472825956320215E-2</v>
      </c>
      <c r="D20" s="235">
        <v>1.6658111815716057E-2</v>
      </c>
      <c r="E20" s="235">
        <v>1.5438883744833978E-2</v>
      </c>
      <c r="F20" s="235">
        <v>1.4175834257442203E-2</v>
      </c>
      <c r="G20" s="235">
        <v>1.3393097508875164E-2</v>
      </c>
      <c r="H20" s="235">
        <v>1.224748509044548E-2</v>
      </c>
      <c r="I20" s="235">
        <v>1.137751711676746E-2</v>
      </c>
      <c r="J20" s="235">
        <v>1.0209348882332631E-2</v>
      </c>
      <c r="K20" s="235">
        <v>8.6632201431739581E-3</v>
      </c>
      <c r="L20" s="235">
        <v>7.7709198162449625E-3</v>
      </c>
      <c r="M20" s="235">
        <v>7.4213790525357358E-3</v>
      </c>
      <c r="N20" s="235">
        <v>8.9215091930142515E-3</v>
      </c>
      <c r="O20" s="235">
        <v>1.2730151046734028E-2</v>
      </c>
      <c r="P20" s="235">
        <v>1.2213438240945911E-2</v>
      </c>
      <c r="Q20" s="235">
        <v>2.5495038311523083E-3</v>
      </c>
      <c r="R20" s="235">
        <v>2.5573055857350292E-3</v>
      </c>
      <c r="S20" s="235">
        <v>2.3205512615082895E-3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2.8804060598991343</v>
      </c>
      <c r="D21" s="235">
        <v>2.747315922520396</v>
      </c>
      <c r="E21" s="235">
        <v>2.5469288848837315</v>
      </c>
      <c r="F21" s="235">
        <v>2.3392918407741239</v>
      </c>
      <c r="G21" s="235">
        <v>2.2108449525606511</v>
      </c>
      <c r="H21" s="235">
        <v>2.0225528362844747</v>
      </c>
      <c r="I21" s="235">
        <v>1.8793047065491977</v>
      </c>
      <c r="J21" s="235">
        <v>1.6863347523067389</v>
      </c>
      <c r="K21" s="235">
        <v>1.4301142426207842</v>
      </c>
      <c r="L21" s="235">
        <v>1.2820069070141249</v>
      </c>
      <c r="M21" s="235">
        <v>1.2299570287008617</v>
      </c>
      <c r="N21" s="235">
        <v>1.2844199519057213</v>
      </c>
      <c r="O21" s="235">
        <v>2.3838004943958677</v>
      </c>
      <c r="P21" s="235">
        <v>2.1011908124411596</v>
      </c>
      <c r="Q21" s="235">
        <v>0.49253227138073641</v>
      </c>
      <c r="R21" s="235">
        <v>0.3679893203883971</v>
      </c>
      <c r="S21" s="235">
        <v>0.33392101687504472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6.2723880387896394</v>
      </c>
      <c r="D22" s="235">
        <v>5.9812744699390219</v>
      </c>
      <c r="E22" s="235">
        <v>5.5442675145620814</v>
      </c>
      <c r="F22" s="235">
        <v>5.0915006312721118</v>
      </c>
      <c r="G22" s="235">
        <v>4.8111676830680166</v>
      </c>
      <c r="H22" s="235">
        <v>4.400542026362591</v>
      </c>
      <c r="I22" s="235">
        <v>4.0884265592477851</v>
      </c>
      <c r="J22" s="235">
        <v>3.6686368571356414</v>
      </c>
      <c r="K22" s="235">
        <v>3.1121178284017907</v>
      </c>
      <c r="L22" s="235">
        <v>2.7906758881510481</v>
      </c>
      <c r="M22" s="235">
        <v>2.6734465970424002</v>
      </c>
      <c r="N22" s="235">
        <v>2.4675153552546965</v>
      </c>
      <c r="O22" s="235">
        <v>3.3241206706815709</v>
      </c>
      <c r="P22" s="235">
        <v>3.1992502036288659</v>
      </c>
      <c r="Q22" s="235">
        <v>2.2144192511034029</v>
      </c>
      <c r="R22" s="235">
        <v>2.0274745139164607</v>
      </c>
      <c r="S22" s="235">
        <v>1.8653022395327017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1.6422390269901628</v>
      </c>
      <c r="D23" s="235">
        <v>1.5655468381147284</v>
      </c>
      <c r="E23" s="235">
        <v>1.4508949127330921</v>
      </c>
      <c r="F23" s="235">
        <v>1.3321268321264881</v>
      </c>
      <c r="G23" s="235">
        <v>1.2585014633120892</v>
      </c>
      <c r="H23" s="235">
        <v>1.1507725080173459</v>
      </c>
      <c r="I23" s="235">
        <v>1.0689895414484984</v>
      </c>
      <c r="J23" s="235">
        <v>0.95923426350220731</v>
      </c>
      <c r="K23" s="235">
        <v>0.81404726658623516</v>
      </c>
      <c r="L23" s="235">
        <v>0.73028027946767338</v>
      </c>
      <c r="M23" s="235">
        <v>0.69470237409290836</v>
      </c>
      <c r="N23" s="235">
        <v>0.61214549001356588</v>
      </c>
      <c r="O23" s="235">
        <v>0.88175907849046842</v>
      </c>
      <c r="P23" s="235">
        <v>0.86625503440240637</v>
      </c>
      <c r="Q23" s="235">
        <v>0.60787262766363548</v>
      </c>
      <c r="R23" s="235">
        <v>0.5218981397987732</v>
      </c>
      <c r="S23" s="235">
        <v>0.48015290071099459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3.3973058408357755</v>
      </c>
      <c r="D24" s="235">
        <v>3.2396019442943933</v>
      </c>
      <c r="E24" s="235">
        <v>3.0028923033855213</v>
      </c>
      <c r="F24" s="235">
        <v>2.7576472399803595</v>
      </c>
      <c r="G24" s="235">
        <v>2.6057971165438443</v>
      </c>
      <c r="H24" s="235">
        <v>2.3833772961855355</v>
      </c>
      <c r="I24" s="235">
        <v>2.2143226853977693</v>
      </c>
      <c r="J24" s="235">
        <v>1.9869617728136131</v>
      </c>
      <c r="K24" s="235">
        <v>1.6855663682137185</v>
      </c>
      <c r="L24" s="235">
        <v>1.5114877879987816</v>
      </c>
      <c r="M24" s="235">
        <v>1.4477600254508805</v>
      </c>
      <c r="N24" s="235">
        <v>1.3415255400411852</v>
      </c>
      <c r="O24" s="235">
        <v>2.1320301558385193</v>
      </c>
      <c r="P24" s="235">
        <v>2.0350343252999084</v>
      </c>
      <c r="Q24" s="235">
        <v>2.9906784765767749</v>
      </c>
      <c r="R24" s="235">
        <v>2.5682182576009724</v>
      </c>
      <c r="S24" s="235">
        <v>2.3861781217080247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2.0630851586926684</v>
      </c>
      <c r="D25" s="235">
        <v>1.9671790065978592</v>
      </c>
      <c r="E25" s="235">
        <v>1.8233640507391295</v>
      </c>
      <c r="F25" s="235">
        <v>1.6743687155263551</v>
      </c>
      <c r="G25" s="235">
        <v>1.5820882520579294</v>
      </c>
      <c r="H25" s="235">
        <v>1.4469556758247433</v>
      </c>
      <c r="I25" s="235">
        <v>1.3442749268942429</v>
      </c>
      <c r="J25" s="235">
        <v>1.2062499947083118</v>
      </c>
      <c r="K25" s="235">
        <v>1.0233724912221294</v>
      </c>
      <c r="L25" s="235">
        <v>0.91777366978829655</v>
      </c>
      <c r="M25" s="235">
        <v>0.87524482130675629</v>
      </c>
      <c r="N25" s="235">
        <v>0.8366381629627252</v>
      </c>
      <c r="O25" s="235">
        <v>1.2771682300276426</v>
      </c>
      <c r="P25" s="235">
        <v>1.2273944169398279</v>
      </c>
      <c r="Q25" s="235">
        <v>1.8681372884866621</v>
      </c>
      <c r="R25" s="235">
        <v>1.4876929918093744</v>
      </c>
      <c r="S25" s="235">
        <v>1.3822425171098673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0.49099155823044677</v>
      </c>
      <c r="D26" s="235">
        <v>0.46821337911405259</v>
      </c>
      <c r="E26" s="235">
        <v>0.43401004412182315</v>
      </c>
      <c r="F26" s="235">
        <v>0.39857284239277307</v>
      </c>
      <c r="G26" s="235">
        <v>0.37663354938297866</v>
      </c>
      <c r="H26" s="235">
        <v>0.34449497251741595</v>
      </c>
      <c r="I26" s="235">
        <v>0.32006444663130262</v>
      </c>
      <c r="J26" s="235">
        <v>0.28720088490587636</v>
      </c>
      <c r="K26" s="235">
        <v>0.24362687845864672</v>
      </c>
      <c r="L26" s="235">
        <v>0.21845691582150872</v>
      </c>
      <c r="M26" s="235">
        <v>0.20842666535670965</v>
      </c>
      <c r="N26" s="235">
        <v>0.18707324716837051</v>
      </c>
      <c r="O26" s="235">
        <v>0.28957453903946995</v>
      </c>
      <c r="P26" s="235">
        <v>0.27102973669954061</v>
      </c>
      <c r="Q26" s="235">
        <v>0.40494331873912459</v>
      </c>
      <c r="R26" s="235">
        <v>0.33971363152373873</v>
      </c>
      <c r="S26" s="235">
        <v>0.31563409098459655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1.5720936004622215</v>
      </c>
      <c r="D27" s="235">
        <v>1.4989656274838068</v>
      </c>
      <c r="E27" s="235">
        <v>1.3893540066173065</v>
      </c>
      <c r="F27" s="235">
        <v>1.2757958731335821</v>
      </c>
      <c r="G27" s="235">
        <v>1.2054547026749511</v>
      </c>
      <c r="H27" s="235">
        <v>1.1024607033073273</v>
      </c>
      <c r="I27" s="235">
        <v>1.0242104802629404</v>
      </c>
      <c r="J27" s="235">
        <v>0.91904910980243537</v>
      </c>
      <c r="K27" s="235">
        <v>0.77974561276348275</v>
      </c>
      <c r="L27" s="235">
        <v>0.69931675396678772</v>
      </c>
      <c r="M27" s="235">
        <v>0.66681815595004668</v>
      </c>
      <c r="N27" s="235">
        <v>0.64956491579435449</v>
      </c>
      <c r="O27" s="235">
        <v>0.98759369098817262</v>
      </c>
      <c r="P27" s="235">
        <v>0.95636468024028709</v>
      </c>
      <c r="Q27" s="235">
        <v>1.4631939697475373</v>
      </c>
      <c r="R27" s="235">
        <v>1.1479793602856356</v>
      </c>
      <c r="S27" s="235">
        <v>1.0666084261252708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4.4979334534502575</v>
      </c>
      <c r="D28" s="235">
        <v>4.2909203694811229</v>
      </c>
      <c r="E28" s="235">
        <v>3.9784082145933546</v>
      </c>
      <c r="F28" s="235">
        <v>3.6545572743663843</v>
      </c>
      <c r="G28" s="235">
        <v>3.4543736063231179</v>
      </c>
      <c r="H28" s="235">
        <v>3.1607211546727867</v>
      </c>
      <c r="I28" s="235">
        <v>2.9371420181593653</v>
      </c>
      <c r="J28" s="235">
        <v>2.6355413816193605</v>
      </c>
      <c r="K28" s="235">
        <v>2.234538318995952</v>
      </c>
      <c r="L28" s="235">
        <v>2.0025814491122897</v>
      </c>
      <c r="M28" s="235">
        <v>1.9239154496979487</v>
      </c>
      <c r="N28" s="235">
        <v>1.9926089573315144</v>
      </c>
      <c r="O28" s="235">
        <v>3.2615155946728343</v>
      </c>
      <c r="P28" s="235">
        <v>2.8237253294709657</v>
      </c>
      <c r="Q28" s="235">
        <v>2.1172818453986046</v>
      </c>
      <c r="R28" s="235">
        <v>1.8919572335495007</v>
      </c>
      <c r="S28" s="235">
        <v>1.7915259267649708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2.4352979528241732</v>
      </c>
      <c r="D29" s="235">
        <v>2.323186991892447</v>
      </c>
      <c r="E29" s="235">
        <v>2.1539705532279321</v>
      </c>
      <c r="F29" s="235">
        <v>1.9786156159517241</v>
      </c>
      <c r="G29" s="235">
        <v>1.8702171073610288</v>
      </c>
      <c r="H29" s="235">
        <v>1.7112127615348853</v>
      </c>
      <c r="I29" s="235">
        <v>1.5901572791469483</v>
      </c>
      <c r="J29" s="235">
        <v>1.4268722279314687</v>
      </c>
      <c r="K29" s="235">
        <v>1.2097903938936667</v>
      </c>
      <c r="L29" s="235">
        <v>1.0842267880123753</v>
      </c>
      <c r="M29" s="235">
        <v>1.0399146910220538</v>
      </c>
      <c r="N29" s="235">
        <v>1.070092947991425</v>
      </c>
      <c r="O29" s="235">
        <v>1.6938854188324863</v>
      </c>
      <c r="P29" s="235">
        <v>1.4684014737322055</v>
      </c>
      <c r="Q29" s="235">
        <v>1.0915804745711575</v>
      </c>
      <c r="R29" s="235">
        <v>0.94032473240221737</v>
      </c>
      <c r="S29" s="235">
        <v>0.89040920577068083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1.4201364494165232</v>
      </c>
      <c r="D30" s="235">
        <v>1.3548721057697464</v>
      </c>
      <c r="E30" s="235">
        <v>1.2562500511259693</v>
      </c>
      <c r="F30" s="235">
        <v>1.1540459360783728</v>
      </c>
      <c r="G30" s="235">
        <v>1.0908882110165998</v>
      </c>
      <c r="H30" s="235">
        <v>0.9982175339613274</v>
      </c>
      <c r="I30" s="235">
        <v>0.92763986361015927</v>
      </c>
      <c r="J30" s="235">
        <v>0.83238388723995749</v>
      </c>
      <c r="K30" s="235">
        <v>0.70566894555629878</v>
      </c>
      <c r="L30" s="235">
        <v>0.63235311326272159</v>
      </c>
      <c r="M30" s="235">
        <v>0.60897882118181212</v>
      </c>
      <c r="N30" s="235">
        <v>0.64822868011437251</v>
      </c>
      <c r="O30" s="235">
        <v>1.1220354600906135</v>
      </c>
      <c r="P30" s="235">
        <v>0.95511292241860124</v>
      </c>
      <c r="Q30" s="235">
        <v>0.71013695346326733</v>
      </c>
      <c r="R30" s="235">
        <v>0.65231167440288318</v>
      </c>
      <c r="S30" s="235">
        <v>0.61768482727897722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0.64249905120956163</v>
      </c>
      <c r="D31" s="235">
        <v>0.61286127181892924</v>
      </c>
      <c r="E31" s="235">
        <v>0.56818761023945319</v>
      </c>
      <c r="F31" s="235">
        <v>0.52189572233628734</v>
      </c>
      <c r="G31" s="235">
        <v>0.49326828794548921</v>
      </c>
      <c r="H31" s="235">
        <v>0.45129085917657424</v>
      </c>
      <c r="I31" s="235">
        <v>0.4193448754022579</v>
      </c>
      <c r="J31" s="235">
        <v>0.37628526644793409</v>
      </c>
      <c r="K31" s="235">
        <v>0.31907897954598641</v>
      </c>
      <c r="L31" s="235">
        <v>0.28600154783719284</v>
      </c>
      <c r="M31" s="235">
        <v>0.27502193749408227</v>
      </c>
      <c r="N31" s="235">
        <v>0.27428732922571675</v>
      </c>
      <c r="O31" s="235">
        <v>0.44559471574973375</v>
      </c>
      <c r="P31" s="235">
        <v>0.40021093332015872</v>
      </c>
      <c r="Q31" s="235">
        <v>0.31556441736418078</v>
      </c>
      <c r="R31" s="235">
        <v>0.29932082674440025</v>
      </c>
      <c r="S31" s="235">
        <v>0.28343189371531258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5.8325420722993231</v>
      </c>
      <c r="D32" s="235">
        <v>5.5618625835752802</v>
      </c>
      <c r="E32" s="235">
        <v>5.1555102932307992</v>
      </c>
      <c r="F32" s="235">
        <v>4.7345027991209356</v>
      </c>
      <c r="G32" s="235">
        <v>4.4738376239710123</v>
      </c>
      <c r="H32" s="235">
        <v>4.0920159974820152</v>
      </c>
      <c r="I32" s="235">
        <v>3.8017901049460412</v>
      </c>
      <c r="J32" s="235">
        <v>3.4114312849042747</v>
      </c>
      <c r="K32" s="235">
        <v>2.8939156611256602</v>
      </c>
      <c r="L32" s="235">
        <v>2.5949979512437724</v>
      </c>
      <c r="M32" s="235">
        <v>2.4835795876442921</v>
      </c>
      <c r="N32" s="235">
        <v>3.2025876906498252</v>
      </c>
      <c r="O32" s="235">
        <v>3.6364291480924349</v>
      </c>
      <c r="P32" s="235">
        <v>3.4575455280882639</v>
      </c>
      <c r="Q32" s="235">
        <v>2.6753234897214244</v>
      </c>
      <c r="R32" s="235">
        <v>2.3853109958342404</v>
      </c>
      <c r="S32" s="235">
        <v>2.2586908502246583</v>
      </c>
      <c r="T32" s="17"/>
    </row>
    <row r="33" spans="1:21" s="14" customFormat="1" ht="12.75" customHeight="1">
      <c r="A33" s="15" t="s">
        <v>31</v>
      </c>
      <c r="B33" s="46" t="s">
        <v>146</v>
      </c>
      <c r="C33" s="235">
        <v>4.8680072404038217</v>
      </c>
      <c r="D33" s="235">
        <v>4.6423001632950918</v>
      </c>
      <c r="E33" s="235">
        <v>4.3032509821302298</v>
      </c>
      <c r="F33" s="235">
        <v>3.9519656574382851</v>
      </c>
      <c r="G33" s="235">
        <v>3.7345084186769295</v>
      </c>
      <c r="H33" s="235">
        <v>3.4159262185045298</v>
      </c>
      <c r="I33" s="235">
        <v>3.1737240963308366</v>
      </c>
      <c r="J33" s="235">
        <v>2.8478509596794455</v>
      </c>
      <c r="K33" s="235">
        <v>2.4156863050071307</v>
      </c>
      <c r="L33" s="235">
        <v>2.166026544192817</v>
      </c>
      <c r="M33" s="235">
        <v>2.0743630199656993</v>
      </c>
      <c r="N33" s="235">
        <v>1.92688275111689</v>
      </c>
      <c r="O33" s="235">
        <v>2.8772756725019182</v>
      </c>
      <c r="P33" s="235">
        <v>2.7383861687472071</v>
      </c>
      <c r="Q33" s="235">
        <v>2.5476099070522085</v>
      </c>
      <c r="R33" s="235">
        <v>2.4514047153532315</v>
      </c>
      <c r="S33" s="235">
        <v>2.2776445428325491</v>
      </c>
      <c r="T33" s="17"/>
    </row>
    <row r="34" spans="1:21" s="14" customFormat="1" ht="12.75" customHeight="1">
      <c r="A34" s="15" t="s">
        <v>32</v>
      </c>
      <c r="B34" s="46" t="s">
        <v>105</v>
      </c>
      <c r="C34" s="235">
        <v>4.2444987771615725</v>
      </c>
      <c r="D34" s="235">
        <v>4.0486408082726877</v>
      </c>
      <c r="E34" s="235">
        <v>3.7534844670276719</v>
      </c>
      <c r="F34" s="235">
        <v>3.447639111584639</v>
      </c>
      <c r="G34" s="235">
        <v>3.2584887198595003</v>
      </c>
      <c r="H34" s="235">
        <v>2.9811464583358624</v>
      </c>
      <c r="I34" s="235">
        <v>2.7700950762039573</v>
      </c>
      <c r="J34" s="235">
        <v>2.4856540828606666</v>
      </c>
      <c r="K34" s="235">
        <v>2.1078063959304973</v>
      </c>
      <c r="L34" s="235">
        <v>1.8893422702564848</v>
      </c>
      <c r="M34" s="235">
        <v>1.8070064300790145</v>
      </c>
      <c r="N34" s="235">
        <v>1.6899866102032732</v>
      </c>
      <c r="O34" s="235">
        <v>2.7457633964599975</v>
      </c>
      <c r="P34" s="235">
        <v>2.3974304507784332</v>
      </c>
      <c r="Q34" s="235">
        <v>1.928584433858455</v>
      </c>
      <c r="R34" s="235">
        <v>1.6869725145764396</v>
      </c>
      <c r="S34" s="235">
        <v>1.5974224702392119</v>
      </c>
      <c r="T34" s="17"/>
    </row>
    <row r="35" spans="1:21" s="14" customFormat="1" ht="12.75" customHeight="1">
      <c r="A35" s="15" t="s">
        <v>67</v>
      </c>
      <c r="B35" s="45" t="s">
        <v>25</v>
      </c>
      <c r="C35" s="235">
        <v>9.8209968470808526</v>
      </c>
      <c r="D35" s="235">
        <v>9.3651894042718311</v>
      </c>
      <c r="E35" s="235">
        <v>8.6809473181282559</v>
      </c>
      <c r="F35" s="235">
        <v>7.9720290287390814</v>
      </c>
      <c r="G35" s="235">
        <v>7.5330993510579551</v>
      </c>
      <c r="H35" s="235">
        <v>6.890163675997643</v>
      </c>
      <c r="I35" s="235">
        <v>6.401469151492706</v>
      </c>
      <c r="J35" s="235">
        <v>5.7441818089940009</v>
      </c>
      <c r="K35" s="235">
        <v>4.8728074035431508</v>
      </c>
      <c r="L35" s="235">
        <v>4.3695061953435399</v>
      </c>
      <c r="M35" s="235">
        <v>4.1767297198758451</v>
      </c>
      <c r="N35" s="235">
        <v>4.0483386880804977</v>
      </c>
      <c r="O35" s="235">
        <v>6.5037614130854902</v>
      </c>
      <c r="P35" s="235">
        <v>6.0814996907227812</v>
      </c>
      <c r="Q35" s="235">
        <v>4.8176698182850428</v>
      </c>
      <c r="R35" s="235">
        <v>4.3394609574816059</v>
      </c>
      <c r="S35" s="235">
        <v>4.1091081107194771</v>
      </c>
      <c r="T35" s="17"/>
    </row>
    <row r="36" spans="1:21" s="14" customFormat="1" ht="12.75" customHeight="1">
      <c r="A36" s="15" t="s">
        <v>68</v>
      </c>
      <c r="B36" s="45" t="s">
        <v>106</v>
      </c>
      <c r="C36" s="235">
        <v>17.294420864171084</v>
      </c>
      <c r="D36" s="235">
        <v>16.519339475773371</v>
      </c>
      <c r="E36" s="235">
        <v>15.328100489920821</v>
      </c>
      <c r="F36" s="235">
        <v>14.092817477483157</v>
      </c>
      <c r="G36" s="235">
        <v>13.333208423190831</v>
      </c>
      <c r="H36" s="235">
        <v>12.21378626024242</v>
      </c>
      <c r="I36" s="235">
        <v>11.356991931530212</v>
      </c>
      <c r="J36" s="235">
        <v>10.19053522423861</v>
      </c>
      <c r="K36" s="235">
        <v>8.6256792021193327</v>
      </c>
      <c r="L36" s="235">
        <v>7.7164522625422318</v>
      </c>
      <c r="M36" s="235">
        <v>7.3629077932781337</v>
      </c>
      <c r="N36" s="235">
        <v>6.8044309346559677</v>
      </c>
      <c r="O36" s="235">
        <v>8.6280113712006035</v>
      </c>
      <c r="P36" s="235">
        <v>7.9200797235075457</v>
      </c>
      <c r="Q36" s="235">
        <v>15.188125739423493</v>
      </c>
      <c r="R36" s="235">
        <v>14.828600471008064</v>
      </c>
      <c r="S36" s="235">
        <v>14.929880552157616</v>
      </c>
      <c r="T36" s="17"/>
    </row>
    <row r="37" spans="1:21" s="14" customFormat="1" ht="12.75" customHeight="1">
      <c r="A37" s="15" t="s">
        <v>69</v>
      </c>
      <c r="B37" s="45" t="s">
        <v>147</v>
      </c>
      <c r="C37" s="235">
        <v>3.4672837586593159</v>
      </c>
      <c r="D37" s="235">
        <v>3.3060024728190425</v>
      </c>
      <c r="E37" s="235">
        <v>3.0642538022475065</v>
      </c>
      <c r="F37" s="235">
        <v>2.8138009356833997</v>
      </c>
      <c r="G37" s="235">
        <v>2.6586639753267942</v>
      </c>
      <c r="H37" s="235">
        <v>2.4315104698806804</v>
      </c>
      <c r="I37" s="235">
        <v>2.2589285804188535</v>
      </c>
      <c r="J37" s="235">
        <v>2.0269918051773419</v>
      </c>
      <c r="K37" s="235">
        <v>1.7197508512455337</v>
      </c>
      <c r="L37" s="235">
        <v>1.5423601449155786</v>
      </c>
      <c r="M37" s="235">
        <v>1.4742770220146983</v>
      </c>
      <c r="N37" s="235">
        <v>1.3465936501720186</v>
      </c>
      <c r="O37" s="235">
        <v>1.60419525846591</v>
      </c>
      <c r="P37" s="235">
        <v>1.5612177431015448</v>
      </c>
      <c r="Q37" s="235">
        <v>1.8534649799108811</v>
      </c>
      <c r="R37" s="235">
        <v>1.7885108565991539</v>
      </c>
      <c r="S37" s="235">
        <v>1.8007264749946572</v>
      </c>
      <c r="T37" s="17"/>
    </row>
    <row r="38" spans="1:21" s="17" customFormat="1" ht="12.75" customHeight="1">
      <c r="A38" s="15" t="s">
        <v>70</v>
      </c>
      <c r="B38" s="45" t="s">
        <v>148</v>
      </c>
      <c r="C38" s="235">
        <v>1.8432463416906513</v>
      </c>
      <c r="D38" s="235">
        <v>1.7579259792076665</v>
      </c>
      <c r="E38" s="235">
        <v>1.6296174292943597</v>
      </c>
      <c r="F38" s="235">
        <v>1.4966726767134153</v>
      </c>
      <c r="G38" s="235">
        <v>1.4144024602640184</v>
      </c>
      <c r="H38" s="235">
        <v>1.2938388645241881</v>
      </c>
      <c r="I38" s="235">
        <v>1.2021497787847073</v>
      </c>
      <c r="J38" s="235">
        <v>1.0787130789468937</v>
      </c>
      <c r="K38" s="235">
        <v>0.91491907555448648</v>
      </c>
      <c r="L38" s="235">
        <v>0.82026819681258911</v>
      </c>
      <c r="M38" s="235">
        <v>0.78457713550071406</v>
      </c>
      <c r="N38" s="235">
        <v>0.70942984394280717</v>
      </c>
      <c r="O38" s="235">
        <v>1.2189206927246812</v>
      </c>
      <c r="P38" s="235">
        <v>1.0994833044222021</v>
      </c>
      <c r="Q38" s="235">
        <v>2.0038210235536016</v>
      </c>
      <c r="R38" s="235">
        <v>1.7489964874583237</v>
      </c>
      <c r="S38" s="235">
        <v>1.6250243299865461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5">
        <v>2.1689493493837833</v>
      </c>
      <c r="D39" s="235">
        <v>2.0681386649521238</v>
      </c>
      <c r="E39" s="235">
        <v>1.9169523685791423</v>
      </c>
      <c r="F39" s="235">
        <v>1.7603195108436491</v>
      </c>
      <c r="G39" s="235">
        <v>1.6633119073432581</v>
      </c>
      <c r="H39" s="235">
        <v>1.521252953997158</v>
      </c>
      <c r="I39" s="235">
        <v>1.4133055883343031</v>
      </c>
      <c r="J39" s="235">
        <v>1.268192644124545</v>
      </c>
      <c r="K39" s="235">
        <v>1.0759125866672021</v>
      </c>
      <c r="L39" s="235">
        <v>0.96488118801018485</v>
      </c>
      <c r="M39" s="235">
        <v>0.91875471318558333</v>
      </c>
      <c r="N39" s="235">
        <v>0.87965445111738494</v>
      </c>
      <c r="O39" s="235">
        <v>1.3907158854971815</v>
      </c>
      <c r="P39" s="235">
        <v>1.2948841400143885</v>
      </c>
      <c r="Q39" s="235">
        <v>1.6295337057465213</v>
      </c>
      <c r="R39" s="235">
        <v>1.3085788936961731</v>
      </c>
      <c r="S39" s="235">
        <v>1.2158243628341365</v>
      </c>
    </row>
    <row r="40" spans="1:21" s="17" customFormat="1" ht="12.75" customHeight="1">
      <c r="A40" s="15" t="s">
        <v>72</v>
      </c>
      <c r="B40" s="34" t="s">
        <v>150</v>
      </c>
      <c r="C40" s="235">
        <v>6.4405856136558297</v>
      </c>
      <c r="D40" s="235">
        <v>6.1407258793795858</v>
      </c>
      <c r="E40" s="235">
        <v>5.6915339495112818</v>
      </c>
      <c r="F40" s="235">
        <v>5.226179589739508</v>
      </c>
      <c r="G40" s="235">
        <v>4.9378751112471901</v>
      </c>
      <c r="H40" s="235">
        <v>4.5158033370181885</v>
      </c>
      <c r="I40" s="235">
        <v>4.1951895426802794</v>
      </c>
      <c r="J40" s="235">
        <v>3.7644495454649225</v>
      </c>
      <c r="K40" s="235">
        <v>3.1940429727403554</v>
      </c>
      <c r="L40" s="235">
        <v>2.8647628155692724</v>
      </c>
      <c r="M40" s="235">
        <v>2.8907419793925127</v>
      </c>
      <c r="N40" s="235">
        <v>2.2973427469644943</v>
      </c>
      <c r="O40" s="235">
        <v>3.6434982015707735</v>
      </c>
      <c r="P40" s="235">
        <v>3.1793519503788601</v>
      </c>
      <c r="Q40" s="235">
        <v>3.2034883964830199</v>
      </c>
      <c r="R40" s="235">
        <v>3.0314718924925521</v>
      </c>
      <c r="S40" s="235">
        <v>2.8973411555660635</v>
      </c>
    </row>
    <row r="41" spans="1:21" s="17" customFormat="1" ht="12.75" customHeight="1">
      <c r="A41" s="15" t="s">
        <v>73</v>
      </c>
      <c r="B41" s="45" t="s">
        <v>151</v>
      </c>
      <c r="C41" s="235">
        <v>5.8815384495594492</v>
      </c>
      <c r="D41" s="235">
        <v>5.607674932385966</v>
      </c>
      <c r="E41" s="235">
        <v>5.1974573781319577</v>
      </c>
      <c r="F41" s="235">
        <v>4.7724809844089675</v>
      </c>
      <c r="G41" s="235">
        <v>4.5091861535435038</v>
      </c>
      <c r="H41" s="235">
        <v>4.1237357709229272</v>
      </c>
      <c r="I41" s="235">
        <v>3.8309471108442561</v>
      </c>
      <c r="J41" s="235">
        <v>3.4376060127539998</v>
      </c>
      <c r="K41" s="235">
        <v>2.9167461742115015</v>
      </c>
      <c r="L41" s="235">
        <v>2.6160742054979407</v>
      </c>
      <c r="M41" s="235">
        <v>2.6357708448438451</v>
      </c>
      <c r="N41" s="235">
        <v>2.037176530510644</v>
      </c>
      <c r="O41" s="235">
        <v>3.044384986000618</v>
      </c>
      <c r="P41" s="235">
        <v>2.8145920395086739</v>
      </c>
      <c r="Q41" s="235">
        <v>2.9369372152408553</v>
      </c>
      <c r="R41" s="235">
        <v>2.7854631628723694</v>
      </c>
      <c r="S41" s="235">
        <v>2.6622173469890296</v>
      </c>
    </row>
    <row r="42" spans="1:21" s="17" customFormat="1" ht="12.75" customHeight="1">
      <c r="A42" s="15" t="s">
        <v>74</v>
      </c>
      <c r="B42" s="45" t="s">
        <v>152</v>
      </c>
      <c r="C42" s="235">
        <v>0.55904716409638133</v>
      </c>
      <c r="D42" s="235">
        <v>0.53305094699361943</v>
      </c>
      <c r="E42" s="235">
        <v>0.49407657137932254</v>
      </c>
      <c r="F42" s="235">
        <v>0.45369860533054074</v>
      </c>
      <c r="G42" s="235">
        <v>0.42868895770368703</v>
      </c>
      <c r="H42" s="235">
        <v>0.39206756609526056</v>
      </c>
      <c r="I42" s="235">
        <v>0.36424243183602373</v>
      </c>
      <c r="J42" s="235">
        <v>0.32684353271092265</v>
      </c>
      <c r="K42" s="235">
        <v>0.27729679852885331</v>
      </c>
      <c r="L42" s="235">
        <v>0.24868861007133136</v>
      </c>
      <c r="M42" s="235">
        <v>0.25497113454866754</v>
      </c>
      <c r="N42" s="235">
        <v>0.2601662164538503</v>
      </c>
      <c r="O42" s="235">
        <v>0.5991132155701554</v>
      </c>
      <c r="P42" s="235">
        <v>0.36475991087018589</v>
      </c>
      <c r="Q42" s="235">
        <v>0.26655118124216448</v>
      </c>
      <c r="R42" s="235">
        <v>0.24600872962018236</v>
      </c>
      <c r="S42" s="235">
        <v>0.23512380857703419</v>
      </c>
    </row>
    <row r="43" spans="1:21" s="18" customFormat="1" ht="12.75" customHeight="1">
      <c r="A43" s="15" t="s">
        <v>75</v>
      </c>
      <c r="B43" s="34" t="s">
        <v>153</v>
      </c>
      <c r="C43" s="235">
        <v>97.780684719512365</v>
      </c>
      <c r="D43" s="235">
        <v>94.853546764602328</v>
      </c>
      <c r="E43" s="235">
        <v>88.840529799317522</v>
      </c>
      <c r="F43" s="235">
        <v>82.547357736504139</v>
      </c>
      <c r="G43" s="235">
        <v>78.955925350868185</v>
      </c>
      <c r="H43" s="235">
        <v>73.300292833054939</v>
      </c>
      <c r="I43" s="235">
        <v>68.655461577751353</v>
      </c>
      <c r="J43" s="235">
        <v>61.58573985718801</v>
      </c>
      <c r="K43" s="235">
        <v>51.134454466987101</v>
      </c>
      <c r="L43" s="235">
        <v>44.783902872269039</v>
      </c>
      <c r="M43" s="235">
        <v>37.370339632155769</v>
      </c>
      <c r="N43" s="235">
        <v>32.279055392705182</v>
      </c>
      <c r="O43" s="235">
        <v>37.509780682013258</v>
      </c>
      <c r="P43" s="235">
        <v>33.084195515226845</v>
      </c>
      <c r="Q43" s="235">
        <v>30.503115985735548</v>
      </c>
      <c r="R43" s="235">
        <v>27.526217434472294</v>
      </c>
      <c r="S43" s="235">
        <v>25.651392905264476</v>
      </c>
    </row>
    <row r="44" spans="1:21" s="17" customFormat="1" ht="12.75" customHeight="1">
      <c r="A44" s="15" t="s">
        <v>76</v>
      </c>
      <c r="B44" s="45" t="s">
        <v>154</v>
      </c>
      <c r="C44" s="235">
        <v>1.8974373161286129</v>
      </c>
      <c r="D44" s="235">
        <v>1.8391780050258513</v>
      </c>
      <c r="E44" s="235">
        <v>1.721771606390113</v>
      </c>
      <c r="F44" s="235">
        <v>1.5989599889649861</v>
      </c>
      <c r="G44" s="235">
        <v>1.5285633575002546</v>
      </c>
      <c r="H44" s="235">
        <v>1.4181407762330276</v>
      </c>
      <c r="I44" s="235">
        <v>1.3278078768095605</v>
      </c>
      <c r="J44" s="235">
        <v>1.1910953947508838</v>
      </c>
      <c r="K44" s="235">
        <v>0.98989496533819588</v>
      </c>
      <c r="L44" s="235">
        <v>0.86787470687251811</v>
      </c>
      <c r="M44" s="235">
        <v>0.7503036411586268</v>
      </c>
      <c r="N44" s="235">
        <v>0.61836717460527191</v>
      </c>
      <c r="O44" s="235">
        <v>0.59158740844869784</v>
      </c>
      <c r="P44" s="235">
        <v>0.53856636507723055</v>
      </c>
      <c r="Q44" s="235">
        <v>0.48287029322912484</v>
      </c>
      <c r="R44" s="235">
        <v>0.43145898896518009</v>
      </c>
      <c r="S44" s="235">
        <v>0.39606357351659199</v>
      </c>
    </row>
    <row r="45" spans="1:21" s="14" customFormat="1" ht="12.75" customHeight="1">
      <c r="A45" s="15" t="s">
        <v>77</v>
      </c>
      <c r="B45" s="45" t="s">
        <v>155</v>
      </c>
      <c r="C45" s="235">
        <v>95.883247403383749</v>
      </c>
      <c r="D45" s="235">
        <v>93.014368759576499</v>
      </c>
      <c r="E45" s="235">
        <v>87.118758192927402</v>
      </c>
      <c r="F45" s="235">
        <v>80.948397747539161</v>
      </c>
      <c r="G45" s="235">
        <v>77.427361993367938</v>
      </c>
      <c r="H45" s="235">
        <v>71.882152056821909</v>
      </c>
      <c r="I45" s="235">
        <v>67.327653700941795</v>
      </c>
      <c r="J45" s="235">
        <v>60.394644462437128</v>
      </c>
      <c r="K45" s="235">
        <v>50.144559501648914</v>
      </c>
      <c r="L45" s="235">
        <v>43.916028165396519</v>
      </c>
      <c r="M45" s="235">
        <v>36.620035990997145</v>
      </c>
      <c r="N45" s="235">
        <v>31.660688218099914</v>
      </c>
      <c r="O45" s="235">
        <v>36.918193273564547</v>
      </c>
      <c r="P45" s="235">
        <v>32.545629150149622</v>
      </c>
      <c r="Q45" s="235">
        <v>30.020245692506421</v>
      </c>
      <c r="R45" s="235">
        <v>27.094758445507107</v>
      </c>
      <c r="S45" s="235">
        <v>25.255329331747888</v>
      </c>
      <c r="T45" s="17"/>
    </row>
    <row r="46" spans="1:21" s="14" customFormat="1" ht="12.75" customHeight="1">
      <c r="A46" s="15">
        <v>37</v>
      </c>
      <c r="B46" s="48" t="s">
        <v>156</v>
      </c>
      <c r="C46" s="235">
        <v>10.287782397679395</v>
      </c>
      <c r="D46" s="235">
        <v>9.8460127860192035</v>
      </c>
      <c r="E46" s="235">
        <v>9.1469669346512088</v>
      </c>
      <c r="F46" s="235">
        <v>8.4213081006050263</v>
      </c>
      <c r="G46" s="235">
        <v>7.9787728717233319</v>
      </c>
      <c r="H46" s="235">
        <v>7.3218027799944636</v>
      </c>
      <c r="I46" s="235">
        <v>6.8147730822134251</v>
      </c>
      <c r="J46" s="235">
        <v>6.1145978168381969</v>
      </c>
      <c r="K46" s="235">
        <v>5.1624573756469925</v>
      </c>
      <c r="L46" s="235">
        <v>4.6055487237247359</v>
      </c>
      <c r="M46" s="235">
        <v>3.9920116778285042</v>
      </c>
      <c r="N46" s="235">
        <v>3.4607176751562005</v>
      </c>
      <c r="O46" s="235">
        <v>4.165158926265633</v>
      </c>
      <c r="P46" s="235">
        <v>3.8553995274237138</v>
      </c>
      <c r="Q46" s="235">
        <v>3.9941121713979864</v>
      </c>
      <c r="R46" s="235">
        <v>3.4865597713382042</v>
      </c>
      <c r="S46" s="235">
        <v>3.3051694917218621</v>
      </c>
      <c r="T46" s="17"/>
    </row>
    <row r="47" spans="1:21" s="14" customFormat="1" ht="12.75" customHeight="1">
      <c r="A47" s="15" t="s">
        <v>78</v>
      </c>
      <c r="B47" s="48" t="s">
        <v>157</v>
      </c>
      <c r="C47" s="235">
        <v>85.595465005704355</v>
      </c>
      <c r="D47" s="235">
        <v>83.168355973557283</v>
      </c>
      <c r="E47" s="235">
        <v>77.971791258276198</v>
      </c>
      <c r="F47" s="235">
        <v>72.52708964693413</v>
      </c>
      <c r="G47" s="235">
        <v>69.448589121644602</v>
      </c>
      <c r="H47" s="235">
        <v>64.560349276827452</v>
      </c>
      <c r="I47" s="235">
        <v>60.512880618728374</v>
      </c>
      <c r="J47" s="235">
        <v>54.280046645598922</v>
      </c>
      <c r="K47" s="235">
        <v>44.982102126001926</v>
      </c>
      <c r="L47" s="235">
        <v>39.310479441671788</v>
      </c>
      <c r="M47" s="235">
        <v>32.628024313168638</v>
      </c>
      <c r="N47" s="235">
        <v>28.199970542943714</v>
      </c>
      <c r="O47" s="235">
        <v>32.753034347298922</v>
      </c>
      <c r="P47" s="235">
        <v>28.690229622725894</v>
      </c>
      <c r="Q47" s="235">
        <v>26.026133521108431</v>
      </c>
      <c r="R47" s="235">
        <v>23.608198674168904</v>
      </c>
      <c r="S47" s="235">
        <v>21.950159840026021</v>
      </c>
      <c r="T47" s="17"/>
    </row>
    <row r="48" spans="1:21" s="14" customFormat="1" ht="12.75" customHeight="1">
      <c r="A48" s="15" t="s">
        <v>79</v>
      </c>
      <c r="B48" s="34" t="s">
        <v>34</v>
      </c>
      <c r="C48" s="235">
        <v>62.958438947571295</v>
      </c>
      <c r="D48" s="235">
        <v>60.572294152106231</v>
      </c>
      <c r="E48" s="235">
        <v>56.451821596195671</v>
      </c>
      <c r="F48" s="235">
        <v>52.161693967457083</v>
      </c>
      <c r="G48" s="235">
        <v>49.606896035980924</v>
      </c>
      <c r="H48" s="235">
        <v>45.733302653989078</v>
      </c>
      <c r="I48" s="235">
        <v>42.673906110559564</v>
      </c>
      <c r="J48" s="235">
        <v>38.285485615106026</v>
      </c>
      <c r="K48" s="235">
        <v>32.108849672365409</v>
      </c>
      <c r="L48" s="235">
        <v>28.436833869501374</v>
      </c>
      <c r="M48" s="235">
        <v>26.815367206443636</v>
      </c>
      <c r="N48" s="235">
        <v>26.27754444276761</v>
      </c>
      <c r="O48" s="235">
        <v>25.880818890589708</v>
      </c>
      <c r="P48" s="235">
        <v>23.630060942404324</v>
      </c>
      <c r="Q48" s="235">
        <v>25.423845084297632</v>
      </c>
      <c r="R48" s="235">
        <v>22.681739993961791</v>
      </c>
      <c r="S48" s="235">
        <v>21.346515277297101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19.716950668804216</v>
      </c>
      <c r="D49" s="235">
        <v>18.93800198495838</v>
      </c>
      <c r="E49" s="235">
        <v>17.631859988237661</v>
      </c>
      <c r="F49" s="235">
        <v>16.273264081186543</v>
      </c>
      <c r="G49" s="235">
        <v>15.457860005370149</v>
      </c>
      <c r="H49" s="235">
        <v>14.230093246201164</v>
      </c>
      <c r="I49" s="235">
        <v>13.267629918473508</v>
      </c>
      <c r="J49" s="235">
        <v>11.90362246600594</v>
      </c>
      <c r="K49" s="235">
        <v>10.004166356679191</v>
      </c>
      <c r="L49" s="235">
        <v>8.8805194721520628</v>
      </c>
      <c r="M49" s="235">
        <v>8.2070215444793551</v>
      </c>
      <c r="N49" s="235">
        <v>8.0858329974979544</v>
      </c>
      <c r="O49" s="235">
        <v>9.0554497189397054</v>
      </c>
      <c r="P49" s="235">
        <v>8.4972690746936941</v>
      </c>
      <c r="Q49" s="235">
        <v>9.7983292226613354</v>
      </c>
      <c r="R49" s="235">
        <v>8.5148039006037681</v>
      </c>
      <c r="S49" s="235">
        <v>8.041861915045013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43.241488278767079</v>
      </c>
      <c r="D50" s="235">
        <v>41.634292167147848</v>
      </c>
      <c r="E50" s="235">
        <v>38.819961607958014</v>
      </c>
      <c r="F50" s="235">
        <v>35.888429886270551</v>
      </c>
      <c r="G50" s="235">
        <v>34.149036030610766</v>
      </c>
      <c r="H50" s="235">
        <v>31.50320940778791</v>
      </c>
      <c r="I50" s="235">
        <v>29.406276192086054</v>
      </c>
      <c r="J50" s="235">
        <v>26.381863149100084</v>
      </c>
      <c r="K50" s="235">
        <v>22.104683315686213</v>
      </c>
      <c r="L50" s="235">
        <v>19.556314397349315</v>
      </c>
      <c r="M50" s="235">
        <v>18.608345661964282</v>
      </c>
      <c r="N50" s="235">
        <v>18.191711445269657</v>
      </c>
      <c r="O50" s="235">
        <v>16.82536917165001</v>
      </c>
      <c r="P50" s="235">
        <v>15.132791867710631</v>
      </c>
      <c r="Q50" s="235">
        <v>15.625515861636298</v>
      </c>
      <c r="R50" s="235">
        <v>14.166936093358027</v>
      </c>
      <c r="S50" s="235">
        <v>13.304653362252086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162.49352228206754</v>
      </c>
      <c r="D51" s="235">
        <v>154.68166543225686</v>
      </c>
      <c r="E51" s="235">
        <v>143.22638894803745</v>
      </c>
      <c r="F51" s="235">
        <v>131.36861521465241</v>
      </c>
      <c r="G51" s="235">
        <v>123.97565313646297</v>
      </c>
      <c r="H51" s="235">
        <v>113.21285142820878</v>
      </c>
      <c r="I51" s="235">
        <v>105.09010889879754</v>
      </c>
      <c r="J51" s="235">
        <v>94.303124526970493</v>
      </c>
      <c r="K51" s="235">
        <v>80.183682836562156</v>
      </c>
      <c r="L51" s="235">
        <v>72.081040154628369</v>
      </c>
      <c r="M51" s="235">
        <v>68.367521867875723</v>
      </c>
      <c r="N51" s="235">
        <v>62.635586412230865</v>
      </c>
      <c r="O51" s="235">
        <v>98.899321457968043</v>
      </c>
      <c r="P51" s="235">
        <v>90.755002923609069</v>
      </c>
      <c r="Q51" s="235">
        <v>69.581166497719508</v>
      </c>
      <c r="R51" s="235">
        <v>59.429037701219663</v>
      </c>
      <c r="S51" s="235">
        <v>55.786385249415943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23.61680459903198</v>
      </c>
      <c r="D52" s="235">
        <v>22.502602042073661</v>
      </c>
      <c r="E52" s="235">
        <v>20.848199696984647</v>
      </c>
      <c r="F52" s="235">
        <v>19.13484537177365</v>
      </c>
      <c r="G52" s="235">
        <v>18.07058612340623</v>
      </c>
      <c r="H52" s="235">
        <v>16.516120011707795</v>
      </c>
      <c r="I52" s="235">
        <v>15.338462023694635</v>
      </c>
      <c r="J52" s="235">
        <v>13.76377462315801</v>
      </c>
      <c r="K52" s="235">
        <v>11.688319322025471</v>
      </c>
      <c r="L52" s="235">
        <v>10.493076708115247</v>
      </c>
      <c r="M52" s="235">
        <v>9.8982411090754514</v>
      </c>
      <c r="N52" s="235">
        <v>7.1516063440289646</v>
      </c>
      <c r="O52" s="235">
        <v>4.3896815929423854</v>
      </c>
      <c r="P52" s="235">
        <v>4.1458835623906642</v>
      </c>
      <c r="Q52" s="235">
        <v>4.124434576202713</v>
      </c>
      <c r="R52" s="235">
        <v>3.31739922753497</v>
      </c>
      <c r="S52" s="235">
        <v>3.1142260735644181</v>
      </c>
      <c r="T52" s="219"/>
    </row>
    <row r="53" spans="1:20" s="14" customFormat="1" ht="12.75" customHeight="1">
      <c r="A53" s="15" t="s">
        <v>83</v>
      </c>
      <c r="B53" s="45" t="s">
        <v>162</v>
      </c>
      <c r="C53" s="235">
        <v>73.30174391118733</v>
      </c>
      <c r="D53" s="235">
        <v>70.571887706209452</v>
      </c>
      <c r="E53" s="235">
        <v>65.798443006211812</v>
      </c>
      <c r="F53" s="235">
        <v>60.826437403301924</v>
      </c>
      <c r="G53" s="235">
        <v>57.875264456705409</v>
      </c>
      <c r="H53" s="235">
        <v>53.387642860649109</v>
      </c>
      <c r="I53" s="235">
        <v>49.832243563017585</v>
      </c>
      <c r="J53" s="235">
        <v>44.707100537681399</v>
      </c>
      <c r="K53" s="235">
        <v>37.462479659191516</v>
      </c>
      <c r="L53" s="235">
        <v>33.147032854625785</v>
      </c>
      <c r="M53" s="235">
        <v>31.556159921244273</v>
      </c>
      <c r="N53" s="235">
        <v>29.452800072332625</v>
      </c>
      <c r="O53" s="235">
        <v>45.916108853947108</v>
      </c>
      <c r="P53" s="235">
        <v>41.12531612952526</v>
      </c>
      <c r="Q53" s="235">
        <v>34.016108906578175</v>
      </c>
      <c r="R53" s="235">
        <v>29.574864014105994</v>
      </c>
      <c r="S53" s="235">
        <v>27.658605409049976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65.574973771848235</v>
      </c>
      <c r="D54" s="235">
        <v>61.607175683973743</v>
      </c>
      <c r="E54" s="235">
        <v>56.579746244841004</v>
      </c>
      <c r="F54" s="235">
        <v>51.407332439576841</v>
      </c>
      <c r="G54" s="235">
        <v>48.029802556351321</v>
      </c>
      <c r="H54" s="235">
        <v>43.309088555851886</v>
      </c>
      <c r="I54" s="235">
        <v>39.919403312085315</v>
      </c>
      <c r="J54" s="235">
        <v>35.832249366131087</v>
      </c>
      <c r="K54" s="235">
        <v>31.032883855345165</v>
      </c>
      <c r="L54" s="235">
        <v>28.440930591887344</v>
      </c>
      <c r="M54" s="235">
        <v>26.913120837556015</v>
      </c>
      <c r="N54" s="235">
        <v>26.031179995869266</v>
      </c>
      <c r="O54" s="235">
        <v>48.593531011078554</v>
      </c>
      <c r="P54" s="235">
        <v>45.483803231693123</v>
      </c>
      <c r="Q54" s="235">
        <v>31.44062301493862</v>
      </c>
      <c r="R54" s="235">
        <v>26.536774459578691</v>
      </c>
      <c r="S54" s="235">
        <v>25.013553766801543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148.63163215731541</v>
      </c>
      <c r="D55" s="235">
        <v>144.95683923348139</v>
      </c>
      <c r="E55" s="235">
        <v>136.2011592646827</v>
      </c>
      <c r="F55" s="235">
        <v>127.00305459320133</v>
      </c>
      <c r="G55" s="235">
        <v>121.91829772608281</v>
      </c>
      <c r="H55" s="235">
        <v>113.67995663553184</v>
      </c>
      <c r="I55" s="235">
        <v>106.72571823127578</v>
      </c>
      <c r="J55" s="235">
        <v>95.726671818085848</v>
      </c>
      <c r="K55" s="235">
        <v>78.986427256944737</v>
      </c>
      <c r="L55" s="235">
        <v>68.689188215307809</v>
      </c>
      <c r="M55" s="235">
        <v>63.332573688167123</v>
      </c>
      <c r="N55" s="235">
        <v>56.086538196935571</v>
      </c>
      <c r="O55" s="235">
        <v>131.82259614316501</v>
      </c>
      <c r="P55" s="235">
        <v>120.58878229326626</v>
      </c>
      <c r="Q55" s="235">
        <v>111.91081146095425</v>
      </c>
      <c r="R55" s="235">
        <v>101.75623646117521</v>
      </c>
      <c r="S55" s="235">
        <v>94.561347656482397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0.74304666849554102</v>
      </c>
      <c r="D56" s="235">
        <v>0.72442965764295897</v>
      </c>
      <c r="E56" s="235">
        <v>0.68053584143666579</v>
      </c>
      <c r="F56" s="235">
        <v>0.63443549316145154</v>
      </c>
      <c r="G56" s="235">
        <v>0.60889671495321496</v>
      </c>
      <c r="H56" s="235">
        <v>0.56759742499835464</v>
      </c>
      <c r="I56" s="235">
        <v>0.53279776782831978</v>
      </c>
      <c r="J56" s="235">
        <v>0.47789097743625064</v>
      </c>
      <c r="K56" s="235">
        <v>0.39447323139715734</v>
      </c>
      <c r="L56" s="235">
        <v>0.34319914269217866</v>
      </c>
      <c r="M56" s="235">
        <v>0.3082013663311774</v>
      </c>
      <c r="N56" s="235">
        <v>0.26664474790245257</v>
      </c>
      <c r="O56" s="235">
        <v>0.35960246984463745</v>
      </c>
      <c r="P56" s="235">
        <v>0.31285181886320063</v>
      </c>
      <c r="Q56" s="235">
        <v>0.58557780206429688</v>
      </c>
      <c r="R56" s="235">
        <v>0.65284195657571531</v>
      </c>
      <c r="S56" s="235">
        <v>0.68209513708209701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87.003516499519336</v>
      </c>
      <c r="D57" s="235">
        <v>84.84793753004729</v>
      </c>
      <c r="E57" s="235">
        <v>79.720454891045776</v>
      </c>
      <c r="F57" s="235">
        <v>74.334089095738562</v>
      </c>
      <c r="G57" s="235">
        <v>71.355488472652155</v>
      </c>
      <c r="H57" s="235">
        <v>66.530987215986428</v>
      </c>
      <c r="I57" s="235">
        <v>62.459615414655154</v>
      </c>
      <c r="J57" s="235">
        <v>56.022641017412575</v>
      </c>
      <c r="K57" s="235">
        <v>46.228463147067885</v>
      </c>
      <c r="L57" s="235">
        <v>40.20456951193399</v>
      </c>
      <c r="M57" s="235">
        <v>36.798816229498989</v>
      </c>
      <c r="N57" s="235">
        <v>33.598982798190342</v>
      </c>
      <c r="O57" s="235">
        <v>89.422589793143928</v>
      </c>
      <c r="P57" s="235">
        <v>78.511655847708425</v>
      </c>
      <c r="Q57" s="235">
        <v>68.985317375052404</v>
      </c>
      <c r="R57" s="235">
        <v>62.517177758525506</v>
      </c>
      <c r="S57" s="235">
        <v>57.837118575417364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0.50121579424901574</v>
      </c>
      <c r="D58" s="235">
        <v>0.48883007961674568</v>
      </c>
      <c r="E58" s="235">
        <v>0.4593073531679509</v>
      </c>
      <c r="F58" s="235">
        <v>0.42829254400430761</v>
      </c>
      <c r="G58" s="235">
        <v>0.41114882643655315</v>
      </c>
      <c r="H58" s="235">
        <v>0.3833704559338561</v>
      </c>
      <c r="I58" s="235">
        <v>0.35992024431921021</v>
      </c>
      <c r="J58" s="235">
        <v>0.32282714809627178</v>
      </c>
      <c r="K58" s="235">
        <v>0.26636858852426204</v>
      </c>
      <c r="L58" s="235">
        <v>0.23163888079906567</v>
      </c>
      <c r="M58" s="235">
        <v>0.20850007783287897</v>
      </c>
      <c r="N58" s="235">
        <v>0.18354296326423736</v>
      </c>
      <c r="O58" s="235">
        <v>0.34193453114757877</v>
      </c>
      <c r="P58" s="235">
        <v>0.30230339360585262</v>
      </c>
      <c r="Q58" s="235">
        <v>0.29516946119888837</v>
      </c>
      <c r="R58" s="235">
        <v>0.30572706978017555</v>
      </c>
      <c r="S58" s="235">
        <v>0.29316535357865642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0.51585098637169258</v>
      </c>
      <c r="D59" s="235">
        <v>0.50313334004638699</v>
      </c>
      <c r="E59" s="235">
        <v>0.47276331904943836</v>
      </c>
      <c r="F59" s="235">
        <v>0.44085701143239542</v>
      </c>
      <c r="G59" s="235">
        <v>0.42322707466976944</v>
      </c>
      <c r="H59" s="235">
        <v>0.39465134974752319</v>
      </c>
      <c r="I59" s="235">
        <v>0.37052047935052063</v>
      </c>
      <c r="J59" s="235">
        <v>0.33233459054637482</v>
      </c>
      <c r="K59" s="235">
        <v>0.27419471509208443</v>
      </c>
      <c r="L59" s="235">
        <v>0.23842620652635868</v>
      </c>
      <c r="M59" s="235">
        <v>0.21396875025334952</v>
      </c>
      <c r="N59" s="235">
        <v>0.18990575268839494</v>
      </c>
      <c r="O59" s="235">
        <v>0.35856130679895659</v>
      </c>
      <c r="P59" s="235">
        <v>0.31194733082869802</v>
      </c>
      <c r="Q59" s="235">
        <v>0.33496468533125034</v>
      </c>
      <c r="R59" s="235">
        <v>0.30908790916809636</v>
      </c>
      <c r="S59" s="235">
        <v>0.29651193426406913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41.796206072445266</v>
      </c>
      <c r="D60" s="235">
        <v>40.774065729071083</v>
      </c>
      <c r="E60" s="235">
        <v>38.317486177295784</v>
      </c>
      <c r="F60" s="235">
        <v>35.736253427845348</v>
      </c>
      <c r="G60" s="235">
        <v>34.311816745742469</v>
      </c>
      <c r="H60" s="235">
        <v>32.000340593754629</v>
      </c>
      <c r="I60" s="235">
        <v>30.046302011516222</v>
      </c>
      <c r="J60" s="235">
        <v>26.949631191434406</v>
      </c>
      <c r="K60" s="235">
        <v>22.22977874810223</v>
      </c>
      <c r="L60" s="235">
        <v>19.324783913262472</v>
      </c>
      <c r="M60" s="235">
        <v>18.12643436484894</v>
      </c>
      <c r="N60" s="235">
        <v>16.049435046781948</v>
      </c>
      <c r="O60" s="235">
        <v>27.362207397696395</v>
      </c>
      <c r="P60" s="235">
        <v>26.723100361461782</v>
      </c>
      <c r="Q60" s="235">
        <v>27.545040207416289</v>
      </c>
      <c r="R60" s="235">
        <v>25.337719368236861</v>
      </c>
      <c r="S60" s="235">
        <v>23.725166847900489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18.071796136234585</v>
      </c>
      <c r="D61" s="235">
        <v>17.618442897056912</v>
      </c>
      <c r="E61" s="235">
        <v>16.550611682687098</v>
      </c>
      <c r="F61" s="235">
        <v>15.429127021019276</v>
      </c>
      <c r="G61" s="235">
        <v>14.807719891628643</v>
      </c>
      <c r="H61" s="235">
        <v>13.803009595111028</v>
      </c>
      <c r="I61" s="235">
        <v>12.956562313606341</v>
      </c>
      <c r="J61" s="235">
        <v>11.621346893159965</v>
      </c>
      <c r="K61" s="235">
        <v>9.5931488267611194</v>
      </c>
      <c r="L61" s="235">
        <v>8.3465705600937294</v>
      </c>
      <c r="M61" s="235">
        <v>7.6766528994017866</v>
      </c>
      <c r="N61" s="235">
        <v>5.7980268881082004</v>
      </c>
      <c r="O61" s="235">
        <v>13.977700644533527</v>
      </c>
      <c r="P61" s="235">
        <v>14.426923540798288</v>
      </c>
      <c r="Q61" s="235">
        <v>14.164741929891122</v>
      </c>
      <c r="R61" s="235">
        <v>12.633682398888858</v>
      </c>
      <c r="S61" s="235">
        <v>11.727289808239693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7.9542035292631761</v>
      </c>
      <c r="D62" s="235">
        <v>7.4566331780408124</v>
      </c>
      <c r="E62" s="235">
        <v>6.8387304010467886</v>
      </c>
      <c r="F62" s="235">
        <v>6.2035894389962323</v>
      </c>
      <c r="G62" s="235">
        <v>5.7860287997958766</v>
      </c>
      <c r="H62" s="235">
        <v>5.2058748003088562</v>
      </c>
      <c r="I62" s="235">
        <v>4.7924774331891928</v>
      </c>
      <c r="J62" s="235">
        <v>4.302019054638663</v>
      </c>
      <c r="K62" s="235">
        <v>3.7378013320382921</v>
      </c>
      <c r="L62" s="235">
        <v>3.4369347473340346</v>
      </c>
      <c r="M62" s="235">
        <v>3.2969362902334347</v>
      </c>
      <c r="N62" s="235">
        <v>3.2664736365086431</v>
      </c>
      <c r="O62" s="235">
        <v>4.9818993000906877</v>
      </c>
      <c r="P62" s="235">
        <v>4.7607840047947878</v>
      </c>
      <c r="Q62" s="235">
        <v>6.3183715499183393</v>
      </c>
      <c r="R62" s="235">
        <v>5.4131924344656648</v>
      </c>
      <c r="S62" s="235">
        <v>5.2833846016971577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35.590648716725042</v>
      </c>
      <c r="D63" s="235">
        <v>34.135874944661055</v>
      </c>
      <c r="E63" s="235">
        <v>31.754012506352112</v>
      </c>
      <c r="F63" s="235">
        <v>29.278508903491947</v>
      </c>
      <c r="G63" s="235">
        <v>27.783096466187217</v>
      </c>
      <c r="H63" s="235">
        <v>25.544336424332432</v>
      </c>
      <c r="I63" s="235">
        <v>23.800339713455276</v>
      </c>
      <c r="J63" s="235">
        <v>21.354090072783528</v>
      </c>
      <c r="K63" s="235">
        <v>17.979109569476265</v>
      </c>
      <c r="L63" s="235">
        <v>15.991340321429941</v>
      </c>
      <c r="M63" s="235">
        <v>13.584132978848995</v>
      </c>
      <c r="N63" s="235">
        <v>14.722719119677572</v>
      </c>
      <c r="O63" s="235">
        <v>17.102569125554989</v>
      </c>
      <c r="P63" s="235">
        <v>15.520223524423974</v>
      </c>
      <c r="Q63" s="235">
        <v>16.582939894357423</v>
      </c>
      <c r="R63" s="235">
        <v>14.943764789430853</v>
      </c>
      <c r="S63" s="235">
        <v>14.563596271098511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5.2841243578420816</v>
      </c>
      <c r="D64" s="235">
        <v>4.9893341122426724</v>
      </c>
      <c r="E64" s="235">
        <v>4.5965939330675427</v>
      </c>
      <c r="F64" s="235">
        <v>4.191637042133908</v>
      </c>
      <c r="G64" s="235">
        <v>3.9315258390812087</v>
      </c>
      <c r="H64" s="235">
        <v>3.5626671840288737</v>
      </c>
      <c r="I64" s="235">
        <v>3.2929390778453866</v>
      </c>
      <c r="J64" s="235">
        <v>2.9554537813587194</v>
      </c>
      <c r="K64" s="235">
        <v>2.5412250703816985</v>
      </c>
      <c r="L64" s="235">
        <v>2.311624011400589</v>
      </c>
      <c r="M64" s="235">
        <v>2.2719922708341085</v>
      </c>
      <c r="N64" s="235">
        <v>2.282048205891249</v>
      </c>
      <c r="O64" s="235">
        <v>3.2396050405705963</v>
      </c>
      <c r="P64" s="235">
        <v>3.1043374785821425</v>
      </c>
      <c r="Q64" s="235">
        <v>3.8735605669085098</v>
      </c>
      <c r="R64" s="235">
        <v>3.6043642245346019</v>
      </c>
      <c r="S64" s="235">
        <v>3.5374418543368038</v>
      </c>
      <c r="T64" s="17"/>
    </row>
    <row r="65" spans="1:21" s="14" customFormat="1" ht="12.75" customHeight="1">
      <c r="A65" s="15" t="s">
        <v>38</v>
      </c>
      <c r="B65" s="34" t="s">
        <v>169</v>
      </c>
      <c r="C65" s="235">
        <v>15.348961408786518</v>
      </c>
      <c r="D65" s="235">
        <v>14.510361069761194</v>
      </c>
      <c r="E65" s="235">
        <v>13.378333442821489</v>
      </c>
      <c r="F65" s="235">
        <v>12.210441111845808</v>
      </c>
      <c r="G65" s="235">
        <v>11.46343649186255</v>
      </c>
      <c r="H65" s="235">
        <v>10.400186831436043</v>
      </c>
      <c r="I65" s="235">
        <v>9.6191226399779257</v>
      </c>
      <c r="J65" s="235">
        <v>8.6330485960107577</v>
      </c>
      <c r="K65" s="235">
        <v>7.4103321718796238</v>
      </c>
      <c r="L65" s="235">
        <v>6.728696982312786</v>
      </c>
      <c r="M65" s="235">
        <v>6.2532537061177331</v>
      </c>
      <c r="N65" s="235">
        <v>6.0194062533256503</v>
      </c>
      <c r="O65" s="235">
        <v>7.523758196744903</v>
      </c>
      <c r="P65" s="235">
        <v>7.1591794179633395</v>
      </c>
      <c r="Q65" s="235">
        <v>8.5660739867107498</v>
      </c>
      <c r="R65" s="235">
        <v>7.8857689455152862</v>
      </c>
      <c r="S65" s="235">
        <v>7.9220356140451136</v>
      </c>
      <c r="T65" s="17"/>
    </row>
    <row r="66" spans="1:21" s="14" customFormat="1" ht="12.75" customHeight="1">
      <c r="A66" s="31" t="s">
        <v>39</v>
      </c>
      <c r="B66" s="34" t="s">
        <v>110</v>
      </c>
      <c r="C66" s="235">
        <v>141.27338811249106</v>
      </c>
      <c r="D66" s="235">
        <v>133.51559658201998</v>
      </c>
      <c r="E66" s="235">
        <v>123.07683182872998</v>
      </c>
      <c r="F66" s="235">
        <v>112.30880413754036</v>
      </c>
      <c r="G66" s="235">
        <v>105.41433685747194</v>
      </c>
      <c r="H66" s="235">
        <v>95.609923320208637</v>
      </c>
      <c r="I66" s="235">
        <v>88.415554254832742</v>
      </c>
      <c r="J66" s="235">
        <v>79.352427622533298</v>
      </c>
      <c r="K66" s="235">
        <v>68.141660426019357</v>
      </c>
      <c r="L66" s="235">
        <v>61.900440296916869</v>
      </c>
      <c r="M66" s="235">
        <v>54.709515233103716</v>
      </c>
      <c r="N66" s="235">
        <v>50.207161870937078</v>
      </c>
      <c r="O66" s="235">
        <v>57.260212591984356</v>
      </c>
      <c r="P66" s="235">
        <v>53.89207115682094</v>
      </c>
      <c r="Q66" s="235">
        <v>62.063291675639249</v>
      </c>
      <c r="R66" s="235">
        <v>56.109641460314265</v>
      </c>
      <c r="S66" s="235">
        <v>53.268790301806767</v>
      </c>
      <c r="T66" s="17"/>
    </row>
    <row r="67" spans="1:21" s="14" customFormat="1" ht="12.75" customHeight="1">
      <c r="A67" s="31" t="s">
        <v>40</v>
      </c>
      <c r="B67" s="34" t="s">
        <v>111</v>
      </c>
      <c r="C67" s="235">
        <v>7.7260181646123076</v>
      </c>
      <c r="D67" s="235">
        <v>7.2905629398475016</v>
      </c>
      <c r="E67" s="235">
        <v>6.7141282356114607</v>
      </c>
      <c r="F67" s="235">
        <v>6.1199261832485705</v>
      </c>
      <c r="G67" s="235">
        <v>5.737468143983433</v>
      </c>
      <c r="H67" s="235">
        <v>5.196099440606015</v>
      </c>
      <c r="I67" s="235">
        <v>4.8011169079977778</v>
      </c>
      <c r="J67" s="235">
        <v>4.3091207504603668</v>
      </c>
      <c r="K67" s="235">
        <v>3.7083593146291949</v>
      </c>
      <c r="L67" s="235">
        <v>3.376344439590329</v>
      </c>
      <c r="M67" s="235">
        <v>3.5135890760090556</v>
      </c>
      <c r="N67" s="235">
        <v>3.54451083489348</v>
      </c>
      <c r="O67" s="235">
        <v>3.2762199758512089</v>
      </c>
      <c r="P67" s="235">
        <v>3.214268695011341</v>
      </c>
      <c r="Q67" s="235">
        <v>3.0238057086769721</v>
      </c>
      <c r="R67" s="235">
        <v>2.9251293135685099</v>
      </c>
      <c r="S67" s="235">
        <v>2.7973162323372405</v>
      </c>
      <c r="T67" s="17"/>
    </row>
    <row r="68" spans="1:21" s="14" customFormat="1" ht="12.75" customHeight="1">
      <c r="A68" s="31" t="s">
        <v>41</v>
      </c>
      <c r="B68" s="34" t="s">
        <v>170</v>
      </c>
      <c r="C68" s="235">
        <v>67.892960155383548</v>
      </c>
      <c r="D68" s="235">
        <v>64.668058309112297</v>
      </c>
      <c r="E68" s="235">
        <v>59.901196963339729</v>
      </c>
      <c r="F68" s="235">
        <v>54.96532897465756</v>
      </c>
      <c r="G68" s="235">
        <v>51.895277241606067</v>
      </c>
      <c r="H68" s="235">
        <v>47.416439669283903</v>
      </c>
      <c r="I68" s="235">
        <v>44.027949669658916</v>
      </c>
      <c r="J68" s="235">
        <v>39.508199568726859</v>
      </c>
      <c r="K68" s="235">
        <v>33.565787879500547</v>
      </c>
      <c r="L68" s="235">
        <v>30.147881069598636</v>
      </c>
      <c r="M68" s="235">
        <v>26.923330440486005</v>
      </c>
      <c r="N68" s="235">
        <v>24.294436365898122</v>
      </c>
      <c r="O68" s="235">
        <v>11.498719760581059</v>
      </c>
      <c r="P68" s="235">
        <v>10.720557617332734</v>
      </c>
      <c r="Q68" s="235">
        <v>12.702741314801083</v>
      </c>
      <c r="R68" s="235">
        <v>11.050418767264661</v>
      </c>
      <c r="S68" s="235">
        <v>10.205694552228902</v>
      </c>
      <c r="T68" s="17"/>
    </row>
    <row r="69" spans="1:21" s="14" customFormat="1" ht="12.75" customHeight="1">
      <c r="A69" s="15" t="s">
        <v>93</v>
      </c>
      <c r="B69" s="34" t="s">
        <v>171</v>
      </c>
      <c r="C69" s="235">
        <v>2.6983209963108581</v>
      </c>
      <c r="D69" s="235">
        <v>2.5679885262207609</v>
      </c>
      <c r="E69" s="235">
        <v>2.377462254516721</v>
      </c>
      <c r="F69" s="235">
        <v>2.1802653025606533</v>
      </c>
      <c r="G69" s="235">
        <v>2.0572045581563794</v>
      </c>
      <c r="H69" s="235">
        <v>1.8781977574971032</v>
      </c>
      <c r="I69" s="235">
        <v>1.7432300915067571</v>
      </c>
      <c r="J69" s="235">
        <v>1.5643038474483668</v>
      </c>
      <c r="K69" s="235">
        <v>1.3305138753295465</v>
      </c>
      <c r="L69" s="235">
        <v>1.1964717524133428</v>
      </c>
      <c r="M69" s="235">
        <v>1.1125116126569246</v>
      </c>
      <c r="N69" s="235">
        <v>1.0633254001358337</v>
      </c>
      <c r="O69" s="235">
        <v>1.6008245540037229</v>
      </c>
      <c r="P69" s="235">
        <v>1.5595497819000508</v>
      </c>
      <c r="Q69" s="235">
        <v>1.9543056153835292</v>
      </c>
      <c r="R69" s="235">
        <v>1.8215066274917149</v>
      </c>
      <c r="S69" s="235">
        <v>1.8382058065295213</v>
      </c>
      <c r="T69" s="17"/>
    </row>
    <row r="70" spans="1:21" s="14" customFormat="1" ht="12.75" customHeight="1">
      <c r="A70" s="15" t="s">
        <v>94</v>
      </c>
      <c r="B70" s="34" t="s">
        <v>172</v>
      </c>
      <c r="C70" s="235">
        <v>24.66499165721142</v>
      </c>
      <c r="D70" s="235">
        <v>23.132647891707744</v>
      </c>
      <c r="E70" s="235">
        <v>21.221849028014116</v>
      </c>
      <c r="F70" s="235">
        <v>19.257370753106642</v>
      </c>
      <c r="G70" s="235">
        <v>17.967671388042103</v>
      </c>
      <c r="H70" s="235">
        <v>16.17357363842266</v>
      </c>
      <c r="I70" s="235">
        <v>14.8931270104265</v>
      </c>
      <c r="J70" s="235">
        <v>13.368831811993552</v>
      </c>
      <c r="K70" s="235">
        <v>11.60762435917758</v>
      </c>
      <c r="L70" s="235">
        <v>10.66589434644035</v>
      </c>
      <c r="M70" s="235">
        <v>10.482492501417996</v>
      </c>
      <c r="N70" s="235">
        <v>10.842368435577002</v>
      </c>
      <c r="O70" s="235">
        <v>13.094860764315177</v>
      </c>
      <c r="P70" s="235">
        <v>12.520642202413951</v>
      </c>
      <c r="Q70" s="235">
        <v>15.820617818165138</v>
      </c>
      <c r="R70" s="235">
        <v>14.644987057613324</v>
      </c>
      <c r="S70" s="235">
        <v>15.217654484217803</v>
      </c>
      <c r="T70" s="17"/>
    </row>
    <row r="71" spans="1:21" s="14" customFormat="1" ht="12.75" customHeight="1">
      <c r="A71" s="31" t="s">
        <v>95</v>
      </c>
      <c r="B71" s="33" t="s">
        <v>112</v>
      </c>
      <c r="C71" s="235">
        <v>61.461016849018726</v>
      </c>
      <c r="D71" s="235">
        <v>58.834547675338705</v>
      </c>
      <c r="E71" s="235">
        <v>54.664647580332947</v>
      </c>
      <c r="F71" s="235">
        <v>50.335484253884289</v>
      </c>
      <c r="G71" s="235">
        <v>47.697858998027506</v>
      </c>
      <c r="H71" s="235">
        <v>43.778900832667752</v>
      </c>
      <c r="I71" s="235">
        <v>40.751562195147336</v>
      </c>
      <c r="J71" s="235">
        <v>36.564436017135378</v>
      </c>
      <c r="K71" s="235">
        <v>30.862140197067347</v>
      </c>
      <c r="L71" s="235">
        <v>27.524477053352161</v>
      </c>
      <c r="M71" s="235">
        <v>23.793032971995114</v>
      </c>
      <c r="N71" s="235">
        <v>21.084991837002228</v>
      </c>
      <c r="O71" s="235">
        <v>23.617361121013584</v>
      </c>
      <c r="P71" s="235">
        <v>21.770642735089229</v>
      </c>
      <c r="Q71" s="235">
        <v>65.82556792593499</v>
      </c>
      <c r="R71" s="235">
        <v>18.462526546537273</v>
      </c>
      <c r="S71" s="235">
        <v>17.314946137694278</v>
      </c>
      <c r="T71" s="219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1" s="14" customFormat="1" ht="15" customHeight="1">
      <c r="A73" s="24"/>
      <c r="B73" s="34" t="s">
        <v>9</v>
      </c>
      <c r="C73" s="235">
        <v>950.81052923569985</v>
      </c>
      <c r="D73" s="235">
        <v>910.2757207571558</v>
      </c>
      <c r="E73" s="235">
        <v>845.81493937058656</v>
      </c>
      <c r="F73" s="235">
        <v>778.88825715887776</v>
      </c>
      <c r="G73" s="235">
        <v>738.13072803912462</v>
      </c>
      <c r="H73" s="235">
        <v>677.54880837941835</v>
      </c>
      <c r="I73" s="235">
        <v>630.72875285510759</v>
      </c>
      <c r="J73" s="235">
        <v>565.9216675858263</v>
      </c>
      <c r="K73" s="235">
        <v>477.59940091458259</v>
      </c>
      <c r="L73" s="235">
        <v>425.88459987018956</v>
      </c>
      <c r="M73" s="235">
        <v>388.03829628519634</v>
      </c>
      <c r="N73" s="235">
        <v>358.26427912991596</v>
      </c>
      <c r="O73" s="235">
        <v>499.67637052144607</v>
      </c>
      <c r="P73" s="235">
        <v>460.13001043100087</v>
      </c>
      <c r="Q73" s="235">
        <v>496.86554016572387</v>
      </c>
      <c r="R73" s="235">
        <v>404.63488310558461</v>
      </c>
      <c r="S73" s="235">
        <v>383.1176613039641</v>
      </c>
      <c r="T73" s="219"/>
      <c r="U73" s="37"/>
    </row>
    <row r="74" spans="1:21" s="14" customFormat="1" ht="15" customHeight="1">
      <c r="A74" s="24"/>
      <c r="B74" s="228" t="s">
        <v>113</v>
      </c>
      <c r="C74" s="235">
        <v>18314.547693362547</v>
      </c>
      <c r="D74" s="235">
        <v>17037.332022622046</v>
      </c>
      <c r="E74" s="235">
        <v>15549.322083642632</v>
      </c>
      <c r="F74" s="235">
        <v>14024.436301098032</v>
      </c>
      <c r="G74" s="235">
        <v>12999.413941394445</v>
      </c>
      <c r="H74" s="235">
        <v>11602.7200630594</v>
      </c>
      <c r="I74" s="235">
        <v>10632.845577638813</v>
      </c>
      <c r="J74" s="235">
        <v>9546.4859297335715</v>
      </c>
      <c r="K74" s="235">
        <v>8392.3784930649254</v>
      </c>
      <c r="L74" s="235">
        <v>7809.0243413087564</v>
      </c>
      <c r="M74" s="235">
        <v>7194.8149290215933</v>
      </c>
      <c r="N74" s="235">
        <v>6996.6111765559172</v>
      </c>
      <c r="O74" s="235">
        <v>6317.3137297330404</v>
      </c>
      <c r="P74" s="235">
        <v>6071.046828512498</v>
      </c>
      <c r="Q74" s="235">
        <v>5941.85114174108</v>
      </c>
      <c r="R74" s="235">
        <v>5723.2987251800205</v>
      </c>
      <c r="S74" s="235">
        <v>5710.231398943718</v>
      </c>
      <c r="T74" s="219"/>
    </row>
    <row r="75" spans="1:21" s="14" customFormat="1" ht="15" customHeight="1">
      <c r="A75" s="24"/>
      <c r="B75" s="34" t="s">
        <v>118</v>
      </c>
      <c r="C75" s="235">
        <v>19265.35822259825</v>
      </c>
      <c r="D75" s="235">
        <v>17947.607743379205</v>
      </c>
      <c r="E75" s="235">
        <v>16395.137023013216</v>
      </c>
      <c r="F75" s="235">
        <v>14803.324558256911</v>
      </c>
      <c r="G75" s="235">
        <v>13737.54466943357</v>
      </c>
      <c r="H75" s="235">
        <v>12280.268871438815</v>
      </c>
      <c r="I75" s="235">
        <v>11263.574330493919</v>
      </c>
      <c r="J75" s="235">
        <v>10112.407597319401</v>
      </c>
      <c r="K75" s="235">
        <v>8869.9778939795069</v>
      </c>
      <c r="L75" s="235">
        <v>8234.9089411789428</v>
      </c>
      <c r="M75" s="235">
        <v>7582.8532253067897</v>
      </c>
      <c r="N75" s="235">
        <v>7354.875455685833</v>
      </c>
      <c r="O75" s="235">
        <v>6816.9901002544866</v>
      </c>
      <c r="P75" s="235">
        <v>6531.1768389434992</v>
      </c>
      <c r="Q75" s="235">
        <v>6438.7166819068034</v>
      </c>
      <c r="R75" s="235">
        <v>6127.9336082856062</v>
      </c>
      <c r="S75" s="235">
        <v>6093.349060247685</v>
      </c>
      <c r="T75" s="219"/>
    </row>
    <row r="76" spans="1:21" s="14" customFormat="1" ht="15" customHeight="1">
      <c r="A76" s="24"/>
      <c r="B76" s="228" t="s">
        <v>609</v>
      </c>
      <c r="C76" s="235">
        <v>-665.26362996517514</v>
      </c>
      <c r="D76" s="235">
        <v>-880.29772735089637</v>
      </c>
      <c r="E76" s="235">
        <v>-896.29704637396298</v>
      </c>
      <c r="F76" s="235">
        <v>-1024.0428100221122</v>
      </c>
      <c r="G76" s="235">
        <v>-1088.4329466754464</v>
      </c>
      <c r="H76" s="235">
        <v>-1103.853218951926</v>
      </c>
      <c r="I76" s="235">
        <v>-1119.5953579287857</v>
      </c>
      <c r="J76" s="235">
        <v>-1005.1933975784543</v>
      </c>
      <c r="K76" s="235">
        <v>-948.61379247956484</v>
      </c>
      <c r="L76" s="235">
        <v>-891.28705760996593</v>
      </c>
      <c r="M76" s="235">
        <v>-886.11798074109072</v>
      </c>
      <c r="N76" s="235">
        <v>-872.19433427654292</v>
      </c>
      <c r="O76" s="235">
        <v>-837.33272060963372</v>
      </c>
      <c r="P76" s="235">
        <v>-706.235477075939</v>
      </c>
      <c r="Q76" s="235">
        <v>-664.22734923606265</v>
      </c>
      <c r="R76" s="235">
        <v>-657.70959393476062</v>
      </c>
      <c r="S76" s="235">
        <v>-644.61621977467007</v>
      </c>
      <c r="T76" s="219"/>
    </row>
    <row r="77" spans="1:21" s="14" customFormat="1" ht="15" customHeight="1">
      <c r="A77" s="24"/>
      <c r="B77" s="228" t="s">
        <v>119</v>
      </c>
      <c r="C77" s="235">
        <v>18600.094592633075</v>
      </c>
      <c r="D77" s="235">
        <v>17067.31001602831</v>
      </c>
      <c r="E77" s="235">
        <v>15498.839976639254</v>
      </c>
      <c r="F77" s="235">
        <v>13779.281748234798</v>
      </c>
      <c r="G77" s="235">
        <v>12649.111722758124</v>
      </c>
      <c r="H77" s="235">
        <v>11176.415652486889</v>
      </c>
      <c r="I77" s="235">
        <v>10143.978972565134</v>
      </c>
      <c r="J77" s="235">
        <v>9107.2141997409472</v>
      </c>
      <c r="K77" s="235">
        <v>7921.3641014999421</v>
      </c>
      <c r="L77" s="235">
        <v>7343.621883568977</v>
      </c>
      <c r="M77" s="235">
        <v>6696.7352445656988</v>
      </c>
      <c r="N77" s="235">
        <v>6482.6811214092904</v>
      </c>
      <c r="O77" s="235">
        <v>5979.6573796448529</v>
      </c>
      <c r="P77" s="235">
        <v>5824.9413618675599</v>
      </c>
      <c r="Q77" s="235">
        <v>5774.4893326707406</v>
      </c>
      <c r="R77" s="235">
        <v>5470.2240143508452</v>
      </c>
      <c r="S77" s="235">
        <v>5448.7328404730151</v>
      </c>
      <c r="T77" s="219"/>
    </row>
    <row r="78" spans="1:21" ht="15" customHeight="1">
      <c r="A78" s="8" t="s">
        <v>10</v>
      </c>
    </row>
    <row r="79" spans="1:21" ht="15" customHeight="1">
      <c r="A79" s="3" t="s">
        <v>601</v>
      </c>
      <c r="B79" s="3"/>
    </row>
    <row r="80" spans="1:21" ht="15" customHeight="1">
      <c r="A80" s="3" t="s">
        <v>611</v>
      </c>
      <c r="B80" s="10"/>
    </row>
    <row r="81" spans="1:20" s="39" customFormat="1" ht="12" customHeight="1">
      <c r="A81" s="40"/>
      <c r="B81" s="41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240"/>
    </row>
    <row r="82" spans="1:20" ht="12" customHeight="1">
      <c r="A82" s="9"/>
      <c r="B82" s="10"/>
    </row>
    <row r="83" spans="1:20" ht="12" customHeight="1">
      <c r="A83" s="9"/>
      <c r="B83" s="10"/>
    </row>
    <row r="84" spans="1:20" ht="12" customHeight="1">
      <c r="A84" s="9"/>
      <c r="B84" s="1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</row>
    <row r="85" spans="1:20" ht="12" customHeight="1">
      <c r="A85" s="9"/>
      <c r="B85" s="10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</row>
    <row r="86" spans="1:20" ht="12" customHeight="1">
      <c r="A86" s="9"/>
      <c r="B86" s="10"/>
    </row>
    <row r="87" spans="1:20" ht="12" customHeight="1">
      <c r="A87" s="9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 Tabellen zu den UGR, Teil 3, 2018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668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8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654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607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1</v>
      </c>
      <c r="B4" s="150" t="s">
        <v>45</v>
      </c>
      <c r="C4" s="149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34367.735771426487</v>
      </c>
      <c r="D5" s="235">
        <v>34720.34714689551</v>
      </c>
      <c r="E5" s="235">
        <v>33489.405325280291</v>
      </c>
      <c r="F5" s="235">
        <v>33100.406031642131</v>
      </c>
      <c r="G5" s="235">
        <v>32172.142933033927</v>
      </c>
      <c r="H5" s="235">
        <v>32108.206484195918</v>
      </c>
      <c r="I5" s="235">
        <v>31398.510565234756</v>
      </c>
      <c r="J5" s="235">
        <v>31459.879392748815</v>
      </c>
      <c r="K5" s="235">
        <v>31993.994902046714</v>
      </c>
      <c r="L5" s="235">
        <v>32133.252384567128</v>
      </c>
      <c r="M5" s="235">
        <v>31907.261677485909</v>
      </c>
      <c r="N5" s="235">
        <v>31686.271293387337</v>
      </c>
      <c r="O5" s="235">
        <v>31980.084934132687</v>
      </c>
      <c r="P5" s="235">
        <v>32413.858133545073</v>
      </c>
      <c r="Q5" s="235">
        <v>32653.418315031304</v>
      </c>
      <c r="R5" s="235">
        <v>32504.759651068616</v>
      </c>
      <c r="S5" s="235">
        <v>32175.460361006812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34337.144181612202</v>
      </c>
      <c r="D6" s="235">
        <v>34695.56380386644</v>
      </c>
      <c r="E6" s="235">
        <v>33464.121344251427</v>
      </c>
      <c r="F6" s="235">
        <v>33073.240988034137</v>
      </c>
      <c r="G6" s="235">
        <v>32144.060103753316</v>
      </c>
      <c r="H6" s="235">
        <v>32079.140340524755</v>
      </c>
      <c r="I6" s="235">
        <v>31368.617383929599</v>
      </c>
      <c r="J6" s="235">
        <v>31425.895181333915</v>
      </c>
      <c r="K6" s="235">
        <v>31966.967044437097</v>
      </c>
      <c r="L6" s="235">
        <v>32118.298432795764</v>
      </c>
      <c r="M6" s="235">
        <v>31891.616507781437</v>
      </c>
      <c r="N6" s="235">
        <v>31673.563719086043</v>
      </c>
      <c r="O6" s="235">
        <v>31977.385420937611</v>
      </c>
      <c r="P6" s="235">
        <v>32411.690726036613</v>
      </c>
      <c r="Q6" s="235">
        <v>32651.088409240172</v>
      </c>
      <c r="R6" s="235">
        <v>32495.619642128557</v>
      </c>
      <c r="S6" s="235">
        <v>32166.023468960353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30.57439913354419</v>
      </c>
      <c r="D7" s="235">
        <v>24.766408847628391</v>
      </c>
      <c r="E7" s="235">
        <v>25.267900549277655</v>
      </c>
      <c r="F7" s="235">
        <v>27.149506926352473</v>
      </c>
      <c r="G7" s="235">
        <v>28.06721862441383</v>
      </c>
      <c r="H7" s="235">
        <v>29.051005967246876</v>
      </c>
      <c r="I7" s="235">
        <v>29.878555510364329</v>
      </c>
      <c r="J7" s="235">
        <v>33.969430866971493</v>
      </c>
      <c r="K7" s="235">
        <v>27.013446859661084</v>
      </c>
      <c r="L7" s="235">
        <v>14.939713791739479</v>
      </c>
      <c r="M7" s="235">
        <v>15.631377879061233</v>
      </c>
      <c r="N7" s="235">
        <v>12.694828483834234</v>
      </c>
      <c r="O7" s="235">
        <v>2.6869597509217567</v>
      </c>
      <c r="P7" s="235">
        <v>2.155031626761259</v>
      </c>
      <c r="Q7" s="235">
        <v>2.3164124647181725</v>
      </c>
      <c r="R7" s="235">
        <v>9.1248849175695206</v>
      </c>
      <c r="S7" s="235">
        <v>9.4073111268626644</v>
      </c>
      <c r="T7" s="17"/>
    </row>
    <row r="8" spans="1:20" s="14" customFormat="1" ht="12.75" customHeight="1">
      <c r="A8" s="15" t="s">
        <v>48</v>
      </c>
      <c r="B8" s="45" t="s">
        <v>133</v>
      </c>
      <c r="C8" s="235">
        <v>1.7190680737991147E-2</v>
      </c>
      <c r="D8" s="235">
        <v>1.6934181448052928E-2</v>
      </c>
      <c r="E8" s="235">
        <v>1.6080479585843844E-2</v>
      </c>
      <c r="F8" s="235">
        <v>1.5536681633785691E-2</v>
      </c>
      <c r="G8" s="235">
        <v>1.5610656198097223E-2</v>
      </c>
      <c r="H8" s="235">
        <v>1.5137703912396903E-2</v>
      </c>
      <c r="I8" s="235">
        <v>1.4625794795497252E-2</v>
      </c>
      <c r="J8" s="235">
        <v>1.4780547928947802E-2</v>
      </c>
      <c r="K8" s="235">
        <v>1.4410749959164863E-2</v>
      </c>
      <c r="L8" s="235">
        <v>1.4237979623586767E-2</v>
      </c>
      <c r="M8" s="235">
        <v>1.3791825408635156E-2</v>
      </c>
      <c r="N8" s="235">
        <v>1.2745817460665221E-2</v>
      </c>
      <c r="O8" s="235">
        <v>1.2553444154541555E-2</v>
      </c>
      <c r="P8" s="235">
        <v>1.237588169696107E-2</v>
      </c>
      <c r="Q8" s="235">
        <v>1.349332641808847E-2</v>
      </c>
      <c r="R8" s="235">
        <v>1.5124022484272479E-2</v>
      </c>
      <c r="S8" s="235">
        <v>2.9580919600247731E-2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16756.339660921803</v>
      </c>
      <c r="D9" s="235">
        <v>14581.464934079673</v>
      </c>
      <c r="E9" s="235">
        <v>13671.477563627956</v>
      </c>
      <c r="F9" s="235">
        <v>12017.29336643076</v>
      </c>
      <c r="G9" s="235">
        <v>9462.3379669053556</v>
      </c>
      <c r="H9" s="235">
        <v>7709.2020349612685</v>
      </c>
      <c r="I9" s="235">
        <v>5954.0238622649767</v>
      </c>
      <c r="J9" s="235">
        <v>4902.6386822319182</v>
      </c>
      <c r="K9" s="235">
        <v>4626.1987556629592</v>
      </c>
      <c r="L9" s="235">
        <v>3463.6103642313233</v>
      </c>
      <c r="M9" s="235">
        <v>3432.2122439775358</v>
      </c>
      <c r="N9" s="235">
        <v>3249.2093887308561</v>
      </c>
      <c r="O9" s="235">
        <v>4131.7794954732663</v>
      </c>
      <c r="P9" s="235">
        <v>3592.5620086105469</v>
      </c>
      <c r="Q9" s="235">
        <v>2803.9588564243409</v>
      </c>
      <c r="R9" s="235">
        <v>3085.2089676837895</v>
      </c>
      <c r="S9" s="235">
        <v>2463.4671868315854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16573.797606236527</v>
      </c>
      <c r="D10" s="235">
        <v>14400.229392121628</v>
      </c>
      <c r="E10" s="235">
        <v>13503.525597172176</v>
      </c>
      <c r="F10" s="235">
        <v>11877.96034190086</v>
      </c>
      <c r="G10" s="235">
        <v>9332.2377549462108</v>
      </c>
      <c r="H10" s="235">
        <v>7582.6592944581398</v>
      </c>
      <c r="I10" s="235">
        <v>5860.564039404614</v>
      </c>
      <c r="J10" s="235">
        <v>4825.3149985588479</v>
      </c>
      <c r="K10" s="235">
        <v>4541.7773334080148</v>
      </c>
      <c r="L10" s="235">
        <v>3375.3124400962079</v>
      </c>
      <c r="M10" s="235">
        <v>3377.1710824354432</v>
      </c>
      <c r="N10" s="235">
        <v>3196.753985012233</v>
      </c>
      <c r="O10" s="235">
        <v>4064.0038415146173</v>
      </c>
      <c r="P10" s="235">
        <v>3531.2660645558813</v>
      </c>
      <c r="Q10" s="235">
        <v>2753.0334606068359</v>
      </c>
      <c r="R10" s="235">
        <v>3048.6908750579623</v>
      </c>
      <c r="S10" s="235">
        <v>2437.8036952174202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181.44713812535781</v>
      </c>
      <c r="D11" s="235">
        <v>180.04978810878799</v>
      </c>
      <c r="E11" s="235">
        <v>166.83038527570386</v>
      </c>
      <c r="F11" s="235">
        <v>138.38115170886411</v>
      </c>
      <c r="G11" s="235">
        <v>128.64455270761187</v>
      </c>
      <c r="H11" s="235">
        <v>125.38948762002306</v>
      </c>
      <c r="I11" s="235">
        <v>92.301974820717007</v>
      </c>
      <c r="J11" s="235">
        <v>76.237767864041899</v>
      </c>
      <c r="K11" s="235">
        <v>82.865539647074939</v>
      </c>
      <c r="L11" s="235">
        <v>86.90561223460297</v>
      </c>
      <c r="M11" s="235">
        <v>53.783123115689534</v>
      </c>
      <c r="N11" s="235">
        <v>51.501121395808767</v>
      </c>
      <c r="O11" s="235">
        <v>66.948368896253143</v>
      </c>
      <c r="P11" s="235">
        <v>60.174915503023719</v>
      </c>
      <c r="Q11" s="235">
        <v>49.931360026405287</v>
      </c>
      <c r="R11" s="235">
        <v>35.366669106165837</v>
      </c>
      <c r="S11" s="235">
        <v>24.63180468727759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1.0949165599198258</v>
      </c>
      <c r="D12" s="235">
        <v>1.1857538492579556</v>
      </c>
      <c r="E12" s="235">
        <v>1.1215811800735684</v>
      </c>
      <c r="F12" s="235">
        <v>0.95187282103592463</v>
      </c>
      <c r="G12" s="235">
        <v>1.4556592515331233</v>
      </c>
      <c r="H12" s="235">
        <v>1.1532528831044131</v>
      </c>
      <c r="I12" s="235">
        <v>1.1578480396453601</v>
      </c>
      <c r="J12" s="235">
        <v>1.0859158090289469</v>
      </c>
      <c r="K12" s="235">
        <v>1.5558826078694126</v>
      </c>
      <c r="L12" s="235">
        <v>1.3923119005115527</v>
      </c>
      <c r="M12" s="235">
        <v>1.258038426403101</v>
      </c>
      <c r="N12" s="235">
        <v>0.95428232281426384</v>
      </c>
      <c r="O12" s="235">
        <v>0.82728506239574318</v>
      </c>
      <c r="P12" s="235">
        <v>1.1210285516418079</v>
      </c>
      <c r="Q12" s="235">
        <v>0.99403579109956963</v>
      </c>
      <c r="R12" s="235">
        <v>1.1514235196614722</v>
      </c>
      <c r="S12" s="235">
        <v>1.0316869268871824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1097.3402266796998</v>
      </c>
      <c r="D13" s="235">
        <v>1050.0438233942332</v>
      </c>
      <c r="E13" s="235">
        <v>993.2067535213348</v>
      </c>
      <c r="F13" s="235">
        <v>1038.4195167178204</v>
      </c>
      <c r="G13" s="235">
        <v>1054.0377944117006</v>
      </c>
      <c r="H13" s="235">
        <v>1059.9205324392844</v>
      </c>
      <c r="I13" s="235">
        <v>1048.1516192142528</v>
      </c>
      <c r="J13" s="235">
        <v>1054.9543345339798</v>
      </c>
      <c r="K13" s="235">
        <v>1023.26499757079</v>
      </c>
      <c r="L13" s="235">
        <v>969.56963079360412</v>
      </c>
      <c r="M13" s="235">
        <v>1006.466713318152</v>
      </c>
      <c r="N13" s="235">
        <v>1010.5746854517624</v>
      </c>
      <c r="O13" s="235">
        <v>973.5623149969332</v>
      </c>
      <c r="P13" s="235">
        <v>969.33675195569595</v>
      </c>
      <c r="Q13" s="235">
        <v>989.66642134377219</v>
      </c>
      <c r="R13" s="235">
        <v>996.18796612080791</v>
      </c>
      <c r="S13" s="235">
        <v>987.06950825365425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18.506232900876011</v>
      </c>
      <c r="D14" s="235">
        <v>18.705870531621592</v>
      </c>
      <c r="E14" s="235">
        <v>17.704790716948526</v>
      </c>
      <c r="F14" s="235">
        <v>16.337924489427241</v>
      </c>
      <c r="G14" s="235">
        <v>17.686738912074741</v>
      </c>
      <c r="H14" s="235">
        <v>18.736058068901638</v>
      </c>
      <c r="I14" s="235">
        <v>18.990950315549366</v>
      </c>
      <c r="J14" s="235">
        <v>18.446455983906265</v>
      </c>
      <c r="K14" s="235">
        <v>17.20134334890141</v>
      </c>
      <c r="L14" s="235">
        <v>18.438416252806118</v>
      </c>
      <c r="M14" s="235">
        <v>19.215367965404919</v>
      </c>
      <c r="N14" s="235">
        <v>18.47799713876049</v>
      </c>
      <c r="O14" s="235">
        <v>18.488059276592171</v>
      </c>
      <c r="P14" s="235">
        <v>19.135848591189394</v>
      </c>
      <c r="Q14" s="235">
        <v>20.391451555968317</v>
      </c>
      <c r="R14" s="235">
        <v>19.672973782841432</v>
      </c>
      <c r="S14" s="235">
        <v>17.641503771698684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3.2483699909745876</v>
      </c>
      <c r="D15" s="235">
        <v>3.104443895591563</v>
      </c>
      <c r="E15" s="235">
        <v>2.8035135997433738</v>
      </c>
      <c r="F15" s="235">
        <v>2.8974170300564706</v>
      </c>
      <c r="G15" s="235">
        <v>2.7594365633850311</v>
      </c>
      <c r="H15" s="235">
        <v>2.9978244208080844</v>
      </c>
      <c r="I15" s="235">
        <v>2.7397376621381793</v>
      </c>
      <c r="J15" s="235">
        <v>2.4557885202807062</v>
      </c>
      <c r="K15" s="235">
        <v>2.0848054452369689</v>
      </c>
      <c r="L15" s="235">
        <v>1.9537910705048547</v>
      </c>
      <c r="M15" s="235">
        <v>1.9219696169491578</v>
      </c>
      <c r="N15" s="235">
        <v>1.8751720791447124</v>
      </c>
      <c r="O15" s="235">
        <v>1.7180282095212194</v>
      </c>
      <c r="P15" s="235">
        <v>1.7489981019209559</v>
      </c>
      <c r="Q15" s="235">
        <v>1.7495849773301384</v>
      </c>
      <c r="R15" s="235">
        <v>1.7337606813237514</v>
      </c>
      <c r="S15" s="235">
        <v>1.4720688179330337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11.994038589170311</v>
      </c>
      <c r="D16" s="235">
        <v>11.232407379059175</v>
      </c>
      <c r="E16" s="235">
        <v>10.13283839996533</v>
      </c>
      <c r="F16" s="235">
        <v>13.221311293786016</v>
      </c>
      <c r="G16" s="235">
        <v>15.092942629044806</v>
      </c>
      <c r="H16" s="235">
        <v>15.379540238310646</v>
      </c>
      <c r="I16" s="235">
        <v>13.794491319232931</v>
      </c>
      <c r="J16" s="235">
        <v>15.127219591550338</v>
      </c>
      <c r="K16" s="235">
        <v>14.831174173345651</v>
      </c>
      <c r="L16" s="235">
        <v>16.535803324120693</v>
      </c>
      <c r="M16" s="235">
        <v>18.080380162055658</v>
      </c>
      <c r="N16" s="235">
        <v>23.564989704344811</v>
      </c>
      <c r="O16" s="235">
        <v>17.806255047548625</v>
      </c>
      <c r="P16" s="235">
        <v>17.444062527566313</v>
      </c>
      <c r="Q16" s="235">
        <v>22.02851449749063</v>
      </c>
      <c r="R16" s="235">
        <v>20.661134069199605</v>
      </c>
      <c r="S16" s="235">
        <v>21.163768801941732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20.680102204917326</v>
      </c>
      <c r="D17" s="235">
        <v>19.806128985481674</v>
      </c>
      <c r="E17" s="235">
        <v>18.592878462338973</v>
      </c>
      <c r="F17" s="235">
        <v>19.223216752902498</v>
      </c>
      <c r="G17" s="235">
        <v>18.535311960236168</v>
      </c>
      <c r="H17" s="235">
        <v>24.13451667061053</v>
      </c>
      <c r="I17" s="235">
        <v>20.819591280588362</v>
      </c>
      <c r="J17" s="235">
        <v>22.664122074343005</v>
      </c>
      <c r="K17" s="235">
        <v>21.179871574659131</v>
      </c>
      <c r="L17" s="235">
        <v>20.640929952424226</v>
      </c>
      <c r="M17" s="235">
        <v>21.596851749704978</v>
      </c>
      <c r="N17" s="235">
        <v>20.168636845556076</v>
      </c>
      <c r="O17" s="235">
        <v>19.307750288736884</v>
      </c>
      <c r="P17" s="235">
        <v>21.019946305335132</v>
      </c>
      <c r="Q17" s="235">
        <v>21.131827800072905</v>
      </c>
      <c r="R17" s="235">
        <v>22.642690745208014</v>
      </c>
      <c r="S17" s="235">
        <v>19.958919126670335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1.8016430394023804</v>
      </c>
      <c r="D18" s="235">
        <v>1.809392228596802</v>
      </c>
      <c r="E18" s="235">
        <v>1.7403655903720701</v>
      </c>
      <c r="F18" s="235">
        <v>1.5089402979335533</v>
      </c>
      <c r="G18" s="235">
        <v>1.5489150987520817</v>
      </c>
      <c r="H18" s="235">
        <v>1.7459238511518635</v>
      </c>
      <c r="I18" s="235">
        <v>1.740393938147317</v>
      </c>
      <c r="J18" s="235">
        <v>1.6761613700021298</v>
      </c>
      <c r="K18" s="235">
        <v>1.4469096770801251</v>
      </c>
      <c r="L18" s="235">
        <v>1.5914151334969731</v>
      </c>
      <c r="M18" s="235">
        <v>1.5568380253960277</v>
      </c>
      <c r="N18" s="235">
        <v>1.4420899404234029</v>
      </c>
      <c r="O18" s="235">
        <v>1.508140502972424</v>
      </c>
      <c r="P18" s="235">
        <v>1.5623688767568091</v>
      </c>
      <c r="Q18" s="235">
        <v>1.5456522173127984</v>
      </c>
      <c r="R18" s="235">
        <v>1.5764980997398705</v>
      </c>
      <c r="S18" s="235">
        <v>1.3577750730689249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304.38003119440077</v>
      </c>
      <c r="D19" s="235">
        <v>284.97659711625187</v>
      </c>
      <c r="E19" s="235">
        <v>275.16169576097752</v>
      </c>
      <c r="F19" s="235">
        <v>263.35521628489681</v>
      </c>
      <c r="G19" s="235">
        <v>261.62092009573956</v>
      </c>
      <c r="H19" s="235">
        <v>247.64244859608485</v>
      </c>
      <c r="I19" s="235">
        <v>247.56875376328162</v>
      </c>
      <c r="J19" s="235">
        <v>238.5512334063672</v>
      </c>
      <c r="K19" s="235">
        <v>238.07831129177558</v>
      </c>
      <c r="L19" s="235">
        <v>235.48676331864579</v>
      </c>
      <c r="M19" s="235">
        <v>238.24575690152261</v>
      </c>
      <c r="N19" s="235">
        <v>226.77589583077827</v>
      </c>
      <c r="O19" s="235">
        <v>230.32106419236982</v>
      </c>
      <c r="P19" s="235">
        <v>223.58807593550114</v>
      </c>
      <c r="Q19" s="235">
        <v>223.63839126125981</v>
      </c>
      <c r="R19" s="235">
        <v>228.06521927753843</v>
      </c>
      <c r="S19" s="235">
        <v>219.08688545410178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8.1673112095377824</v>
      </c>
      <c r="D20" s="235">
        <v>0.86391895279539299</v>
      </c>
      <c r="E20" s="235">
        <v>0.86683097209362092</v>
      </c>
      <c r="F20" s="235">
        <v>0.6651043958564361</v>
      </c>
      <c r="G20" s="235">
        <v>0.72227866299549082</v>
      </c>
      <c r="H20" s="235">
        <v>0.72105618712726116</v>
      </c>
      <c r="I20" s="235">
        <v>0.70640943792791921</v>
      </c>
      <c r="J20" s="235">
        <v>0.79994273372205837</v>
      </c>
      <c r="K20" s="235">
        <v>0.80102908050357946</v>
      </c>
      <c r="L20" s="235">
        <v>0.61758864799540614</v>
      </c>
      <c r="M20" s="235">
        <v>0.76287303447631338</v>
      </c>
      <c r="N20" s="235">
        <v>0.57466053772982539</v>
      </c>
      <c r="O20" s="235">
        <v>0.41881825377616838</v>
      </c>
      <c r="P20" s="235">
        <v>0.43090824161664865</v>
      </c>
      <c r="Q20" s="235">
        <v>0.45718351322952877</v>
      </c>
      <c r="R20" s="235">
        <v>0.46320298743526839</v>
      </c>
      <c r="S20" s="235">
        <v>0.43108034517278776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296.21271998486299</v>
      </c>
      <c r="D21" s="235">
        <v>284.11267816345651</v>
      </c>
      <c r="E21" s="235">
        <v>274.29486478888384</v>
      </c>
      <c r="F21" s="235">
        <v>262.69011188904045</v>
      </c>
      <c r="G21" s="235">
        <v>260.89864143274406</v>
      </c>
      <c r="H21" s="235">
        <v>246.92139240895759</v>
      </c>
      <c r="I21" s="235">
        <v>246.86234432535372</v>
      </c>
      <c r="J21" s="235">
        <v>237.75129067264515</v>
      </c>
      <c r="K21" s="235">
        <v>237.277282211272</v>
      </c>
      <c r="L21" s="235">
        <v>234.86917467065032</v>
      </c>
      <c r="M21" s="235">
        <v>237.48288386704627</v>
      </c>
      <c r="N21" s="235">
        <v>226.20123529304843</v>
      </c>
      <c r="O21" s="235">
        <v>229.90224593859364</v>
      </c>
      <c r="P21" s="235">
        <v>223.15716769388447</v>
      </c>
      <c r="Q21" s="235">
        <v>223.18120774803029</v>
      </c>
      <c r="R21" s="235">
        <v>227.60201629010317</v>
      </c>
      <c r="S21" s="235">
        <v>218.65580510892903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599.05525886088287</v>
      </c>
      <c r="D22" s="235">
        <v>579.36331364410762</v>
      </c>
      <c r="E22" s="235">
        <v>543.14113046252282</v>
      </c>
      <c r="F22" s="235">
        <v>598.93952967834923</v>
      </c>
      <c r="G22" s="235">
        <v>606.56704649418964</v>
      </c>
      <c r="H22" s="235">
        <v>624.07690225152749</v>
      </c>
      <c r="I22" s="235">
        <v>596.65683170598777</v>
      </c>
      <c r="J22" s="235">
        <v>615.70082033760355</v>
      </c>
      <c r="K22" s="235">
        <v>583.5184767397277</v>
      </c>
      <c r="L22" s="235">
        <v>554.43465533079711</v>
      </c>
      <c r="M22" s="235">
        <v>567.60110049185982</v>
      </c>
      <c r="N22" s="235">
        <v>572.07175977705185</v>
      </c>
      <c r="O22" s="235">
        <v>541.43296180195864</v>
      </c>
      <c r="P22" s="235">
        <v>544.90277854604881</v>
      </c>
      <c r="Q22" s="235">
        <v>565.04041899866195</v>
      </c>
      <c r="R22" s="235">
        <v>566.44218622841731</v>
      </c>
      <c r="S22" s="235">
        <v>569.60789198723342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2.8026626087208406</v>
      </c>
      <c r="D23" s="235">
        <v>2.9084530546213272</v>
      </c>
      <c r="E23" s="235">
        <v>1.5168687636299896</v>
      </c>
      <c r="F23" s="235">
        <v>1.6143162416881236</v>
      </c>
      <c r="G23" s="235">
        <v>1.4304864083813176</v>
      </c>
      <c r="H23" s="235">
        <v>1.4779146077910044</v>
      </c>
      <c r="I23" s="235">
        <v>2.3979033904623619</v>
      </c>
      <c r="J23" s="235">
        <v>2.2669130590148066</v>
      </c>
      <c r="K23" s="235">
        <v>2.3413879303567482</v>
      </c>
      <c r="L23" s="235">
        <v>1.8073529322370121</v>
      </c>
      <c r="M23" s="235">
        <v>1.7011989795398361</v>
      </c>
      <c r="N23" s="235">
        <v>1.9345009109796125</v>
      </c>
      <c r="O23" s="235">
        <v>2.1091746848231776</v>
      </c>
      <c r="P23" s="235">
        <v>2.0760173187965818</v>
      </c>
      <c r="Q23" s="235">
        <v>1.8847715051728291</v>
      </c>
      <c r="R23" s="235">
        <v>1.8586827687626497</v>
      </c>
      <c r="S23" s="235">
        <v>0.90588540483708224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3.9707698332339021</v>
      </c>
      <c r="D24" s="235">
        <v>3.8712703046699413</v>
      </c>
      <c r="E24" s="235">
        <v>3.7628578764504961</v>
      </c>
      <c r="F24" s="235">
        <v>3.8704351437809401</v>
      </c>
      <c r="G24" s="235">
        <v>4.0082220638756425</v>
      </c>
      <c r="H24" s="235">
        <v>4.6062494312351809</v>
      </c>
      <c r="I24" s="235">
        <v>4.6694101712464127</v>
      </c>
      <c r="J24" s="235">
        <v>4.1946414442896121</v>
      </c>
      <c r="K24" s="235">
        <v>4.5852590670338191</v>
      </c>
      <c r="L24" s="235">
        <v>4.780912541448429</v>
      </c>
      <c r="M24" s="235">
        <v>4.9977993805480461</v>
      </c>
      <c r="N24" s="235">
        <v>4.7157071486275655</v>
      </c>
      <c r="O24" s="235">
        <v>4.2704818895498766</v>
      </c>
      <c r="P24" s="235">
        <v>4.4346258393974258</v>
      </c>
      <c r="Q24" s="235">
        <v>4.560226950005573</v>
      </c>
      <c r="R24" s="235">
        <v>5.0726951596225636</v>
      </c>
      <c r="S24" s="235">
        <v>4.5124583856528124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21.604980621118656</v>
      </c>
      <c r="D25" s="235">
        <v>19.566117406248019</v>
      </c>
      <c r="E25" s="235">
        <v>18.825607147555239</v>
      </c>
      <c r="F25" s="235">
        <v>20.3845763515363</v>
      </c>
      <c r="G25" s="235">
        <v>21.607603441864416</v>
      </c>
      <c r="H25" s="235">
        <v>20.225022431868624</v>
      </c>
      <c r="I25" s="235">
        <v>19.93769667302999</v>
      </c>
      <c r="J25" s="235">
        <v>22.370440211134024</v>
      </c>
      <c r="K25" s="235">
        <v>22.414615668633047</v>
      </c>
      <c r="L25" s="235">
        <v>20.348343531775416</v>
      </c>
      <c r="M25" s="235">
        <v>20.989491534318148</v>
      </c>
      <c r="N25" s="235">
        <v>22.27097040798812</v>
      </c>
      <c r="O25" s="235">
        <v>21.329919934206895</v>
      </c>
      <c r="P25" s="235">
        <v>20.91603507749894</v>
      </c>
      <c r="Q25" s="235">
        <v>21.090563955015668</v>
      </c>
      <c r="R25" s="235">
        <v>20.963103414542864</v>
      </c>
      <c r="S25" s="235">
        <v>28.949365517619892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6.1369823079202419</v>
      </c>
      <c r="D26" s="235">
        <v>5.8741868370571568</v>
      </c>
      <c r="E26" s="235">
        <v>5.8855794037918541</v>
      </c>
      <c r="F26" s="235">
        <v>5.9672100375882984</v>
      </c>
      <c r="G26" s="235">
        <v>5.8224902011393178</v>
      </c>
      <c r="H26" s="235">
        <v>5.9566869727084404</v>
      </c>
      <c r="I26" s="235">
        <v>4.4657263805294525</v>
      </c>
      <c r="J26" s="235">
        <v>5.2271572192453055</v>
      </c>
      <c r="K26" s="235">
        <v>6.0725618857476737</v>
      </c>
      <c r="L26" s="235">
        <v>5.6869077793014782</v>
      </c>
      <c r="M26" s="235">
        <v>5.7205794488368582</v>
      </c>
      <c r="N26" s="235">
        <v>6.0627223278415121</v>
      </c>
      <c r="O26" s="235">
        <v>5.2340921336719699</v>
      </c>
      <c r="P26" s="235">
        <v>5.1492906198084683</v>
      </c>
      <c r="Q26" s="235">
        <v>5.5377837400949224</v>
      </c>
      <c r="R26" s="235">
        <v>5.5883890737569999</v>
      </c>
      <c r="S26" s="235">
        <v>10.746219221005168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15.467998313198416</v>
      </c>
      <c r="D27" s="235">
        <v>13.691930569190863</v>
      </c>
      <c r="E27" s="235">
        <v>12.940027743763387</v>
      </c>
      <c r="F27" s="235">
        <v>14.417366313948001</v>
      </c>
      <c r="G27" s="235">
        <v>15.785113240725105</v>
      </c>
      <c r="H27" s="235">
        <v>14.268335459160188</v>
      </c>
      <c r="I27" s="235">
        <v>15.471970292500536</v>
      </c>
      <c r="J27" s="235">
        <v>17.143282991888711</v>
      </c>
      <c r="K27" s="235">
        <v>16.342053782885369</v>
      </c>
      <c r="L27" s="235">
        <v>14.661435752473933</v>
      </c>
      <c r="M27" s="235">
        <v>15.268912085481293</v>
      </c>
      <c r="N27" s="235">
        <v>16.20824808014661</v>
      </c>
      <c r="O27" s="235">
        <v>16.095827800534924</v>
      </c>
      <c r="P27" s="235">
        <v>15.766744457690473</v>
      </c>
      <c r="Q27" s="235">
        <v>15.552780214920748</v>
      </c>
      <c r="R27" s="235">
        <v>15.374714340785866</v>
      </c>
      <c r="S27" s="235">
        <v>18.203146296614729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83.070477904375693</v>
      </c>
      <c r="D28" s="235">
        <v>78.303521117717665</v>
      </c>
      <c r="E28" s="235">
        <v>74.454044191564662</v>
      </c>
      <c r="F28" s="235">
        <v>72.507624574180241</v>
      </c>
      <c r="G28" s="235">
        <v>77.523493641057826</v>
      </c>
      <c r="H28" s="235">
        <v>72.075134554888223</v>
      </c>
      <c r="I28" s="235">
        <v>91.31013480368668</v>
      </c>
      <c r="J28" s="235">
        <v>83.545008589698369</v>
      </c>
      <c r="K28" s="235">
        <v>87.74261691088067</v>
      </c>
      <c r="L28" s="235">
        <v>66.721843349258265</v>
      </c>
      <c r="M28" s="235">
        <v>83.73139101599071</v>
      </c>
      <c r="N28" s="235">
        <v>90.870289318602602</v>
      </c>
      <c r="O28" s="235">
        <v>89.500084966449336</v>
      </c>
      <c r="P28" s="235">
        <v>86.010200190368479</v>
      </c>
      <c r="Q28" s="235">
        <v>81.793456020831229</v>
      </c>
      <c r="R28" s="235">
        <v>82.300185219929361</v>
      </c>
      <c r="S28" s="235">
        <v>79.496190491172115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77.965641101454878</v>
      </c>
      <c r="D29" s="235">
        <v>73.281984724830465</v>
      </c>
      <c r="E29" s="235">
        <v>69.754043558069569</v>
      </c>
      <c r="F29" s="235">
        <v>68.026042468649209</v>
      </c>
      <c r="G29" s="235">
        <v>73.147290126076655</v>
      </c>
      <c r="H29" s="235">
        <v>67.837333705770064</v>
      </c>
      <c r="I29" s="235">
        <v>86.705875581206769</v>
      </c>
      <c r="J29" s="235">
        <v>79.146626910323562</v>
      </c>
      <c r="K29" s="235">
        <v>83.34475499721735</v>
      </c>
      <c r="L29" s="235">
        <v>63.093649143103249</v>
      </c>
      <c r="M29" s="235">
        <v>79.536842624353525</v>
      </c>
      <c r="N29" s="235">
        <v>86.604748791560823</v>
      </c>
      <c r="O29" s="235">
        <v>85.326737891431719</v>
      </c>
      <c r="P29" s="235">
        <v>81.920349064358604</v>
      </c>
      <c r="Q29" s="235">
        <v>77.88642127695563</v>
      </c>
      <c r="R29" s="235">
        <v>77.732365856303403</v>
      </c>
      <c r="S29" s="235">
        <v>71.684152766211412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2.3359901791600959</v>
      </c>
      <c r="D30" s="235">
        <v>2.4505058348977298</v>
      </c>
      <c r="E30" s="235">
        <v>2.4349522042195439</v>
      </c>
      <c r="F30" s="235">
        <v>2.2417539102741828</v>
      </c>
      <c r="G30" s="235">
        <v>2.3605822837176129</v>
      </c>
      <c r="H30" s="235">
        <v>2.0287402260684093</v>
      </c>
      <c r="I30" s="235">
        <v>2.17416206144188</v>
      </c>
      <c r="J30" s="235">
        <v>2.1679982916373017</v>
      </c>
      <c r="K30" s="235">
        <v>2.1103069861954644</v>
      </c>
      <c r="L30" s="235">
        <v>1.7734034140724946</v>
      </c>
      <c r="M30" s="235">
        <v>1.9859451514903832</v>
      </c>
      <c r="N30" s="235">
        <v>1.9314138285500038</v>
      </c>
      <c r="O30" s="235">
        <v>1.8947931811827603</v>
      </c>
      <c r="P30" s="235">
        <v>1.8673057285434702</v>
      </c>
      <c r="Q30" s="235">
        <v>2.4429467264887403</v>
      </c>
      <c r="R30" s="235">
        <v>1.9902446081345659</v>
      </c>
      <c r="S30" s="235">
        <v>4.7879059984612384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2.7688466237607194</v>
      </c>
      <c r="D31" s="235">
        <v>2.5710305579894417</v>
      </c>
      <c r="E31" s="235">
        <v>2.2650484292755628</v>
      </c>
      <c r="F31" s="235">
        <v>2.2398281952568477</v>
      </c>
      <c r="G31" s="235">
        <v>2.015621231263566</v>
      </c>
      <c r="H31" s="235">
        <v>2.2090606230497523</v>
      </c>
      <c r="I31" s="235">
        <v>2.4300971610380184</v>
      </c>
      <c r="J31" s="235">
        <v>2.2303833877374868</v>
      </c>
      <c r="K31" s="235">
        <v>2.2875549274678635</v>
      </c>
      <c r="L31" s="235">
        <v>1.8547907920825102</v>
      </c>
      <c r="M31" s="235">
        <v>2.2086032401467914</v>
      </c>
      <c r="N31" s="235">
        <v>2.3341266984917621</v>
      </c>
      <c r="O31" s="235">
        <v>2.2785538938348422</v>
      </c>
      <c r="P31" s="235">
        <v>2.2225453974664009</v>
      </c>
      <c r="Q31" s="235">
        <v>1.4640880173868585</v>
      </c>
      <c r="R31" s="235">
        <v>2.5775747554914354</v>
      </c>
      <c r="S31" s="235">
        <v>3.0241317264994656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6.1568108497745966</v>
      </c>
      <c r="D32" s="235">
        <v>6.1459743750493834</v>
      </c>
      <c r="E32" s="235">
        <v>6.0556815100345895</v>
      </c>
      <c r="F32" s="235">
        <v>5.2842054466955899</v>
      </c>
      <c r="G32" s="235">
        <v>6.0482869396281815</v>
      </c>
      <c r="H32" s="235">
        <v>6.3717187431107689</v>
      </c>
      <c r="I32" s="235">
        <v>7.4150910158051282</v>
      </c>
      <c r="J32" s="235">
        <v>6.6618011662860743</v>
      </c>
      <c r="K32" s="235">
        <v>7.465934269684583</v>
      </c>
      <c r="L32" s="235">
        <v>8.2912834613972546</v>
      </c>
      <c r="M32" s="235">
        <v>7.0044898207340145</v>
      </c>
      <c r="N32" s="235">
        <v>7.0263450598950534</v>
      </c>
      <c r="O32" s="235">
        <v>6.5230997070106129</v>
      </c>
      <c r="P32" s="235">
        <v>6.8321290565740362</v>
      </c>
      <c r="Q32" s="235">
        <v>6.7026198818666787</v>
      </c>
      <c r="R32" s="235">
        <v>6.9421549011598787</v>
      </c>
      <c r="S32" s="235">
        <v>6.6058985839620847</v>
      </c>
      <c r="T32" s="17"/>
    </row>
    <row r="33" spans="1:21" s="14" customFormat="1" ht="12.75" customHeight="1">
      <c r="A33" s="15" t="s">
        <v>31</v>
      </c>
      <c r="B33" s="46" t="s">
        <v>146</v>
      </c>
      <c r="C33" s="235">
        <v>1.8388863857392508</v>
      </c>
      <c r="D33" s="235">
        <v>2.113322096433158</v>
      </c>
      <c r="E33" s="235">
        <v>2.0378635686975319</v>
      </c>
      <c r="F33" s="235">
        <v>1.497796431700348</v>
      </c>
      <c r="G33" s="235">
        <v>1.3515163414043061</v>
      </c>
      <c r="H33" s="235">
        <v>1.4264660600942909</v>
      </c>
      <c r="I33" s="235">
        <v>1.6385160455632197</v>
      </c>
      <c r="J33" s="235">
        <v>2.3506997212123477</v>
      </c>
      <c r="K33" s="235">
        <v>1.3539479119062421</v>
      </c>
      <c r="L33" s="235">
        <v>1.1606108381515776</v>
      </c>
      <c r="M33" s="235">
        <v>0.98214639666289161</v>
      </c>
      <c r="N33" s="235">
        <v>1.2239172867511046</v>
      </c>
      <c r="O33" s="235">
        <v>1.266847171985557</v>
      </c>
      <c r="P33" s="235">
        <v>1.3637483996374962</v>
      </c>
      <c r="Q33" s="235">
        <v>1.1910613683584579</v>
      </c>
      <c r="R33" s="235">
        <v>1.0877535005253713</v>
      </c>
      <c r="S33" s="235">
        <v>1.2666441426741128</v>
      </c>
      <c r="T33" s="17"/>
    </row>
    <row r="34" spans="1:21" s="14" customFormat="1" ht="12.75" customHeight="1">
      <c r="A34" s="15" t="s">
        <v>32</v>
      </c>
      <c r="B34" s="46" t="s">
        <v>105</v>
      </c>
      <c r="C34" s="235">
        <v>1.1433193333266913</v>
      </c>
      <c r="D34" s="235">
        <v>0.9311161200475162</v>
      </c>
      <c r="E34" s="235">
        <v>0.98803537332818836</v>
      </c>
      <c r="F34" s="235">
        <v>0.85293225450591104</v>
      </c>
      <c r="G34" s="235">
        <v>0.7887196998862317</v>
      </c>
      <c r="H34" s="235">
        <v>0.8066601831045066</v>
      </c>
      <c r="I34" s="235">
        <v>0.65668107793506914</v>
      </c>
      <c r="J34" s="235">
        <v>1.0332216958872562</v>
      </c>
      <c r="K34" s="235">
        <v>1.0280659651426436</v>
      </c>
      <c r="L34" s="235">
        <v>0.98537973821559</v>
      </c>
      <c r="M34" s="235">
        <v>1.1625228076543876</v>
      </c>
      <c r="N34" s="235">
        <v>1.1348220570546801</v>
      </c>
      <c r="O34" s="235">
        <v>0.99016666752094729</v>
      </c>
      <c r="P34" s="235">
        <v>1.0147650055383226</v>
      </c>
      <c r="Q34" s="235">
        <v>1.0725355172102409</v>
      </c>
      <c r="R34" s="235">
        <v>0.79779537775875853</v>
      </c>
      <c r="S34" s="235">
        <v>1.0997035524708167</v>
      </c>
      <c r="T34" s="17"/>
    </row>
    <row r="35" spans="1:21" s="14" customFormat="1" ht="12.75" customHeight="1">
      <c r="A35" s="15" t="s">
        <v>67</v>
      </c>
      <c r="B35" s="45" t="s">
        <v>25</v>
      </c>
      <c r="C35" s="235">
        <v>4.8515760719039207</v>
      </c>
      <c r="D35" s="235">
        <v>4.7929456129384027</v>
      </c>
      <c r="E35" s="235">
        <v>4.4349093048787527</v>
      </c>
      <c r="F35" s="235">
        <v>4.7408501627023609</v>
      </c>
      <c r="G35" s="235">
        <v>4.9023534932101898</v>
      </c>
      <c r="H35" s="235">
        <v>5.5042356194026034</v>
      </c>
      <c r="I35" s="235">
        <v>5.5887293866966559</v>
      </c>
      <c r="J35" s="235">
        <v>5.6948329137945493</v>
      </c>
      <c r="K35" s="235">
        <v>5.0583982249847645</v>
      </c>
      <c r="L35" s="235">
        <v>4.7327319766229605</v>
      </c>
      <c r="M35" s="235">
        <v>5.1429072523840444</v>
      </c>
      <c r="N35" s="235">
        <v>4.655275795561419</v>
      </c>
      <c r="O35" s="235">
        <v>4.7299884480749892</v>
      </c>
      <c r="P35" s="235">
        <v>4.7961126001387306</v>
      </c>
      <c r="Q35" s="235">
        <v>4.3142069785837478</v>
      </c>
      <c r="R35" s="235">
        <v>4.2297315680092398</v>
      </c>
      <c r="S35" s="235">
        <v>3.6935114604850039</v>
      </c>
      <c r="T35" s="17"/>
    </row>
    <row r="36" spans="1:21" s="14" customFormat="1" ht="12.75" customHeight="1">
      <c r="A36" s="15" t="s">
        <v>68</v>
      </c>
      <c r="B36" s="45" t="s">
        <v>106</v>
      </c>
      <c r="C36" s="235">
        <v>4.3149276984806582</v>
      </c>
      <c r="D36" s="235">
        <v>4.3923924376489998</v>
      </c>
      <c r="E36" s="235">
        <v>4.324380415688263</v>
      </c>
      <c r="F36" s="235">
        <v>4.7180080694335897</v>
      </c>
      <c r="G36" s="235">
        <v>5.2741994113901987</v>
      </c>
      <c r="H36" s="235">
        <v>5.7684441339272237</v>
      </c>
      <c r="I36" s="235">
        <v>5.2603237792626034</v>
      </c>
      <c r="J36" s="235">
        <v>5.1771053611821216</v>
      </c>
      <c r="K36" s="235">
        <v>4.8700555046790299</v>
      </c>
      <c r="L36" s="235">
        <v>4.3687573208799177</v>
      </c>
      <c r="M36" s="235">
        <v>4.9187581659536592</v>
      </c>
      <c r="N36" s="235">
        <v>4.8260685038811006</v>
      </c>
      <c r="O36" s="235">
        <v>4.6104048617631355</v>
      </c>
      <c r="P36" s="235">
        <v>4.9206867922992181</v>
      </c>
      <c r="Q36" s="235">
        <v>4.4989473954686732</v>
      </c>
      <c r="R36" s="235">
        <v>4.8738709375305067</v>
      </c>
      <c r="S36" s="235">
        <v>4.1529130217092805</v>
      </c>
      <c r="T36" s="17"/>
    </row>
    <row r="37" spans="1:21" s="14" customFormat="1" ht="12.75" customHeight="1">
      <c r="A37" s="15" t="s">
        <v>69</v>
      </c>
      <c r="B37" s="45" t="s">
        <v>147</v>
      </c>
      <c r="C37" s="235">
        <v>0.94199941420974787</v>
      </c>
      <c r="D37" s="235">
        <v>0.9369572482270101</v>
      </c>
      <c r="E37" s="235">
        <v>0.95708249478422847</v>
      </c>
      <c r="F37" s="235">
        <v>0.94984361707011711</v>
      </c>
      <c r="G37" s="235">
        <v>1.0153296425115761</v>
      </c>
      <c r="H37" s="235">
        <v>1.0939839619002081</v>
      </c>
      <c r="I37" s="235">
        <v>1.1249895618662991</v>
      </c>
      <c r="J37" s="235">
        <v>0.83689658902894226</v>
      </c>
      <c r="K37" s="235">
        <v>0.72008570059811927</v>
      </c>
      <c r="L37" s="235">
        <v>0.83178520733626338</v>
      </c>
      <c r="M37" s="235">
        <v>1.0300015151696169</v>
      </c>
      <c r="N37" s="235">
        <v>0.85992342293144031</v>
      </c>
      <c r="O37" s="235">
        <v>0.87564819722806453</v>
      </c>
      <c r="P37" s="235">
        <v>0.99534970765281994</v>
      </c>
      <c r="Q37" s="235">
        <v>0.87038437547074521</v>
      </c>
      <c r="R37" s="235">
        <v>0.89486226277764058</v>
      </c>
      <c r="S37" s="235">
        <v>0.78905615581745236</v>
      </c>
      <c r="T37" s="17"/>
    </row>
    <row r="38" spans="1:21" s="17" customFormat="1" ht="12.75" customHeight="1">
      <c r="A38" s="15" t="s">
        <v>70</v>
      </c>
      <c r="B38" s="45" t="s">
        <v>148</v>
      </c>
      <c r="C38" s="235">
        <v>6.9191377001773873</v>
      </c>
      <c r="D38" s="235">
        <v>7.0148522208171826</v>
      </c>
      <c r="E38" s="235">
        <v>6.5136146119076885</v>
      </c>
      <c r="F38" s="235">
        <v>6.4540276927250417</v>
      </c>
      <c r="G38" s="235">
        <v>6.2156057946939001</v>
      </c>
      <c r="H38" s="235">
        <v>5.794443584694517</v>
      </c>
      <c r="I38" s="235">
        <v>5.7637813860228135</v>
      </c>
      <c r="J38" s="235">
        <v>6.1525116289668818</v>
      </c>
      <c r="K38" s="235">
        <v>6.8951655620708543</v>
      </c>
      <c r="L38" s="235">
        <v>5.9960052210689927</v>
      </c>
      <c r="M38" s="235">
        <v>6.0591732162185856</v>
      </c>
      <c r="N38" s="235">
        <v>6.2085035853232666</v>
      </c>
      <c r="O38" s="235">
        <v>6.233706730500673</v>
      </c>
      <c r="P38" s="235">
        <v>6.0348592227220585</v>
      </c>
      <c r="Q38" s="235">
        <v>5.6020783845230557</v>
      </c>
      <c r="R38" s="235">
        <v>5.8595046406781632</v>
      </c>
      <c r="S38" s="235">
        <v>5.1441111002509379</v>
      </c>
      <c r="U38" s="16"/>
    </row>
    <row r="39" spans="1:21" s="17" customFormat="1" ht="12.75" customHeight="1">
      <c r="A39" s="15" t="s">
        <v>71</v>
      </c>
      <c r="B39" s="45" t="s">
        <v>149</v>
      </c>
      <c r="C39" s="235">
        <v>5.900147801403316E-2</v>
      </c>
      <c r="D39" s="235">
        <v>6.8747619104232424E-2</v>
      </c>
      <c r="E39" s="235">
        <v>5.8595269946641819E-2</v>
      </c>
      <c r="F39" s="235">
        <v>6.1344904450181204E-2</v>
      </c>
      <c r="G39" s="235">
        <v>6.0665780374441182E-2</v>
      </c>
      <c r="H39" s="235">
        <v>5.7045029872176259E-2</v>
      </c>
      <c r="I39" s="235">
        <v>7.7611937750039287E-2</v>
      </c>
      <c r="J39" s="235">
        <v>4.8460869431590552E-2</v>
      </c>
      <c r="K39" s="235">
        <v>0.44857260409285349</v>
      </c>
      <c r="L39" s="235">
        <v>0.46285029241674569</v>
      </c>
      <c r="M39" s="235">
        <v>0.52856832008481891</v>
      </c>
      <c r="N39" s="235">
        <v>0.47182063810676356</v>
      </c>
      <c r="O39" s="235">
        <v>0.54053241811983799</v>
      </c>
      <c r="P39" s="235">
        <v>0.54014386075344745</v>
      </c>
      <c r="Q39" s="235">
        <v>0.55972770316886311</v>
      </c>
      <c r="R39" s="235">
        <v>0.51316348524226307</v>
      </c>
      <c r="S39" s="235">
        <v>0.16495740435471165</v>
      </c>
    </row>
    <row r="40" spans="1:21" s="17" customFormat="1" ht="12.75" customHeight="1">
      <c r="A40" s="15" t="s">
        <v>72</v>
      </c>
      <c r="B40" s="34" t="s">
        <v>150</v>
      </c>
      <c r="C40" s="235">
        <v>3066.4664612670977</v>
      </c>
      <c r="D40" s="235">
        <v>2846.5408786863591</v>
      </c>
      <c r="E40" s="235">
        <v>2562.6557142736456</v>
      </c>
      <c r="F40" s="235">
        <v>2819.1330328635167</v>
      </c>
      <c r="G40" s="235">
        <v>2700.9526348819741</v>
      </c>
      <c r="H40" s="235">
        <v>2713.2244259938948</v>
      </c>
      <c r="I40" s="235">
        <v>2804.3213814065643</v>
      </c>
      <c r="J40" s="235">
        <v>2892.6269632455151</v>
      </c>
      <c r="K40" s="235">
        <v>2925.8781402888253</v>
      </c>
      <c r="L40" s="235">
        <v>2945.969487423647</v>
      </c>
      <c r="M40" s="235">
        <v>3143.7621031683252</v>
      </c>
      <c r="N40" s="235">
        <v>3279.9450095259804</v>
      </c>
      <c r="O40" s="235">
        <v>3536.7141987152063</v>
      </c>
      <c r="P40" s="235">
        <v>3769.2532097947765</v>
      </c>
      <c r="Q40" s="235">
        <v>3856.2076483216647</v>
      </c>
      <c r="R40" s="235">
        <v>4076.8521284345861</v>
      </c>
      <c r="S40" s="235">
        <v>4322.308203315104</v>
      </c>
    </row>
    <row r="41" spans="1:21" s="17" customFormat="1" ht="12.75" customHeight="1">
      <c r="A41" s="15" t="s">
        <v>73</v>
      </c>
      <c r="B41" s="45" t="s">
        <v>151</v>
      </c>
      <c r="C41" s="235">
        <v>415.42123508799426</v>
      </c>
      <c r="D41" s="235">
        <v>392.63564241268364</v>
      </c>
      <c r="E41" s="235">
        <v>404.48544069269542</v>
      </c>
      <c r="F41" s="235">
        <v>825.56424373171637</v>
      </c>
      <c r="G41" s="235">
        <v>832.46772265803156</v>
      </c>
      <c r="H41" s="235">
        <v>912.22994222532452</v>
      </c>
      <c r="I41" s="235">
        <v>1080.9073042663524</v>
      </c>
      <c r="J41" s="235">
        <v>1313.4126310025185</v>
      </c>
      <c r="K41" s="235">
        <v>1464.4479655386147</v>
      </c>
      <c r="L41" s="235">
        <v>1595.1232298835889</v>
      </c>
      <c r="M41" s="235">
        <v>1893.5932083053265</v>
      </c>
      <c r="N41" s="235">
        <v>2072.726410480614</v>
      </c>
      <c r="O41" s="235">
        <v>2335.4175761299261</v>
      </c>
      <c r="P41" s="235">
        <v>2513.5519423609603</v>
      </c>
      <c r="Q41" s="235">
        <v>2616.3750724835772</v>
      </c>
      <c r="R41" s="235">
        <v>2735.9457918702133</v>
      </c>
      <c r="S41" s="235">
        <v>2962.7594865564624</v>
      </c>
    </row>
    <row r="42" spans="1:21" s="17" customFormat="1" ht="12.75" customHeight="1">
      <c r="A42" s="15" t="s">
        <v>74</v>
      </c>
      <c r="B42" s="45" t="s">
        <v>152</v>
      </c>
      <c r="C42" s="235">
        <v>2651.0452261791033</v>
      </c>
      <c r="D42" s="235">
        <v>2453.9052362736752</v>
      </c>
      <c r="E42" s="235">
        <v>2158.1702735809504</v>
      </c>
      <c r="F42" s="235">
        <v>1993.5687891318005</v>
      </c>
      <c r="G42" s="235">
        <v>1868.4849122239427</v>
      </c>
      <c r="H42" s="235">
        <v>1800.99448376857</v>
      </c>
      <c r="I42" s="235">
        <v>1723.4140771402117</v>
      </c>
      <c r="J42" s="235">
        <v>1579.2143322429968</v>
      </c>
      <c r="K42" s="235">
        <v>1461.4301747502102</v>
      </c>
      <c r="L42" s="235">
        <v>1350.8462575400581</v>
      </c>
      <c r="M42" s="235">
        <v>1250.1688948629985</v>
      </c>
      <c r="N42" s="235">
        <v>1207.2185990453665</v>
      </c>
      <c r="O42" s="235">
        <v>1201.2966225852799</v>
      </c>
      <c r="P42" s="235">
        <v>1255.7012674338157</v>
      </c>
      <c r="Q42" s="235">
        <v>1239.832575838087</v>
      </c>
      <c r="R42" s="235">
        <v>1340.9063365643731</v>
      </c>
      <c r="S42" s="235">
        <v>1359.5487167586423</v>
      </c>
    </row>
    <row r="43" spans="1:21" s="18" customFormat="1" ht="12.75" customHeight="1">
      <c r="A43" s="15" t="s">
        <v>75</v>
      </c>
      <c r="B43" s="34" t="s">
        <v>153</v>
      </c>
      <c r="C43" s="235">
        <v>27840.874929865269</v>
      </c>
      <c r="D43" s="235">
        <v>26208.115044573613</v>
      </c>
      <c r="E43" s="235">
        <v>24783.194531322944</v>
      </c>
      <c r="F43" s="235">
        <v>23199.107692846756</v>
      </c>
      <c r="G43" s="235">
        <v>21796.344595665458</v>
      </c>
      <c r="H43" s="235">
        <v>20324.339234032173</v>
      </c>
      <c r="I43" s="235">
        <v>18737.727919230012</v>
      </c>
      <c r="J43" s="235">
        <v>17401.857974654235</v>
      </c>
      <c r="K43" s="235">
        <v>16157.788338685717</v>
      </c>
      <c r="L43" s="235">
        <v>14931.515422798222</v>
      </c>
      <c r="M43" s="235">
        <v>13814.703069920848</v>
      </c>
      <c r="N43" s="235">
        <v>13010.510075471126</v>
      </c>
      <c r="O43" s="235">
        <v>12242.945104468197</v>
      </c>
      <c r="P43" s="235">
        <v>11463.716765681111</v>
      </c>
      <c r="Q43" s="235">
        <v>10859.267490763474</v>
      </c>
      <c r="R43" s="235">
        <v>10250.823230574772</v>
      </c>
      <c r="S43" s="235">
        <v>9664.7505646038608</v>
      </c>
      <c r="T43" s="17"/>
    </row>
    <row r="44" spans="1:21" s="17" customFormat="1" ht="12.75" customHeight="1">
      <c r="A44" s="15" t="s">
        <v>76</v>
      </c>
      <c r="B44" s="45" t="s">
        <v>154</v>
      </c>
      <c r="C44" s="235">
        <v>4.7435932903215322E-2</v>
      </c>
      <c r="D44" s="235">
        <v>4.5979450125646283E-2</v>
      </c>
      <c r="E44" s="235">
        <v>4.3044290159752828E-2</v>
      </c>
      <c r="F44" s="235">
        <v>4.5725302017046471E-2</v>
      </c>
      <c r="G44" s="235">
        <v>4.4093351315606863E-2</v>
      </c>
      <c r="H44" s="235">
        <v>4.1077548303944486E-2</v>
      </c>
      <c r="I44" s="235">
        <v>3.8701129543800492E-2</v>
      </c>
      <c r="J44" s="235">
        <v>3.5761751222686981E-2</v>
      </c>
      <c r="K44" s="235">
        <v>3.0218491771208146E-2</v>
      </c>
      <c r="L44" s="235">
        <v>2.7086665767832654E-2</v>
      </c>
      <c r="M44" s="235">
        <v>2.3523287451018345E-2</v>
      </c>
      <c r="N44" s="235">
        <v>2.0989867164229962E-2</v>
      </c>
      <c r="O44" s="235">
        <v>4.120553295954512E-2</v>
      </c>
      <c r="P44" s="235">
        <v>3.3208642136655468E-2</v>
      </c>
      <c r="Q44" s="235">
        <v>3.0529556879161063E-2</v>
      </c>
      <c r="R44" s="235">
        <v>2.9357080185510816E-2</v>
      </c>
      <c r="S44" s="235">
        <v>3.3581946269808746E-2</v>
      </c>
    </row>
    <row r="45" spans="1:21" s="14" customFormat="1" ht="12.75" customHeight="1">
      <c r="A45" s="15" t="s">
        <v>77</v>
      </c>
      <c r="B45" s="45" t="s">
        <v>155</v>
      </c>
      <c r="C45" s="235">
        <v>27840.827493932367</v>
      </c>
      <c r="D45" s="235">
        <v>26208.069065123491</v>
      </c>
      <c r="E45" s="235">
        <v>24783.151487032785</v>
      </c>
      <c r="F45" s="235">
        <v>23199.061967544738</v>
      </c>
      <c r="G45" s="235">
        <v>21796.300502314145</v>
      </c>
      <c r="H45" s="235">
        <v>20324.29815648387</v>
      </c>
      <c r="I45" s="235">
        <v>18737.689218100466</v>
      </c>
      <c r="J45" s="235">
        <v>17401.822212903011</v>
      </c>
      <c r="K45" s="235">
        <v>16157.758120193947</v>
      </c>
      <c r="L45" s="235">
        <v>14931.488336132456</v>
      </c>
      <c r="M45" s="235">
        <v>13814.679546633395</v>
      </c>
      <c r="N45" s="235">
        <v>13010.48908560396</v>
      </c>
      <c r="O45" s="235">
        <v>12242.903898935239</v>
      </c>
      <c r="P45" s="235">
        <v>11463.683557038974</v>
      </c>
      <c r="Q45" s="235">
        <v>10859.236961206596</v>
      </c>
      <c r="R45" s="235">
        <v>10250.793873494586</v>
      </c>
      <c r="S45" s="235">
        <v>9664.7169826575901</v>
      </c>
      <c r="T45" s="17"/>
    </row>
    <row r="46" spans="1:21" s="14" customFormat="1" ht="12.75" customHeight="1">
      <c r="A46" s="15">
        <v>37</v>
      </c>
      <c r="B46" s="48" t="s">
        <v>156</v>
      </c>
      <c r="C46" s="235">
        <v>0.25719455994198487</v>
      </c>
      <c r="D46" s="235">
        <v>0.24615031965048009</v>
      </c>
      <c r="E46" s="235">
        <v>0.22867417336628024</v>
      </c>
      <c r="F46" s="235">
        <v>0.21628400480804749</v>
      </c>
      <c r="G46" s="235">
        <v>0.20534858917118382</v>
      </c>
      <c r="H46" s="235">
        <v>0.18866909839798038</v>
      </c>
      <c r="I46" s="235">
        <v>0.17587525967889711</v>
      </c>
      <c r="J46" s="235">
        <v>0.15884931177486983</v>
      </c>
      <c r="K46" s="235">
        <v>0.13453255202892805</v>
      </c>
      <c r="L46" s="235">
        <v>0.1205285161891381</v>
      </c>
      <c r="M46" s="235">
        <v>0.10456598836776528</v>
      </c>
      <c r="N46" s="235">
        <v>9.2048629678003174E-2</v>
      </c>
      <c r="O46" s="235">
        <v>0.12526165135530296</v>
      </c>
      <c r="P46" s="235">
        <v>0.1260017127001799</v>
      </c>
      <c r="Q46" s="235">
        <v>0.13058064933464539</v>
      </c>
      <c r="R46" s="235">
        <v>0.12324025626735009</v>
      </c>
      <c r="S46" s="235">
        <v>0.11347882513115615</v>
      </c>
      <c r="T46" s="17"/>
    </row>
    <row r="47" spans="1:21" s="14" customFormat="1" ht="12.75" customHeight="1">
      <c r="A47" s="15" t="s">
        <v>78</v>
      </c>
      <c r="B47" s="48" t="s">
        <v>157</v>
      </c>
      <c r="C47" s="235">
        <v>27840.570299372423</v>
      </c>
      <c r="D47" s="235">
        <v>26207.822914803837</v>
      </c>
      <c r="E47" s="235">
        <v>24782.922812859419</v>
      </c>
      <c r="F47" s="235">
        <v>23198.84568353993</v>
      </c>
      <c r="G47" s="235">
        <v>21796.095153724971</v>
      </c>
      <c r="H47" s="235">
        <v>20324.109487385471</v>
      </c>
      <c r="I47" s="235">
        <v>18737.51334284079</v>
      </c>
      <c r="J47" s="235">
        <v>17401.663363591237</v>
      </c>
      <c r="K47" s="235">
        <v>16157.623587641918</v>
      </c>
      <c r="L47" s="235">
        <v>14931.367807616265</v>
      </c>
      <c r="M47" s="235">
        <v>13814.574980645028</v>
      </c>
      <c r="N47" s="235">
        <v>13010.397036974282</v>
      </c>
      <c r="O47" s="235">
        <v>12242.778637283882</v>
      </c>
      <c r="P47" s="235">
        <v>11463.557555326273</v>
      </c>
      <c r="Q47" s="235">
        <v>10859.106380557259</v>
      </c>
      <c r="R47" s="235">
        <v>10250.670633238318</v>
      </c>
      <c r="S47" s="235">
        <v>9664.6035038324608</v>
      </c>
      <c r="T47" s="17"/>
    </row>
    <row r="48" spans="1:21" s="14" customFormat="1" ht="12.75" customHeight="1">
      <c r="A48" s="15" t="s">
        <v>79</v>
      </c>
      <c r="B48" s="34" t="s">
        <v>34</v>
      </c>
      <c r="C48" s="235">
        <v>18.998478268316681</v>
      </c>
      <c r="D48" s="235">
        <v>17.90772266332133</v>
      </c>
      <c r="E48" s="235">
        <v>16.937228706072005</v>
      </c>
      <c r="F48" s="235">
        <v>13.678334653410355</v>
      </c>
      <c r="G48" s="235">
        <v>13.025196208653236</v>
      </c>
      <c r="H48" s="235">
        <v>13.712346447056412</v>
      </c>
      <c r="I48" s="235">
        <v>13.856503822103514</v>
      </c>
      <c r="J48" s="235">
        <v>13.135316144619296</v>
      </c>
      <c r="K48" s="235">
        <v>13.493050112108135</v>
      </c>
      <c r="L48" s="235">
        <v>12.720466760607916</v>
      </c>
      <c r="M48" s="235">
        <v>10.988911745523401</v>
      </c>
      <c r="N48" s="235">
        <v>11.903679411862242</v>
      </c>
      <c r="O48" s="235">
        <v>9.9558416608586509</v>
      </c>
      <c r="P48" s="235">
        <v>10.322533520668088</v>
      </c>
      <c r="Q48" s="235">
        <v>11.041776970272586</v>
      </c>
      <c r="R48" s="235">
        <v>11.714436360806353</v>
      </c>
      <c r="S48" s="235">
        <v>11.905031739259712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9.077294431920464</v>
      </c>
      <c r="D49" s="235">
        <v>8.3817783341831937</v>
      </c>
      <c r="E49" s="235">
        <v>7.5965855131100959</v>
      </c>
      <c r="F49" s="235">
        <v>6.4026426001411423</v>
      </c>
      <c r="G49" s="235">
        <v>6.1153556829722913</v>
      </c>
      <c r="H49" s="235">
        <v>6.2515822398056695</v>
      </c>
      <c r="I49" s="235">
        <v>6.506893466982226</v>
      </c>
      <c r="J49" s="235">
        <v>6.1058565077746003</v>
      </c>
      <c r="K49" s="235">
        <v>6.1500868851060879</v>
      </c>
      <c r="L49" s="235">
        <v>4.5451062298506271</v>
      </c>
      <c r="M49" s="235">
        <v>4.1078941449011621</v>
      </c>
      <c r="N49" s="235">
        <v>4.217070246759218</v>
      </c>
      <c r="O49" s="235">
        <v>3.5113250933381952</v>
      </c>
      <c r="P49" s="235">
        <v>3.4641329678988235</v>
      </c>
      <c r="Q49" s="235">
        <v>3.4423003053596419</v>
      </c>
      <c r="R49" s="235">
        <v>4.0511221970424716</v>
      </c>
      <c r="S49" s="235">
        <v>4.1341011240853005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9.9211838363962173</v>
      </c>
      <c r="D50" s="235">
        <v>9.5259443291381363</v>
      </c>
      <c r="E50" s="235">
        <v>9.3406431929619096</v>
      </c>
      <c r="F50" s="235">
        <v>7.2756920532692142</v>
      </c>
      <c r="G50" s="235">
        <v>6.9098405256809432</v>
      </c>
      <c r="H50" s="235">
        <v>7.4607642072507421</v>
      </c>
      <c r="I50" s="235">
        <v>7.3496103551212872</v>
      </c>
      <c r="J50" s="235">
        <v>7.029459636844698</v>
      </c>
      <c r="K50" s="235">
        <v>7.3429632270020448</v>
      </c>
      <c r="L50" s="235">
        <v>8.1753605307572883</v>
      </c>
      <c r="M50" s="235">
        <v>6.8810176006222381</v>
      </c>
      <c r="N50" s="235">
        <v>7.6866091651030262</v>
      </c>
      <c r="O50" s="235">
        <v>6.4445165675204557</v>
      </c>
      <c r="P50" s="235">
        <v>6.8584005527692646</v>
      </c>
      <c r="Q50" s="235">
        <v>7.5994766649129453</v>
      </c>
      <c r="R50" s="235">
        <v>7.6633141637638804</v>
      </c>
      <c r="S50" s="235">
        <v>7.7709306151744135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84.191986309673169</v>
      </c>
      <c r="D51" s="235">
        <v>82.131551703456338</v>
      </c>
      <c r="E51" s="235">
        <v>80.893397579413971</v>
      </c>
      <c r="F51" s="235">
        <v>59.358183212037012</v>
      </c>
      <c r="G51" s="235">
        <v>57.864343481609971</v>
      </c>
      <c r="H51" s="235">
        <v>55.030335650033209</v>
      </c>
      <c r="I51" s="235">
        <v>60.040650530759457</v>
      </c>
      <c r="J51" s="235">
        <v>55.417381273052754</v>
      </c>
      <c r="K51" s="235">
        <v>49.225407070176963</v>
      </c>
      <c r="L51" s="235">
        <v>42.882927901417816</v>
      </c>
      <c r="M51" s="235">
        <v>47.835637903121203</v>
      </c>
      <c r="N51" s="235">
        <v>51.722150175329631</v>
      </c>
      <c r="O51" s="235">
        <v>42.637053421139441</v>
      </c>
      <c r="P51" s="235">
        <v>44.67035042050388</v>
      </c>
      <c r="Q51" s="235">
        <v>50.477532797900921</v>
      </c>
      <c r="R51" s="235">
        <v>49.045294399089983</v>
      </c>
      <c r="S51" s="235">
        <v>49.794114558814911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10.656260264726308</v>
      </c>
      <c r="D52" s="235">
        <v>10.557746777973618</v>
      </c>
      <c r="E52" s="235">
        <v>8.779260562632027</v>
      </c>
      <c r="F52" s="235">
        <v>6.3488430042234887</v>
      </c>
      <c r="G52" s="235">
        <v>6.2273649647242486</v>
      </c>
      <c r="H52" s="235">
        <v>6.3449148281196379</v>
      </c>
      <c r="I52" s="235">
        <v>7.4972196840167076</v>
      </c>
      <c r="J52" s="235">
        <v>7.4708379403298171</v>
      </c>
      <c r="K52" s="235">
        <v>6.9901421112656017</v>
      </c>
      <c r="L52" s="235">
        <v>6.1659824397143081</v>
      </c>
      <c r="M52" s="235">
        <v>6.721749510947669</v>
      </c>
      <c r="N52" s="235">
        <v>7.2742607729376321</v>
      </c>
      <c r="O52" s="235">
        <v>6.4763574673523028</v>
      </c>
      <c r="P52" s="235">
        <v>6.8184185557682078</v>
      </c>
      <c r="Q52" s="235">
        <v>7.6053560708944943</v>
      </c>
      <c r="R52" s="235">
        <v>6.8396679054565981</v>
      </c>
      <c r="S52" s="235">
        <v>7.1039014109380183</v>
      </c>
      <c r="T52" s="17"/>
    </row>
    <row r="53" spans="1:20" s="14" customFormat="1" ht="12.75" customHeight="1">
      <c r="A53" s="15" t="s">
        <v>83</v>
      </c>
      <c r="B53" s="45" t="s">
        <v>162</v>
      </c>
      <c r="C53" s="235">
        <v>23.133044756547374</v>
      </c>
      <c r="D53" s="235">
        <v>22.920380766866483</v>
      </c>
      <c r="E53" s="235">
        <v>20.197428048671114</v>
      </c>
      <c r="F53" s="235">
        <v>12.928856729095983</v>
      </c>
      <c r="G53" s="235">
        <v>13.312999562330354</v>
      </c>
      <c r="H53" s="235">
        <v>13.648922133591979</v>
      </c>
      <c r="I53" s="235">
        <v>14.657510326940844</v>
      </c>
      <c r="J53" s="235">
        <v>9.4341600169237605</v>
      </c>
      <c r="K53" s="235">
        <v>8.2099552051939408</v>
      </c>
      <c r="L53" s="235">
        <v>6.8168252752620226</v>
      </c>
      <c r="M53" s="235">
        <v>7.6706511435405931</v>
      </c>
      <c r="N53" s="235">
        <v>9.0610056959947798</v>
      </c>
      <c r="O53" s="235">
        <v>7.1046325962755619</v>
      </c>
      <c r="P53" s="235">
        <v>7.8988363352918753</v>
      </c>
      <c r="Q53" s="235">
        <v>9.4531789706134681</v>
      </c>
      <c r="R53" s="235">
        <v>10.041351159126904</v>
      </c>
      <c r="S53" s="235">
        <v>10.326768298712498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50.402681288399492</v>
      </c>
      <c r="D54" s="235">
        <v>48.653424158616239</v>
      </c>
      <c r="E54" s="235">
        <v>51.916708968110825</v>
      </c>
      <c r="F54" s="235">
        <v>40.080483478717547</v>
      </c>
      <c r="G54" s="235">
        <v>38.323978954555365</v>
      </c>
      <c r="H54" s="235">
        <v>35.036498688321579</v>
      </c>
      <c r="I54" s="235">
        <v>37.885920519801907</v>
      </c>
      <c r="J54" s="235">
        <v>38.512383315799177</v>
      </c>
      <c r="K54" s="235">
        <v>34.02530975371743</v>
      </c>
      <c r="L54" s="235">
        <v>29.90012018644148</v>
      </c>
      <c r="M54" s="235">
        <v>33.44323724863294</v>
      </c>
      <c r="N54" s="235">
        <v>35.386883706397214</v>
      </c>
      <c r="O54" s="235">
        <v>29.056063357511576</v>
      </c>
      <c r="P54" s="235">
        <v>29.953095529443797</v>
      </c>
      <c r="Q54" s="235">
        <v>33.418997756392962</v>
      </c>
      <c r="R54" s="235">
        <v>32.164275334506478</v>
      </c>
      <c r="S54" s="235">
        <v>32.363444849164402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2489.0608415335437</v>
      </c>
      <c r="D55" s="235">
        <v>2537.4802961871055</v>
      </c>
      <c r="E55" s="235">
        <v>2568.1399867241571</v>
      </c>
      <c r="F55" s="235">
        <v>2595.6641031184672</v>
      </c>
      <c r="G55" s="235">
        <v>2630.4198754287991</v>
      </c>
      <c r="H55" s="235">
        <v>2666.7902325819623</v>
      </c>
      <c r="I55" s="235">
        <v>2711.1096693849986</v>
      </c>
      <c r="J55" s="235">
        <v>2746.9888213837758</v>
      </c>
      <c r="K55" s="235">
        <v>2768.8056451690654</v>
      </c>
      <c r="L55" s="235">
        <v>2808.6122992992018</v>
      </c>
      <c r="M55" s="235">
        <v>2836.4709700260473</v>
      </c>
      <c r="N55" s="235">
        <v>2899.2279122669843</v>
      </c>
      <c r="O55" s="235">
        <v>2941.8147988502119</v>
      </c>
      <c r="P55" s="235">
        <v>2971.6425201791899</v>
      </c>
      <c r="Q55" s="235">
        <v>2963.4847888502991</v>
      </c>
      <c r="R55" s="235">
        <v>2920.2824008083353</v>
      </c>
      <c r="S55" s="235">
        <v>2926.1571423785867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4.9798089744807186</v>
      </c>
      <c r="D56" s="235">
        <v>3.1144933067850413</v>
      </c>
      <c r="E56" s="235">
        <v>1.4650726096704767</v>
      </c>
      <c r="F56" s="235">
        <v>1.2712369982002778</v>
      </c>
      <c r="G56" s="235">
        <v>1.1418672546731938</v>
      </c>
      <c r="H56" s="235">
        <v>0.96852259297635812</v>
      </c>
      <c r="I56" s="235">
        <v>0.99043500231079629</v>
      </c>
      <c r="J56" s="235">
        <v>0.89093316951734414</v>
      </c>
      <c r="K56" s="235">
        <v>0.89071687794946119</v>
      </c>
      <c r="L56" s="235">
        <v>0.73063921279661537</v>
      </c>
      <c r="M56" s="235">
        <v>0.72415321492525142</v>
      </c>
      <c r="N56" s="235">
        <v>0.76624720757389297</v>
      </c>
      <c r="O56" s="235">
        <v>0.60557546493484204</v>
      </c>
      <c r="P56" s="235">
        <v>0.52878178978235324</v>
      </c>
      <c r="Q56" s="235">
        <v>0.51079474723399609</v>
      </c>
      <c r="R56" s="235">
        <v>0.52530730966765671</v>
      </c>
      <c r="S56" s="235">
        <v>0.50615140201291187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2472.2621112718825</v>
      </c>
      <c r="D57" s="235">
        <v>2520.3929898615488</v>
      </c>
      <c r="E57" s="235">
        <v>2552.0900492659293</v>
      </c>
      <c r="F57" s="235">
        <v>2582.3764021137254</v>
      </c>
      <c r="G57" s="235">
        <v>2614.7563411220817</v>
      </c>
      <c r="H57" s="235">
        <v>2653.6058345102124</v>
      </c>
      <c r="I57" s="235">
        <v>2696.8081843890013</v>
      </c>
      <c r="J57" s="235">
        <v>2730.9501446078261</v>
      </c>
      <c r="K57" s="235">
        <v>2753.1128345843226</v>
      </c>
      <c r="L57" s="235">
        <v>2793.9823008400699</v>
      </c>
      <c r="M57" s="235">
        <v>2820.8562834681679</v>
      </c>
      <c r="N57" s="235">
        <v>2884.1098445135553</v>
      </c>
      <c r="O57" s="235">
        <v>2926.6369390641066</v>
      </c>
      <c r="P57" s="235">
        <v>2955.8931628435957</v>
      </c>
      <c r="Q57" s="235">
        <v>2947.1032580834435</v>
      </c>
      <c r="R57" s="235">
        <v>2903.6793033392314</v>
      </c>
      <c r="S57" s="235">
        <v>2908.3710317617038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1.4839149984524127</v>
      </c>
      <c r="D58" s="235">
        <v>3.2685496383827282</v>
      </c>
      <c r="E58" s="235">
        <v>3.7187024547510021</v>
      </c>
      <c r="F58" s="235">
        <v>3.481128985870376</v>
      </c>
      <c r="G58" s="235">
        <v>5.880272042796757</v>
      </c>
      <c r="H58" s="235">
        <v>5.3511329089185757</v>
      </c>
      <c r="I58" s="235">
        <v>5.4422691189364283</v>
      </c>
      <c r="J58" s="235">
        <v>7.2822053602372199</v>
      </c>
      <c r="K58" s="235">
        <v>7.2783902579045661</v>
      </c>
      <c r="L58" s="235">
        <v>6.0612978891753766</v>
      </c>
      <c r="M58" s="235">
        <v>6.5977810112455515</v>
      </c>
      <c r="N58" s="235">
        <v>5.6940108713139965</v>
      </c>
      <c r="O58" s="235">
        <v>6.4141034536474955</v>
      </c>
      <c r="P58" s="235">
        <v>6.4765863301120463</v>
      </c>
      <c r="Q58" s="235">
        <v>6.2235778328821834</v>
      </c>
      <c r="R58" s="235">
        <v>5.6780174665269358</v>
      </c>
      <c r="S58" s="235">
        <v>6.8581016340467862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2.6477250370381138</v>
      </c>
      <c r="D59" s="235">
        <v>2.5141690699309454</v>
      </c>
      <c r="E59" s="235">
        <v>2.3834419571219612</v>
      </c>
      <c r="F59" s="235">
        <v>2.3044400926000197</v>
      </c>
      <c r="G59" s="235">
        <v>2.175370426857417</v>
      </c>
      <c r="H59" s="235">
        <v>2.3228265616340291</v>
      </c>
      <c r="I59" s="235">
        <v>2.3784208950446692</v>
      </c>
      <c r="J59" s="235">
        <v>2.3675147459782115</v>
      </c>
      <c r="K59" s="235">
        <v>2.4011452156152351</v>
      </c>
      <c r="L59" s="235">
        <v>2.3346470536264956</v>
      </c>
      <c r="M59" s="235">
        <v>2.3346999997016225</v>
      </c>
      <c r="N59" s="235">
        <v>2.3783922206356891</v>
      </c>
      <c r="O59" s="235">
        <v>2.249841134889798</v>
      </c>
      <c r="P59" s="235">
        <v>2.0145414131877675</v>
      </c>
      <c r="Q59" s="235">
        <v>2.0314274165253514</v>
      </c>
      <c r="R59" s="235">
        <v>2.1727388641627057</v>
      </c>
      <c r="S59" s="235">
        <v>2.1639149525895784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5.9283505494921531</v>
      </c>
      <c r="D60" s="235">
        <v>6.4421136282275331</v>
      </c>
      <c r="E60" s="235">
        <v>6.7909360634064697</v>
      </c>
      <c r="F60" s="235">
        <v>4.9236162026519823</v>
      </c>
      <c r="G60" s="235">
        <v>5.1244790967122551</v>
      </c>
      <c r="H60" s="235">
        <v>3.2619250229782852</v>
      </c>
      <c r="I60" s="235">
        <v>3.7722256682855129</v>
      </c>
      <c r="J60" s="235">
        <v>3.9259417219131985</v>
      </c>
      <c r="K60" s="235">
        <v>3.464825799645896</v>
      </c>
      <c r="L60" s="235">
        <v>4.1405466493158247</v>
      </c>
      <c r="M60" s="235">
        <v>4.7311815290325105</v>
      </c>
      <c r="N60" s="235">
        <v>5.0001684177516834</v>
      </c>
      <c r="O60" s="235">
        <v>4.5650725306400819</v>
      </c>
      <c r="P60" s="235">
        <v>5.2723415057650289</v>
      </c>
      <c r="Q60" s="235">
        <v>5.5168787110917075</v>
      </c>
      <c r="R60" s="235">
        <v>5.659142109622044</v>
      </c>
      <c r="S60" s="235">
        <v>5.7216432270290412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1.7589307021977207</v>
      </c>
      <c r="D61" s="235">
        <v>1.7479806822301613</v>
      </c>
      <c r="E61" s="235">
        <v>1.6917843732778941</v>
      </c>
      <c r="F61" s="235">
        <v>1.3072787254187501</v>
      </c>
      <c r="G61" s="235">
        <v>1.3415454856775852</v>
      </c>
      <c r="H61" s="235">
        <v>1.279990985242407</v>
      </c>
      <c r="I61" s="235">
        <v>1.7181343114198768</v>
      </c>
      <c r="J61" s="235">
        <v>1.572081778303865</v>
      </c>
      <c r="K61" s="235">
        <v>1.6577324336272126</v>
      </c>
      <c r="L61" s="235">
        <v>1.3628676542175366</v>
      </c>
      <c r="M61" s="235">
        <v>1.226870802974235</v>
      </c>
      <c r="N61" s="235">
        <v>1.2792490361532292</v>
      </c>
      <c r="O61" s="235">
        <v>1.3432672019927836</v>
      </c>
      <c r="P61" s="235">
        <v>1.4571062967468991</v>
      </c>
      <c r="Q61" s="235">
        <v>2.0988520591217763</v>
      </c>
      <c r="R61" s="235">
        <v>2.5678917191248316</v>
      </c>
      <c r="S61" s="235">
        <v>2.5362994012045723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25.456794629339704</v>
      </c>
      <c r="D62" s="235">
        <v>25.220234295664667</v>
      </c>
      <c r="E62" s="235">
        <v>27.055694543138362</v>
      </c>
      <c r="F62" s="235">
        <v>18.876065339638625</v>
      </c>
      <c r="G62" s="235">
        <v>18.07743786132168</v>
      </c>
      <c r="H62" s="235">
        <v>17.296374407724425</v>
      </c>
      <c r="I62" s="235">
        <v>20.345002171693515</v>
      </c>
      <c r="J62" s="235">
        <v>17.495634091611223</v>
      </c>
      <c r="K62" s="235">
        <v>14.505398252270339</v>
      </c>
      <c r="L62" s="235">
        <v>13.413357709605453</v>
      </c>
      <c r="M62" s="235">
        <v>13.552840012868764</v>
      </c>
      <c r="N62" s="235">
        <v>15.663499056331384</v>
      </c>
      <c r="O62" s="235">
        <v>13.113754835433586</v>
      </c>
      <c r="P62" s="235">
        <v>12.845934345155724</v>
      </c>
      <c r="Q62" s="235">
        <v>13.921975382521021</v>
      </c>
      <c r="R62" s="235">
        <v>13.642343151741869</v>
      </c>
      <c r="S62" s="235">
        <v>14.111857928155107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8.0468298529824551</v>
      </c>
      <c r="D63" s="235">
        <v>8.4904951799723474</v>
      </c>
      <c r="E63" s="235">
        <v>6.510930902598119</v>
      </c>
      <c r="F63" s="235">
        <v>5.1959267805197884</v>
      </c>
      <c r="G63" s="235">
        <v>7.4763695007622886</v>
      </c>
      <c r="H63" s="235">
        <v>7.7008764942405579</v>
      </c>
      <c r="I63" s="235">
        <v>10.789986943183793</v>
      </c>
      <c r="J63" s="235">
        <v>9.5226532051410082</v>
      </c>
      <c r="K63" s="235">
        <v>10.467070162249311</v>
      </c>
      <c r="L63" s="235">
        <v>8.2797603363354337</v>
      </c>
      <c r="M63" s="235">
        <v>7.917678294630683</v>
      </c>
      <c r="N63" s="235">
        <v>9.0555189735577031</v>
      </c>
      <c r="O63" s="235">
        <v>8.3569303142501159</v>
      </c>
      <c r="P63" s="235">
        <v>8.5178711195664398</v>
      </c>
      <c r="Q63" s="235">
        <v>10.202311948631426</v>
      </c>
      <c r="R63" s="235">
        <v>9.276341993825282</v>
      </c>
      <c r="S63" s="235">
        <v>9.6866867337815563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9.808517738976251</v>
      </c>
      <c r="D64" s="235">
        <v>9.8353843954987248</v>
      </c>
      <c r="E64" s="235">
        <v>10.319392640136073</v>
      </c>
      <c r="F64" s="235">
        <v>7.8286810710477646</v>
      </c>
      <c r="G64" s="235">
        <v>7.6218879328337712</v>
      </c>
      <c r="H64" s="235">
        <v>7.8997272591359566</v>
      </c>
      <c r="I64" s="235">
        <v>10.068714571488277</v>
      </c>
      <c r="J64" s="235">
        <v>9.6254153076832676</v>
      </c>
      <c r="K64" s="235">
        <v>10.369501777489663</v>
      </c>
      <c r="L64" s="235">
        <v>8.9621813520041851</v>
      </c>
      <c r="M64" s="235">
        <v>8.5929473398826524</v>
      </c>
      <c r="N64" s="235">
        <v>8.8936924398868538</v>
      </c>
      <c r="O64" s="235">
        <v>8.1846902298295756</v>
      </c>
      <c r="P64" s="235">
        <v>9.0368439605245054</v>
      </c>
      <c r="Q64" s="235">
        <v>10.370138322245035</v>
      </c>
      <c r="R64" s="235">
        <v>9.2529539543215158</v>
      </c>
      <c r="S64" s="235">
        <v>9.6557788521144108</v>
      </c>
      <c r="T64" s="17"/>
    </row>
    <row r="65" spans="1:21" s="14" customFormat="1" ht="12.75" customHeight="1">
      <c r="A65" s="15" t="s">
        <v>38</v>
      </c>
      <c r="B65" s="34" t="s">
        <v>169</v>
      </c>
      <c r="C65" s="235">
        <v>2.1787696493145812</v>
      </c>
      <c r="D65" s="235">
        <v>2.0764400913003755</v>
      </c>
      <c r="E65" s="235">
        <v>2.1242736773242288</v>
      </c>
      <c r="F65" s="235">
        <v>1.7913543226247537</v>
      </c>
      <c r="G65" s="235">
        <v>1.8466108905547955</v>
      </c>
      <c r="H65" s="235">
        <v>1.9998421680835616</v>
      </c>
      <c r="I65" s="235">
        <v>2.885641179290714</v>
      </c>
      <c r="J65" s="235">
        <v>2.4615259555839839</v>
      </c>
      <c r="K65" s="235">
        <v>2.7479442961103921</v>
      </c>
      <c r="L65" s="235">
        <v>2.0450948022317674</v>
      </c>
      <c r="M65" s="235">
        <v>1.8778886173612361</v>
      </c>
      <c r="N65" s="235">
        <v>1.9819671770557776</v>
      </c>
      <c r="O65" s="235">
        <v>1.8373344064788535</v>
      </c>
      <c r="P65" s="235">
        <v>1.7545707557290613</v>
      </c>
      <c r="Q65" s="235">
        <v>1.6543591540506715</v>
      </c>
      <c r="R65" s="235">
        <v>1.7800200977456169</v>
      </c>
      <c r="S65" s="235">
        <v>1.8074411142651199</v>
      </c>
      <c r="T65" s="17"/>
    </row>
    <row r="66" spans="1:21" s="14" customFormat="1" ht="12.75" customHeight="1">
      <c r="A66" s="31" t="s">
        <v>39</v>
      </c>
      <c r="B66" s="34" t="s">
        <v>110</v>
      </c>
      <c r="C66" s="235">
        <v>14.683223479257999</v>
      </c>
      <c r="D66" s="235">
        <v>14.732856376500795</v>
      </c>
      <c r="E66" s="235">
        <v>15.206155471942971</v>
      </c>
      <c r="F66" s="235">
        <v>12.635134256061164</v>
      </c>
      <c r="G66" s="235">
        <v>12.454673112498256</v>
      </c>
      <c r="H66" s="235">
        <v>12.310996785138222</v>
      </c>
      <c r="I66" s="235">
        <v>15.942243069259957</v>
      </c>
      <c r="J66" s="235">
        <v>14.106913738542378</v>
      </c>
      <c r="K66" s="235">
        <v>15.415213364463625</v>
      </c>
      <c r="L66" s="235">
        <v>13.285784002397245</v>
      </c>
      <c r="M66" s="235">
        <v>12.826089608276071</v>
      </c>
      <c r="N66" s="235">
        <v>13.723460439181023</v>
      </c>
      <c r="O66" s="235">
        <v>12.599686429140554</v>
      </c>
      <c r="P66" s="235">
        <v>14.510262158963872</v>
      </c>
      <c r="Q66" s="235">
        <v>17.69310244545601</v>
      </c>
      <c r="R66" s="235">
        <v>16.806793514503138</v>
      </c>
      <c r="S66" s="235">
        <v>17.228336733163605</v>
      </c>
      <c r="T66" s="17"/>
    </row>
    <row r="67" spans="1:21" s="14" customFormat="1" ht="12.75" customHeight="1">
      <c r="A67" s="31" t="s">
        <v>40</v>
      </c>
      <c r="B67" s="34" t="s">
        <v>111</v>
      </c>
      <c r="C67" s="235">
        <v>3.593896556832394</v>
      </c>
      <c r="D67" s="235">
        <v>3.6926453104283889</v>
      </c>
      <c r="E67" s="235">
        <v>3.8754502132293496</v>
      </c>
      <c r="F67" s="235">
        <v>2.8875773547614583</v>
      </c>
      <c r="G67" s="235">
        <v>2.515294791894517</v>
      </c>
      <c r="H67" s="235">
        <v>2.9393544954434754</v>
      </c>
      <c r="I67" s="235">
        <v>3.4156196847143701</v>
      </c>
      <c r="J67" s="235">
        <v>3.3056098249665</v>
      </c>
      <c r="K67" s="235">
        <v>3.7347918471574033</v>
      </c>
      <c r="L67" s="235">
        <v>3.9197608560128416</v>
      </c>
      <c r="M67" s="235">
        <v>3.5938921656898417</v>
      </c>
      <c r="N67" s="235">
        <v>4.1342954410455404</v>
      </c>
      <c r="O67" s="235">
        <v>3.4393722932419468</v>
      </c>
      <c r="P67" s="235">
        <v>3.6272752348154889</v>
      </c>
      <c r="Q67" s="235">
        <v>5.1779343020848376</v>
      </c>
      <c r="R67" s="235">
        <v>5.863660012993237</v>
      </c>
      <c r="S67" s="235">
        <v>5.5338219391050529</v>
      </c>
      <c r="T67" s="17"/>
    </row>
    <row r="68" spans="1:21" s="14" customFormat="1" ht="12.75" customHeight="1">
      <c r="A68" s="31" t="s">
        <v>41</v>
      </c>
      <c r="B68" s="34" t="s">
        <v>170</v>
      </c>
      <c r="C68" s="235">
        <v>38.549631905862348</v>
      </c>
      <c r="D68" s="235">
        <v>36.01455367737708</v>
      </c>
      <c r="E68" s="235">
        <v>32.468526553200284</v>
      </c>
      <c r="F68" s="235">
        <v>30.841596930666789</v>
      </c>
      <c r="G68" s="235">
        <v>29.662177760670588</v>
      </c>
      <c r="H68" s="235">
        <v>31.811444897401586</v>
      </c>
      <c r="I68" s="235">
        <v>49.617133029296909</v>
      </c>
      <c r="J68" s="235">
        <v>45.017702914674722</v>
      </c>
      <c r="K68" s="235">
        <v>44.548262052624921</v>
      </c>
      <c r="L68" s="235">
        <v>39.632771448748692</v>
      </c>
      <c r="M68" s="235">
        <v>55.768643204928551</v>
      </c>
      <c r="N68" s="235">
        <v>61.974701303213877</v>
      </c>
      <c r="O68" s="235">
        <v>98.857346209397861</v>
      </c>
      <c r="P68" s="235">
        <v>63.445940285061731</v>
      </c>
      <c r="Q68" s="235">
        <v>70.81731245109556</v>
      </c>
      <c r="R68" s="235">
        <v>71.876155938962256</v>
      </c>
      <c r="S68" s="235">
        <v>73.68893346361925</v>
      </c>
      <c r="T68" s="17"/>
    </row>
    <row r="69" spans="1:21" s="14" customFormat="1" ht="12.75" customHeight="1">
      <c r="A69" s="15" t="s">
        <v>93</v>
      </c>
      <c r="B69" s="34" t="s">
        <v>171</v>
      </c>
      <c r="C69" s="235">
        <v>35.33386640296812</v>
      </c>
      <c r="D69" s="235">
        <v>36.660242379376655</v>
      </c>
      <c r="E69" s="235">
        <v>34.237993096692627</v>
      </c>
      <c r="F69" s="235">
        <v>25.456497408894332</v>
      </c>
      <c r="G69" s="235">
        <v>25.614711294715246</v>
      </c>
      <c r="H69" s="235">
        <v>30.701317006912319</v>
      </c>
      <c r="I69" s="235">
        <v>36.040283721372269</v>
      </c>
      <c r="J69" s="235">
        <v>30.588218046714726</v>
      </c>
      <c r="K69" s="235">
        <v>28.932479140439614</v>
      </c>
      <c r="L69" s="235">
        <v>24.93554200154988</v>
      </c>
      <c r="M69" s="235">
        <v>28.610778147245753</v>
      </c>
      <c r="N69" s="235">
        <v>31.26261680961489</v>
      </c>
      <c r="O69" s="235">
        <v>47.441295464647311</v>
      </c>
      <c r="P69" s="235">
        <v>38.484819635179022</v>
      </c>
      <c r="Q69" s="235">
        <v>41.381913905088631</v>
      </c>
      <c r="R69" s="235">
        <v>41.355522709207023</v>
      </c>
      <c r="S69" s="235">
        <v>41.265152740251246</v>
      </c>
      <c r="T69" s="17"/>
    </row>
    <row r="70" spans="1:21" s="14" customFormat="1" ht="12.75" customHeight="1">
      <c r="A70" s="15" t="s">
        <v>94</v>
      </c>
      <c r="B70" s="34" t="s">
        <v>172</v>
      </c>
      <c r="C70" s="235">
        <v>50.895134876964384</v>
      </c>
      <c r="D70" s="235">
        <v>51.537387567675609</v>
      </c>
      <c r="E70" s="235">
        <v>53.646621653191168</v>
      </c>
      <c r="F70" s="235">
        <v>37.879231592148123</v>
      </c>
      <c r="G70" s="235">
        <v>36.586713871985836</v>
      </c>
      <c r="H70" s="235">
        <v>36.52121028764256</v>
      </c>
      <c r="I70" s="235">
        <v>44.688532193751939</v>
      </c>
      <c r="J70" s="235">
        <v>40.581695400114981</v>
      </c>
      <c r="K70" s="235">
        <v>42.584892673235778</v>
      </c>
      <c r="L70" s="235">
        <v>38.806887743367199</v>
      </c>
      <c r="M70" s="235">
        <v>46.314601643757982</v>
      </c>
      <c r="N70" s="235">
        <v>51.170483362109529</v>
      </c>
      <c r="O70" s="235">
        <v>76.34180068224417</v>
      </c>
      <c r="P70" s="235">
        <v>60.445725178175103</v>
      </c>
      <c r="Q70" s="235">
        <v>71.980564743928838</v>
      </c>
      <c r="R70" s="235">
        <v>79.619669841806385</v>
      </c>
      <c r="S70" s="235">
        <v>83.289837245165756</v>
      </c>
      <c r="T70" s="17"/>
    </row>
    <row r="71" spans="1:21" s="14" customFormat="1" ht="12.75" customHeight="1">
      <c r="A71" s="31" t="s">
        <v>95</v>
      </c>
      <c r="B71" s="33" t="s">
        <v>112</v>
      </c>
      <c r="C71" s="235">
        <v>26.491144189432852</v>
      </c>
      <c r="D71" s="235">
        <v>27.464250184323966</v>
      </c>
      <c r="E71" s="235">
        <v>29.980497957039915</v>
      </c>
      <c r="F71" s="235">
        <v>24.753561221581869</v>
      </c>
      <c r="G71" s="235">
        <v>24.519330930938278</v>
      </c>
      <c r="H71" s="235">
        <v>23.25962128785018</v>
      </c>
      <c r="I71" s="235">
        <v>24.015593291909486</v>
      </c>
      <c r="J71" s="235">
        <v>19.947438410328747</v>
      </c>
      <c r="K71" s="235">
        <v>18.686281599418077</v>
      </c>
      <c r="L71" s="235">
        <v>15.48929927934703</v>
      </c>
      <c r="M71" s="235">
        <v>22.086666852771323</v>
      </c>
      <c r="N71" s="235">
        <v>23.505864728633199</v>
      </c>
      <c r="O71" s="235">
        <v>50.862316373359668</v>
      </c>
      <c r="P71" s="235">
        <v>36.132841930324133</v>
      </c>
      <c r="Q71" s="235">
        <v>43.000157428118996</v>
      </c>
      <c r="R71" s="235">
        <v>44.382548294920582</v>
      </c>
      <c r="S71" s="235">
        <v>45.532888556689628</v>
      </c>
      <c r="T71" s="17"/>
    </row>
    <row r="72" spans="1:21" s="14" customFormat="1" ht="6.95" customHeight="1">
      <c r="A72" s="24"/>
      <c r="B72" s="27"/>
      <c r="C72" s="235">
        <v>0</v>
      </c>
      <c r="D72" s="235">
        <v>0</v>
      </c>
      <c r="E72" s="235">
        <v>0</v>
      </c>
      <c r="F72" s="235">
        <v>0</v>
      </c>
      <c r="G72" s="235">
        <v>0</v>
      </c>
      <c r="H72" s="235">
        <v>0</v>
      </c>
      <c r="I72" s="235">
        <v>0</v>
      </c>
      <c r="J72" s="235">
        <v>0</v>
      </c>
      <c r="K72" s="235">
        <v>0</v>
      </c>
      <c r="L72" s="235">
        <v>0</v>
      </c>
      <c r="M72" s="235">
        <v>0</v>
      </c>
      <c r="N72" s="235">
        <v>0</v>
      </c>
      <c r="O72" s="235">
        <v>0</v>
      </c>
      <c r="P72" s="235">
        <v>0</v>
      </c>
      <c r="Q72" s="235">
        <v>0</v>
      </c>
      <c r="R72" s="235">
        <v>0</v>
      </c>
      <c r="S72" s="235">
        <v>0</v>
      </c>
      <c r="T72" s="17"/>
    </row>
    <row r="73" spans="1:21" s="14" customFormat="1" ht="12.95" customHeight="1">
      <c r="A73" s="24"/>
      <c r="B73" s="34" t="s">
        <v>9</v>
      </c>
      <c r="C73" s="235">
        <v>85936.046165553809</v>
      </c>
      <c r="D73" s="235">
        <v>82259.755887641397</v>
      </c>
      <c r="E73" s="235">
        <v>78381.336037744317</v>
      </c>
      <c r="F73" s="235">
        <v>75011.205887762859</v>
      </c>
      <c r="G73" s="235">
        <v>70053.500547965654</v>
      </c>
      <c r="H73" s="235">
        <v>66822.866391391159</v>
      </c>
      <c r="I73" s="235">
        <v>62945.550920944384</v>
      </c>
      <c r="J73" s="235">
        <v>60720.151673111279</v>
      </c>
      <c r="K73" s="235">
        <v>59750.641071771795</v>
      </c>
      <c r="L73" s="235">
        <v>57476.903423306736</v>
      </c>
      <c r="M73" s="235">
        <v>56400.843353432872</v>
      </c>
      <c r="N73" s="235">
        <v>55420.730294151872</v>
      </c>
      <c r="O73" s="235">
        <v>56180.528268956514</v>
      </c>
      <c r="P73" s="235">
        <v>55484.164358311056</v>
      </c>
      <c r="Q73" s="235">
        <v>54473.722600586239</v>
      </c>
      <c r="R73" s="235">
        <v>54188.730084960829</v>
      </c>
      <c r="S73" s="235">
        <v>52902.712847993993</v>
      </c>
      <c r="T73" s="17"/>
      <c r="U73" s="37"/>
    </row>
    <row r="74" spans="1:21" s="14" customFormat="1" ht="12.95" customHeight="1">
      <c r="A74" s="24"/>
      <c r="B74" s="228" t="s">
        <v>113</v>
      </c>
      <c r="C74" s="235">
        <v>1759.6093696601927</v>
      </c>
      <c r="D74" s="235">
        <v>1792.5088269442904</v>
      </c>
      <c r="E74" s="235">
        <v>1695.3854812846866</v>
      </c>
      <c r="F74" s="235">
        <v>1680.7637587158106</v>
      </c>
      <c r="G74" s="235">
        <v>1599.7009273656045</v>
      </c>
      <c r="H74" s="235">
        <v>1565.9380733811454</v>
      </c>
      <c r="I74" s="235">
        <v>1548.8602759439368</v>
      </c>
      <c r="J74" s="235">
        <v>1465.0808547584606</v>
      </c>
      <c r="K74" s="235">
        <v>1514.4320696204757</v>
      </c>
      <c r="L74" s="235">
        <v>1530.7394006677603</v>
      </c>
      <c r="M74" s="235">
        <v>1771.1248628320141</v>
      </c>
      <c r="N74" s="235">
        <v>1623.9237143771506</v>
      </c>
      <c r="O74" s="235">
        <v>1480.2657408328423</v>
      </c>
      <c r="P74" s="235">
        <v>1507.7734244518279</v>
      </c>
      <c r="Q74" s="235">
        <v>1354.1838875411449</v>
      </c>
      <c r="R74" s="235">
        <v>1434.9530060108141</v>
      </c>
      <c r="S74" s="235">
        <v>1522.1534917237241</v>
      </c>
      <c r="T74" s="17"/>
    </row>
    <row r="75" spans="1:21" s="14" customFormat="1" ht="12.95" customHeight="1">
      <c r="A75" s="24"/>
      <c r="B75" s="34" t="s">
        <v>114</v>
      </c>
      <c r="C75" s="235">
        <v>87695.655535213999</v>
      </c>
      <c r="D75" s="235">
        <v>84052.264714585675</v>
      </c>
      <c r="E75" s="235">
        <v>80076.721519029001</v>
      </c>
      <c r="F75" s="235">
        <v>76691.969646478668</v>
      </c>
      <c r="G75" s="235">
        <v>71653.201475331254</v>
      </c>
      <c r="H75" s="235">
        <v>68388.804464772315</v>
      </c>
      <c r="I75" s="235">
        <v>64494.411196888323</v>
      </c>
      <c r="J75" s="235">
        <v>62185.232527869732</v>
      </c>
      <c r="K75" s="235">
        <v>61265.073141392277</v>
      </c>
      <c r="L75" s="235">
        <v>59007.6428239745</v>
      </c>
      <c r="M75" s="235">
        <v>58171.96821626489</v>
      </c>
      <c r="N75" s="235">
        <v>57044.654008529033</v>
      </c>
      <c r="O75" s="235">
        <v>57660.794009789359</v>
      </c>
      <c r="P75" s="235">
        <v>56991.937782762892</v>
      </c>
      <c r="Q75" s="235">
        <v>55827.906488127395</v>
      </c>
      <c r="R75" s="235">
        <v>55623.683090971637</v>
      </c>
      <c r="S75" s="235">
        <v>54424.866339717715</v>
      </c>
      <c r="T75" s="219"/>
    </row>
    <row r="76" spans="1:21" s="14" customFormat="1" ht="12.95" customHeight="1">
      <c r="A76" s="24"/>
      <c r="B76" s="228" t="s">
        <v>609</v>
      </c>
      <c r="C76" s="235">
        <v>-15.843795757897357</v>
      </c>
      <c r="D76" s="235">
        <v>-23.03946442550593</v>
      </c>
      <c r="E76" s="235">
        <v>-23.850158962474339</v>
      </c>
      <c r="F76" s="235">
        <v>-26.606843746459163</v>
      </c>
      <c r="G76" s="235">
        <v>-30.528960225522781</v>
      </c>
      <c r="H76" s="235">
        <v>-30.450521750779686</v>
      </c>
      <c r="I76" s="235">
        <v>-30.924912774868883</v>
      </c>
      <c r="J76" s="235">
        <v>-29.519893945029402</v>
      </c>
      <c r="K76" s="235">
        <v>-28.260387440273231</v>
      </c>
      <c r="L76" s="235">
        <v>-25.762670979345405</v>
      </c>
      <c r="M76" s="235">
        <v>-26.120728831315503</v>
      </c>
      <c r="N76" s="235">
        <v>-24.88389564108893</v>
      </c>
      <c r="O76" s="235">
        <v>-24.91387643370933</v>
      </c>
      <c r="P76" s="235">
        <v>-21.853288773738864</v>
      </c>
      <c r="Q76" s="235">
        <v>-20.548233142535157</v>
      </c>
      <c r="R76" s="235">
        <v>-19.87344965046772</v>
      </c>
      <c r="S76" s="235">
        <v>-20.265624335040897</v>
      </c>
      <c r="T76" s="219"/>
    </row>
    <row r="77" spans="1:21" s="14" customFormat="1" ht="12.95" customHeight="1">
      <c r="A77" s="24"/>
      <c r="B77" s="228" t="s">
        <v>678</v>
      </c>
      <c r="C77" s="235">
        <v>87679.811739456098</v>
      </c>
      <c r="D77" s="235">
        <v>84029.225250160176</v>
      </c>
      <c r="E77" s="235">
        <v>80052.871360066521</v>
      </c>
      <c r="F77" s="235">
        <v>76665.362802732212</v>
      </c>
      <c r="G77" s="235">
        <v>71622.672515105733</v>
      </c>
      <c r="H77" s="235">
        <v>68358.353943021531</v>
      </c>
      <c r="I77" s="235">
        <v>64463.48628411346</v>
      </c>
      <c r="J77" s="235">
        <v>62155.712633924704</v>
      </c>
      <c r="K77" s="235">
        <v>61236.812753952006</v>
      </c>
      <c r="L77" s="235">
        <v>58981.880152995152</v>
      </c>
      <c r="M77" s="235">
        <v>58145.847487433573</v>
      </c>
      <c r="N77" s="235">
        <v>57019.770112887949</v>
      </c>
      <c r="O77" s="235">
        <v>57635.880133355655</v>
      </c>
      <c r="P77" s="235">
        <v>56970.084493989154</v>
      </c>
      <c r="Q77" s="235">
        <v>55807.358254984865</v>
      </c>
      <c r="R77" s="235">
        <v>55603.809641321168</v>
      </c>
      <c r="S77" s="235">
        <v>54404.600715382679</v>
      </c>
      <c r="T77" s="219"/>
    </row>
    <row r="78" spans="1:21" ht="12.95" customHeight="1">
      <c r="A78" s="24"/>
      <c r="B78" s="34" t="s">
        <v>597</v>
      </c>
      <c r="C78" s="235">
        <v>871.25107524007387</v>
      </c>
      <c r="D78" s="235">
        <v>868.26607180266876</v>
      </c>
      <c r="E78" s="235">
        <v>867.55472653288746</v>
      </c>
      <c r="F78" s="235">
        <v>872.95035731017515</v>
      </c>
      <c r="G78" s="235">
        <v>866.90102476838092</v>
      </c>
      <c r="H78" s="235">
        <v>865.71553697558306</v>
      </c>
      <c r="I78" s="235">
        <v>867.27615756067871</v>
      </c>
      <c r="J78" s="235">
        <v>866.11240856744359</v>
      </c>
      <c r="K78" s="235">
        <v>867.60467593673081</v>
      </c>
      <c r="L78" s="235">
        <v>868.96206144344058</v>
      </c>
      <c r="M78" s="235">
        <v>867.9226492268898</v>
      </c>
      <c r="N78" s="235">
        <v>866.4656912679792</v>
      </c>
      <c r="O78" s="235">
        <v>866.95282770707308</v>
      </c>
      <c r="P78" s="235">
        <v>865.99978243159148</v>
      </c>
      <c r="Q78" s="235">
        <v>864.98914973930277</v>
      </c>
      <c r="R78" s="235">
        <v>866.68381986486133</v>
      </c>
      <c r="S78" s="235">
        <v>864.75479970633717</v>
      </c>
    </row>
    <row r="79" spans="1:21" ht="12.95" customHeight="1">
      <c r="A79" s="24"/>
      <c r="B79" s="236" t="s">
        <v>675</v>
      </c>
      <c r="C79" s="235"/>
      <c r="D79" s="235"/>
      <c r="E79" s="235"/>
      <c r="F79" s="235"/>
      <c r="G79" s="235"/>
      <c r="H79" s="235"/>
      <c r="I79" s="235"/>
      <c r="J79" s="235"/>
      <c r="K79" s="235"/>
      <c r="L79" s="235"/>
      <c r="M79" s="235"/>
      <c r="N79" s="235"/>
      <c r="O79" s="235"/>
      <c r="P79" s="235"/>
      <c r="Q79" s="235"/>
      <c r="R79" s="235"/>
      <c r="S79" s="235"/>
    </row>
    <row r="80" spans="1:21" ht="12.95" customHeight="1">
      <c r="A80" s="24"/>
      <c r="B80" s="34" t="s">
        <v>599</v>
      </c>
      <c r="C80" s="235">
        <v>88551.062814696168</v>
      </c>
      <c r="D80" s="235">
        <v>84897.491321962851</v>
      </c>
      <c r="E80" s="235">
        <v>80920.426086599415</v>
      </c>
      <c r="F80" s="235">
        <v>77538.31316004238</v>
      </c>
      <c r="G80" s="235">
        <v>72489.573539874124</v>
      </c>
      <c r="H80" s="235">
        <v>69224.06947999711</v>
      </c>
      <c r="I80" s="235">
        <v>65330.762441674131</v>
      </c>
      <c r="J80" s="235">
        <v>63021.825042492143</v>
      </c>
      <c r="K80" s="235">
        <v>62104.417429888737</v>
      </c>
      <c r="L80" s="235">
        <v>59850.842214438591</v>
      </c>
      <c r="M80" s="235">
        <v>59013.77013666046</v>
      </c>
      <c r="N80" s="235">
        <v>57886.235804155927</v>
      </c>
      <c r="O80" s="235">
        <v>58502.832961062726</v>
      </c>
      <c r="P80" s="235">
        <v>57836.084276420741</v>
      </c>
      <c r="Q80" s="235">
        <v>56672.347404724162</v>
      </c>
      <c r="R80" s="235">
        <v>56470.493461186037</v>
      </c>
      <c r="S80" s="235">
        <v>55269.355515089017</v>
      </c>
    </row>
    <row r="81" spans="1:20" ht="15" customHeight="1">
      <c r="A81" s="8" t="s">
        <v>10</v>
      </c>
    </row>
    <row r="82" spans="1:20" s="39" customFormat="1" ht="15" customHeight="1">
      <c r="A82" s="3" t="s">
        <v>601</v>
      </c>
      <c r="B82" s="3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240"/>
    </row>
    <row r="83" spans="1:20" ht="15" customHeight="1">
      <c r="A83" s="3" t="s">
        <v>611</v>
      </c>
      <c r="B83" s="3"/>
    </row>
    <row r="84" spans="1:20" ht="15" customHeight="1">
      <c r="A84" s="9" t="s">
        <v>616</v>
      </c>
      <c r="B84" s="3"/>
    </row>
    <row r="85" spans="1:20" ht="15" customHeight="1">
      <c r="A85" s="3" t="s">
        <v>600</v>
      </c>
      <c r="B85" s="3"/>
    </row>
    <row r="86" spans="1:20" ht="15" customHeight="1">
      <c r="B86" s="1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</row>
    <row r="87" spans="1:20" ht="12" customHeight="1">
      <c r="A87" s="9"/>
      <c r="B87" s="10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</row>
    <row r="88" spans="1:20" ht="12" customHeight="1">
      <c r="A88" s="9"/>
      <c r="B88" s="10"/>
    </row>
    <row r="89" spans="1:20" ht="12" customHeight="1">
      <c r="A89" s="9"/>
    </row>
    <row r="90" spans="1:20" ht="12" customHeight="1">
      <c r="A90" s="9"/>
    </row>
    <row r="91" spans="1:20" ht="12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A187" s="9"/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>
      <c r="B214" s="10"/>
    </row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1" enableFormatConditionsCalculation="0"/>
  <dimension ref="A1:T1668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8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655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2.7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101921.9666299559</v>
      </c>
      <c r="D5" s="235">
        <v>100068.80101003704</v>
      </c>
      <c r="E5" s="235">
        <v>96863.451411884962</v>
      </c>
      <c r="F5" s="235">
        <v>95414.875139622105</v>
      </c>
      <c r="G5" s="235">
        <v>98181.056390956728</v>
      </c>
      <c r="H5" s="235">
        <v>97099.558378794594</v>
      </c>
      <c r="I5" s="235">
        <v>96498.167142131235</v>
      </c>
      <c r="J5" s="235">
        <v>93987.567433799108</v>
      </c>
      <c r="K5" s="235">
        <v>99990.05424900692</v>
      </c>
      <c r="L5" s="235">
        <v>96693.660086471762</v>
      </c>
      <c r="M5" s="235">
        <v>95922.619439926857</v>
      </c>
      <c r="N5" s="235">
        <v>101160.49968799115</v>
      </c>
      <c r="O5" s="235">
        <v>99567.473674372537</v>
      </c>
      <c r="P5" s="235">
        <v>101206.67442384323</v>
      </c>
      <c r="Q5" s="235">
        <v>103947.4332207085</v>
      </c>
      <c r="R5" s="235">
        <v>105398.14035258777</v>
      </c>
      <c r="S5" s="235">
        <v>102623.28528809566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101910.97934029116</v>
      </c>
      <c r="D6" s="235">
        <v>100059.66718923916</v>
      </c>
      <c r="E6" s="235">
        <v>96854.170383828576</v>
      </c>
      <c r="F6" s="235">
        <v>95404.512626265903</v>
      </c>
      <c r="G6" s="235">
        <v>98170.038706245221</v>
      </c>
      <c r="H6" s="235">
        <v>97088.186614776918</v>
      </c>
      <c r="I6" s="235">
        <v>96486.078294692285</v>
      </c>
      <c r="J6" s="235">
        <v>93972.950483468579</v>
      </c>
      <c r="K6" s="235">
        <v>99978.053251525125</v>
      </c>
      <c r="L6" s="235">
        <v>96682.333395206137</v>
      </c>
      <c r="M6" s="235">
        <v>95910.247748991984</v>
      </c>
      <c r="N6" s="235">
        <v>101147.30905432532</v>
      </c>
      <c r="O6" s="235">
        <v>99556.413559855573</v>
      </c>
      <c r="P6" s="235">
        <v>101195.06975037514</v>
      </c>
      <c r="Q6" s="235">
        <v>103935.13957886583</v>
      </c>
      <c r="R6" s="235">
        <v>105384.22613569059</v>
      </c>
      <c r="S6" s="235">
        <v>102607.64763976613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8.948650862059381</v>
      </c>
      <c r="D7" s="235">
        <v>7.1120337084199727</v>
      </c>
      <c r="E7" s="235">
        <v>7.3682761913386177</v>
      </c>
      <c r="F7" s="235">
        <v>8.4946365603023803</v>
      </c>
      <c r="G7" s="235">
        <v>9.1150934365957141</v>
      </c>
      <c r="H7" s="235">
        <v>9.5073319866694046</v>
      </c>
      <c r="I7" s="235">
        <v>10.265721550854208</v>
      </c>
      <c r="J7" s="235">
        <v>12.720424567718743</v>
      </c>
      <c r="K7" s="235">
        <v>10.087483308393571</v>
      </c>
      <c r="L7" s="235">
        <v>9.3926893829668714</v>
      </c>
      <c r="M7" s="235">
        <v>10.457468330419466</v>
      </c>
      <c r="N7" s="235">
        <v>11.38904224188226</v>
      </c>
      <c r="O7" s="235">
        <v>9.3912677367779427</v>
      </c>
      <c r="P7" s="235">
        <v>9.9227413517428733</v>
      </c>
      <c r="Q7" s="235">
        <v>10.489050077835252</v>
      </c>
      <c r="R7" s="235">
        <v>11.829706199850872</v>
      </c>
      <c r="S7" s="235">
        <v>11.673197395784042</v>
      </c>
      <c r="T7" s="17"/>
    </row>
    <row r="8" spans="1:20" s="14" customFormat="1" ht="12.75" customHeight="1">
      <c r="A8" s="15" t="s">
        <v>48</v>
      </c>
      <c r="B8" s="45" t="s">
        <v>133</v>
      </c>
      <c r="C8" s="235">
        <v>2.038638802687772</v>
      </c>
      <c r="D8" s="235">
        <v>2.0217870894695267</v>
      </c>
      <c r="E8" s="235">
        <v>1.9127518650392459</v>
      </c>
      <c r="F8" s="235">
        <v>1.8678767958892735</v>
      </c>
      <c r="G8" s="235">
        <v>1.902591274916791</v>
      </c>
      <c r="H8" s="235">
        <v>1.8644320310079059</v>
      </c>
      <c r="I8" s="235">
        <v>1.8231258880871277</v>
      </c>
      <c r="J8" s="235">
        <v>1.896525762817489</v>
      </c>
      <c r="K8" s="235">
        <v>1.9135141734033561</v>
      </c>
      <c r="L8" s="235">
        <v>1.9340018826542242</v>
      </c>
      <c r="M8" s="235">
        <v>1.91422260446274</v>
      </c>
      <c r="N8" s="235">
        <v>1.8015914239543358</v>
      </c>
      <c r="O8" s="235">
        <v>1.6688467801939357</v>
      </c>
      <c r="P8" s="235">
        <v>1.6819321163444876</v>
      </c>
      <c r="Q8" s="235">
        <v>1.8045917648403682</v>
      </c>
      <c r="R8" s="235">
        <v>2.0845106973246921</v>
      </c>
      <c r="S8" s="235">
        <v>3.9644509337551685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1703.6025543159699</v>
      </c>
      <c r="D9" s="235">
        <v>1608.672861022925</v>
      </c>
      <c r="E9" s="235">
        <v>1406.0781328052663</v>
      </c>
      <c r="F9" s="235">
        <v>1207.1683175472824</v>
      </c>
      <c r="G9" s="235">
        <v>1056.3098853794399</v>
      </c>
      <c r="H9" s="235">
        <v>842.57418662546252</v>
      </c>
      <c r="I9" s="235">
        <v>843.2901613936325</v>
      </c>
      <c r="J9" s="235">
        <v>790.75744466700917</v>
      </c>
      <c r="K9" s="235">
        <v>726.26479611540378</v>
      </c>
      <c r="L9" s="235">
        <v>689.65391701926171</v>
      </c>
      <c r="M9" s="235">
        <v>669.32007167345375</v>
      </c>
      <c r="N9" s="235">
        <v>670.42794649812527</v>
      </c>
      <c r="O9" s="235">
        <v>600.06815022410206</v>
      </c>
      <c r="P9" s="235">
        <v>564.13106621863642</v>
      </c>
      <c r="Q9" s="235">
        <v>534.10598050569945</v>
      </c>
      <c r="R9" s="235">
        <v>557.87646703956148</v>
      </c>
      <c r="S9" s="235">
        <v>575.98702857846945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4.4596808628821032</v>
      </c>
      <c r="D10" s="235">
        <v>4.1543179205138783</v>
      </c>
      <c r="E10" s="235">
        <v>3.5702032621669595</v>
      </c>
      <c r="F10" s="235">
        <v>9.595113621528089</v>
      </c>
      <c r="G10" s="235">
        <v>10.1990081967148</v>
      </c>
      <c r="H10" s="235">
        <v>10.398597152291948</v>
      </c>
      <c r="I10" s="235">
        <v>10.409081788753774</v>
      </c>
      <c r="J10" s="235">
        <v>9.8308999680136306</v>
      </c>
      <c r="K10" s="235">
        <v>11.195888017975992</v>
      </c>
      <c r="L10" s="235">
        <v>12.196696142683468</v>
      </c>
      <c r="M10" s="235">
        <v>11.17797623217122</v>
      </c>
      <c r="N10" s="235">
        <v>31.830385924818398</v>
      </c>
      <c r="O10" s="235">
        <v>3.0299740220509328</v>
      </c>
      <c r="P10" s="235">
        <v>3.3249534636495492</v>
      </c>
      <c r="Q10" s="235">
        <v>3.1466349884068121</v>
      </c>
      <c r="R10" s="235">
        <v>3.0656058333398422</v>
      </c>
      <c r="S10" s="235">
        <v>3.1914261450814001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15.063983864771721</v>
      </c>
      <c r="D11" s="235">
        <v>14.361407142111483</v>
      </c>
      <c r="E11" s="235">
        <v>12.858330993560578</v>
      </c>
      <c r="F11" s="235">
        <v>6.9454862227961103</v>
      </c>
      <c r="G11" s="235">
        <v>7.7988777192590035</v>
      </c>
      <c r="H11" s="235">
        <v>27.132019097915279</v>
      </c>
      <c r="I11" s="235">
        <v>16.305484061609455</v>
      </c>
      <c r="J11" s="235">
        <v>12.535229630485654</v>
      </c>
      <c r="K11" s="235">
        <v>9.9846771931564557</v>
      </c>
      <c r="L11" s="235">
        <v>5.3749174796495298</v>
      </c>
      <c r="M11" s="235">
        <v>9.8887739479920143</v>
      </c>
      <c r="N11" s="235">
        <v>5.7440453780620579</v>
      </c>
      <c r="O11" s="235">
        <v>5.3451212118430593</v>
      </c>
      <c r="P11" s="235">
        <v>5.8687962069131112</v>
      </c>
      <c r="Q11" s="235">
        <v>6.1921391811042783</v>
      </c>
      <c r="R11" s="235">
        <v>5.8398869436585041</v>
      </c>
      <c r="S11" s="235">
        <v>6.2137587036846877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1684.0788895883161</v>
      </c>
      <c r="D12" s="235">
        <v>1590.1571359602997</v>
      </c>
      <c r="E12" s="235">
        <v>1389.6495985495385</v>
      </c>
      <c r="F12" s="235">
        <v>1190.6277177029583</v>
      </c>
      <c r="G12" s="235">
        <v>1038.3119994634662</v>
      </c>
      <c r="H12" s="235">
        <v>805.04357037525529</v>
      </c>
      <c r="I12" s="235">
        <v>816.57559554326929</v>
      </c>
      <c r="J12" s="235">
        <v>768.39131506850993</v>
      </c>
      <c r="K12" s="235">
        <v>705.08423090427141</v>
      </c>
      <c r="L12" s="235">
        <v>672.08230339692864</v>
      </c>
      <c r="M12" s="235">
        <v>648.25332149329051</v>
      </c>
      <c r="N12" s="235">
        <v>632.85351519524488</v>
      </c>
      <c r="O12" s="235">
        <v>591.69305499020811</v>
      </c>
      <c r="P12" s="235">
        <v>554.9373165480738</v>
      </c>
      <c r="Q12" s="235">
        <v>524.76720633618834</v>
      </c>
      <c r="R12" s="235">
        <v>548.970974262563</v>
      </c>
      <c r="S12" s="235">
        <v>566.58184372970334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20868.591722161458</v>
      </c>
      <c r="D13" s="235">
        <v>27336.815704054457</v>
      </c>
      <c r="E13" s="235">
        <v>29046.33652966137</v>
      </c>
      <c r="F13" s="235">
        <v>29573.491924182021</v>
      </c>
      <c r="G13" s="235">
        <v>34399.102866478366</v>
      </c>
      <c r="H13" s="235">
        <v>29568.273891797162</v>
      </c>
      <c r="I13" s="235">
        <v>28995.529850613355</v>
      </c>
      <c r="J13" s="235">
        <v>37733.165587413554</v>
      </c>
      <c r="K13" s="235">
        <v>33402.440295452827</v>
      </c>
      <c r="L13" s="235">
        <v>34380.637800298908</v>
      </c>
      <c r="M13" s="235">
        <v>7458.9158271973574</v>
      </c>
      <c r="N13" s="235">
        <v>6348.963972262045</v>
      </c>
      <c r="O13" s="235">
        <v>5299.4750117002104</v>
      </c>
      <c r="P13" s="235">
        <v>5458.8257543979744</v>
      </c>
      <c r="Q13" s="235">
        <v>5285.52728323269</v>
      </c>
      <c r="R13" s="235">
        <v>5466.4467694372488</v>
      </c>
      <c r="S13" s="235">
        <v>5201.6259606685599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187.5138547572339</v>
      </c>
      <c r="D14" s="235">
        <v>194.50469802027334</v>
      </c>
      <c r="E14" s="235">
        <v>187.38115257752568</v>
      </c>
      <c r="F14" s="235">
        <v>185.53575870281213</v>
      </c>
      <c r="G14" s="235">
        <v>183.77437631398323</v>
      </c>
      <c r="H14" s="235">
        <v>171.10493515014704</v>
      </c>
      <c r="I14" s="235">
        <v>177.0832009060866</v>
      </c>
      <c r="J14" s="235">
        <v>170.82185529736267</v>
      </c>
      <c r="K14" s="235">
        <v>159.99762802639569</v>
      </c>
      <c r="L14" s="235">
        <v>169.01256164340546</v>
      </c>
      <c r="M14" s="235">
        <v>177.34095673014738</v>
      </c>
      <c r="N14" s="235">
        <v>168.65220118518204</v>
      </c>
      <c r="O14" s="235">
        <v>170.38855431977211</v>
      </c>
      <c r="P14" s="235">
        <v>161.71054856518893</v>
      </c>
      <c r="Q14" s="235">
        <v>171.59530729540049</v>
      </c>
      <c r="R14" s="235">
        <v>162.84217738747992</v>
      </c>
      <c r="S14" s="235">
        <v>137.81084306606209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29.914858816795146</v>
      </c>
      <c r="D15" s="235">
        <v>31.502246471922479</v>
      </c>
      <c r="E15" s="235">
        <v>22.968069581236755</v>
      </c>
      <c r="F15" s="235">
        <v>29.80325998154089</v>
      </c>
      <c r="G15" s="235">
        <v>25.569150116489723</v>
      </c>
      <c r="H15" s="235">
        <v>26.214721108297866</v>
      </c>
      <c r="I15" s="235">
        <v>23.390228537972156</v>
      </c>
      <c r="J15" s="235">
        <v>23.396488155528424</v>
      </c>
      <c r="K15" s="235">
        <v>19.705733386781166</v>
      </c>
      <c r="L15" s="235">
        <v>17.356783356299715</v>
      </c>
      <c r="M15" s="235">
        <v>16.143277461620997</v>
      </c>
      <c r="N15" s="235">
        <v>13.221611253995974</v>
      </c>
      <c r="O15" s="235">
        <v>12.427071517088278</v>
      </c>
      <c r="P15" s="235">
        <v>14.64661376507007</v>
      </c>
      <c r="Q15" s="235">
        <v>15.005216409280017</v>
      </c>
      <c r="R15" s="235">
        <v>14.742139018003019</v>
      </c>
      <c r="S15" s="235">
        <v>12.133822921853401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24.5899566885757</v>
      </c>
      <c r="D16" s="235">
        <v>23.985045699356668</v>
      </c>
      <c r="E16" s="235">
        <v>19.945476645908521</v>
      </c>
      <c r="F16" s="235">
        <v>55.45851150955113</v>
      </c>
      <c r="G16" s="235">
        <v>79.073498262532055</v>
      </c>
      <c r="H16" s="235">
        <v>84.909335755942493</v>
      </c>
      <c r="I16" s="235">
        <v>72.703916752366055</v>
      </c>
      <c r="J16" s="235">
        <v>90.276060611906274</v>
      </c>
      <c r="K16" s="235">
        <v>90.125554807713058</v>
      </c>
      <c r="L16" s="235">
        <v>112.79719338876068</v>
      </c>
      <c r="M16" s="235">
        <v>131.13887779450786</v>
      </c>
      <c r="N16" s="235">
        <v>207.20762852579102</v>
      </c>
      <c r="O16" s="235">
        <v>128.30167361725668</v>
      </c>
      <c r="P16" s="235">
        <v>128.99430260598362</v>
      </c>
      <c r="Q16" s="235">
        <v>180.6577057820341</v>
      </c>
      <c r="R16" s="235">
        <v>162.12351129365979</v>
      </c>
      <c r="S16" s="235">
        <v>169.5998816304143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182.93811793103549</v>
      </c>
      <c r="D17" s="235">
        <v>189.70795481719676</v>
      </c>
      <c r="E17" s="235">
        <v>168.79441255567241</v>
      </c>
      <c r="F17" s="235">
        <v>175.71145758088576</v>
      </c>
      <c r="G17" s="235">
        <v>165.58674298319247</v>
      </c>
      <c r="H17" s="235">
        <v>225.23513022516707</v>
      </c>
      <c r="I17" s="235">
        <v>188.76796020225851</v>
      </c>
      <c r="J17" s="235">
        <v>204.00479074374857</v>
      </c>
      <c r="K17" s="235">
        <v>241.74137047537616</v>
      </c>
      <c r="L17" s="235">
        <v>196.5827930588087</v>
      </c>
      <c r="M17" s="235">
        <v>205.45615707968264</v>
      </c>
      <c r="N17" s="235">
        <v>197.65591670876495</v>
      </c>
      <c r="O17" s="235">
        <v>175.47375442609325</v>
      </c>
      <c r="P17" s="235">
        <v>190.77502454800182</v>
      </c>
      <c r="Q17" s="235">
        <v>192.2229120665024</v>
      </c>
      <c r="R17" s="235">
        <v>218.85684509957773</v>
      </c>
      <c r="S17" s="235">
        <v>164.25032070072533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10.614091232661444</v>
      </c>
      <c r="D18" s="235">
        <v>11.373801711905717</v>
      </c>
      <c r="E18" s="235">
        <v>11.322395137102848</v>
      </c>
      <c r="F18" s="235">
        <v>10.718827402663583</v>
      </c>
      <c r="G18" s="235">
        <v>10.825375153247975</v>
      </c>
      <c r="H18" s="235">
        <v>11.164561928105584</v>
      </c>
      <c r="I18" s="235">
        <v>11.067061085539864</v>
      </c>
      <c r="J18" s="235">
        <v>10.695799628733029</v>
      </c>
      <c r="K18" s="235">
        <v>11.105563013209638</v>
      </c>
      <c r="L18" s="235">
        <v>10.388503935643911</v>
      </c>
      <c r="M18" s="235">
        <v>10.057031554425105</v>
      </c>
      <c r="N18" s="235">
        <v>9.2285872896932908</v>
      </c>
      <c r="O18" s="235">
        <v>9.8784187652594682</v>
      </c>
      <c r="P18" s="235">
        <v>10.126656332589979</v>
      </c>
      <c r="Q18" s="235">
        <v>10.71530490689485</v>
      </c>
      <c r="R18" s="235">
        <v>10.862956441419882</v>
      </c>
      <c r="S18" s="235">
        <v>9.7809621396801223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336.36904019873577</v>
      </c>
      <c r="D19" s="235">
        <v>282.02523262591865</v>
      </c>
      <c r="E19" s="235">
        <v>309.26252691601132</v>
      </c>
      <c r="F19" s="235">
        <v>316.21004376431415</v>
      </c>
      <c r="G19" s="235">
        <v>324.40188130734373</v>
      </c>
      <c r="H19" s="235">
        <v>322.83117515411624</v>
      </c>
      <c r="I19" s="235">
        <v>310.73532097465625</v>
      </c>
      <c r="J19" s="235">
        <v>329.87453356259448</v>
      </c>
      <c r="K19" s="235">
        <v>318.55103693058714</v>
      </c>
      <c r="L19" s="235">
        <v>306.94802241612166</v>
      </c>
      <c r="M19" s="235">
        <v>283.24125044431077</v>
      </c>
      <c r="N19" s="235">
        <v>291.10608185379226</v>
      </c>
      <c r="O19" s="235">
        <v>287.09350675074859</v>
      </c>
      <c r="P19" s="235">
        <v>282.92825130946648</v>
      </c>
      <c r="Q19" s="235">
        <v>273.58451973628758</v>
      </c>
      <c r="R19" s="235">
        <v>281.83938298265514</v>
      </c>
      <c r="S19" s="235">
        <v>274.37843205986201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66.171158927293035</v>
      </c>
      <c r="D20" s="235">
        <v>25.47038012160079</v>
      </c>
      <c r="E20" s="235">
        <v>25.322338876705938</v>
      </c>
      <c r="F20" s="235">
        <v>20.133436129083048</v>
      </c>
      <c r="G20" s="235">
        <v>22.099549764571655</v>
      </c>
      <c r="H20" s="235">
        <v>21.956745687575374</v>
      </c>
      <c r="I20" s="235">
        <v>21.70180247713936</v>
      </c>
      <c r="J20" s="235">
        <v>23.187988434570862</v>
      </c>
      <c r="K20" s="235">
        <v>22.838567551538386</v>
      </c>
      <c r="L20" s="235">
        <v>17.384856007596866</v>
      </c>
      <c r="M20" s="235">
        <v>22.266653747088341</v>
      </c>
      <c r="N20" s="235">
        <v>21.572605844484702</v>
      </c>
      <c r="O20" s="235">
        <v>20.722918346707868</v>
      </c>
      <c r="P20" s="235">
        <v>21.309326826430222</v>
      </c>
      <c r="Q20" s="235">
        <v>22.576139135624867</v>
      </c>
      <c r="R20" s="235">
        <v>22.721635602703635</v>
      </c>
      <c r="S20" s="235">
        <v>21.078883621626854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270.19788127144267</v>
      </c>
      <c r="D21" s="235">
        <v>256.55485250431786</v>
      </c>
      <c r="E21" s="235">
        <v>283.94018803930538</v>
      </c>
      <c r="F21" s="235">
        <v>296.07660763523108</v>
      </c>
      <c r="G21" s="235">
        <v>302.30233154277209</v>
      </c>
      <c r="H21" s="235">
        <v>300.8744294665409</v>
      </c>
      <c r="I21" s="235">
        <v>289.03351849751675</v>
      </c>
      <c r="J21" s="235">
        <v>306.68654512802362</v>
      </c>
      <c r="K21" s="235">
        <v>295.71246937904874</v>
      </c>
      <c r="L21" s="235">
        <v>289.56316640852486</v>
      </c>
      <c r="M21" s="235">
        <v>260.97459669722247</v>
      </c>
      <c r="N21" s="235">
        <v>269.53347600930755</v>
      </c>
      <c r="O21" s="235">
        <v>266.37058840404069</v>
      </c>
      <c r="P21" s="235">
        <v>261.61892448303621</v>
      </c>
      <c r="Q21" s="235">
        <v>251.00838060066269</v>
      </c>
      <c r="R21" s="235">
        <v>259.11774737995154</v>
      </c>
      <c r="S21" s="235">
        <v>253.29954843823518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17806.98844715258</v>
      </c>
      <c r="D22" s="235">
        <v>24459.451313918995</v>
      </c>
      <c r="E22" s="235">
        <v>26356.72447900525</v>
      </c>
      <c r="F22" s="235">
        <v>26893.421438563004</v>
      </c>
      <c r="G22" s="235">
        <v>31804.874780241364</v>
      </c>
      <c r="H22" s="235">
        <v>27126.760747806326</v>
      </c>
      <c r="I22" s="235">
        <v>26538.425473150954</v>
      </c>
      <c r="J22" s="235">
        <v>35161.603311201252</v>
      </c>
      <c r="K22" s="235">
        <v>30834.277453079208</v>
      </c>
      <c r="L22" s="235">
        <v>32078.192756867909</v>
      </c>
      <c r="M22" s="235">
        <v>4996.7041071238546</v>
      </c>
      <c r="N22" s="235">
        <v>3767.2923555842458</v>
      </c>
      <c r="O22" s="235">
        <v>2905.481772704436</v>
      </c>
      <c r="P22" s="235">
        <v>3104.8407928586985</v>
      </c>
      <c r="Q22" s="235">
        <v>2889.5937570158676</v>
      </c>
      <c r="R22" s="235">
        <v>3027.7562645091607</v>
      </c>
      <c r="S22" s="235">
        <v>2574.3023170003185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47.267692253593637</v>
      </c>
      <c r="D23" s="235">
        <v>52.882498956923527</v>
      </c>
      <c r="E23" s="235">
        <v>37.229306710723158</v>
      </c>
      <c r="F23" s="235">
        <v>25.316528651103223</v>
      </c>
      <c r="G23" s="235">
        <v>14.200550592303161</v>
      </c>
      <c r="H23" s="235">
        <v>11.603547146126884</v>
      </c>
      <c r="I23" s="235">
        <v>20.328894935505726</v>
      </c>
      <c r="J23" s="235">
        <v>20.338216442619665</v>
      </c>
      <c r="K23" s="235">
        <v>22.047004216063723</v>
      </c>
      <c r="L23" s="235">
        <v>15.666597838556122</v>
      </c>
      <c r="M23" s="235">
        <v>14.917189370561189</v>
      </c>
      <c r="N23" s="235">
        <v>17.746475852477754</v>
      </c>
      <c r="O23" s="235">
        <v>18.78915305520372</v>
      </c>
      <c r="P23" s="235">
        <v>18.715992691448911</v>
      </c>
      <c r="Q23" s="235">
        <v>17.066968036469319</v>
      </c>
      <c r="R23" s="235">
        <v>16.910512768747715</v>
      </c>
      <c r="S23" s="235">
        <v>14.594000398890611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30.319500194092875</v>
      </c>
      <c r="D24" s="235">
        <v>29.591151773198263</v>
      </c>
      <c r="E24" s="235">
        <v>27.577687766941963</v>
      </c>
      <c r="F24" s="235">
        <v>30.612778731696338</v>
      </c>
      <c r="G24" s="235">
        <v>29.515124890206433</v>
      </c>
      <c r="H24" s="235">
        <v>32.658408996223969</v>
      </c>
      <c r="I24" s="235">
        <v>31.117678665796429</v>
      </c>
      <c r="J24" s="235">
        <v>29.687022623497597</v>
      </c>
      <c r="K24" s="235">
        <v>32.926755961391414</v>
      </c>
      <c r="L24" s="235">
        <v>32.608828407013313</v>
      </c>
      <c r="M24" s="235">
        <v>36.617297374161232</v>
      </c>
      <c r="N24" s="235">
        <v>32.059119491454076</v>
      </c>
      <c r="O24" s="235">
        <v>31.585010537197491</v>
      </c>
      <c r="P24" s="235">
        <v>31.99733026556644</v>
      </c>
      <c r="Q24" s="235">
        <v>35.32472962650575</v>
      </c>
      <c r="R24" s="235">
        <v>39.182355203529539</v>
      </c>
      <c r="S24" s="235">
        <v>35.431468888548856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602.15599909177956</v>
      </c>
      <c r="D25" s="235">
        <v>530.36035147725102</v>
      </c>
      <c r="E25" s="235">
        <v>507.9884305444495</v>
      </c>
      <c r="F25" s="235">
        <v>536.37764021732278</v>
      </c>
      <c r="G25" s="235">
        <v>517.21477119685017</v>
      </c>
      <c r="H25" s="235">
        <v>468.59049648698215</v>
      </c>
      <c r="I25" s="235">
        <v>484.74854162990317</v>
      </c>
      <c r="J25" s="235">
        <v>538.57737585582402</v>
      </c>
      <c r="K25" s="235">
        <v>551.65649906835154</v>
      </c>
      <c r="L25" s="235">
        <v>475.53552481533143</v>
      </c>
      <c r="M25" s="235">
        <v>495.55484514591552</v>
      </c>
      <c r="N25" s="235">
        <v>539.07199454769705</v>
      </c>
      <c r="O25" s="235">
        <v>511.84141225780161</v>
      </c>
      <c r="P25" s="235">
        <v>499.22918201458435</v>
      </c>
      <c r="Q25" s="235">
        <v>512.56655679791129</v>
      </c>
      <c r="R25" s="235">
        <v>511.83550020556038</v>
      </c>
      <c r="S25" s="235">
        <v>538.54068856038407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89.646070753520689</v>
      </c>
      <c r="D26" s="235">
        <v>87.858850105182626</v>
      </c>
      <c r="E26" s="235">
        <v>85.219626623678266</v>
      </c>
      <c r="F26" s="235">
        <v>83.174632486958458</v>
      </c>
      <c r="G26" s="235">
        <v>76.437692253619304</v>
      </c>
      <c r="H26" s="235">
        <v>75.216197739099044</v>
      </c>
      <c r="I26" s="235">
        <v>76.003233314951999</v>
      </c>
      <c r="J26" s="235">
        <v>75.810009821020401</v>
      </c>
      <c r="K26" s="235">
        <v>80.85771850370989</v>
      </c>
      <c r="L26" s="235">
        <v>73.496679805149043</v>
      </c>
      <c r="M26" s="235">
        <v>73.514083608914021</v>
      </c>
      <c r="N26" s="235">
        <v>78.401358130252774</v>
      </c>
      <c r="O26" s="235">
        <v>63.480316124771953</v>
      </c>
      <c r="P26" s="235">
        <v>62.696304759480185</v>
      </c>
      <c r="Q26" s="235">
        <v>68.861708261422265</v>
      </c>
      <c r="R26" s="235">
        <v>70.598609499926283</v>
      </c>
      <c r="S26" s="235">
        <v>94.800773425573354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512.50992833825899</v>
      </c>
      <c r="D27" s="235">
        <v>442.50150137206828</v>
      </c>
      <c r="E27" s="235">
        <v>422.76880392077123</v>
      </c>
      <c r="F27" s="235">
        <v>453.20300773036416</v>
      </c>
      <c r="G27" s="235">
        <v>440.777078943231</v>
      </c>
      <c r="H27" s="235">
        <v>393.37429874788307</v>
      </c>
      <c r="I27" s="235">
        <v>408.74530831495116</v>
      </c>
      <c r="J27" s="235">
        <v>462.76736603480367</v>
      </c>
      <c r="K27" s="235">
        <v>470.79878056464173</v>
      </c>
      <c r="L27" s="235">
        <v>402.0388450101824</v>
      </c>
      <c r="M27" s="235">
        <v>422.04076153700152</v>
      </c>
      <c r="N27" s="235">
        <v>460.67063641744426</v>
      </c>
      <c r="O27" s="235">
        <v>448.36109613302972</v>
      </c>
      <c r="P27" s="235">
        <v>436.53287725510415</v>
      </c>
      <c r="Q27" s="235">
        <v>443.70484853648901</v>
      </c>
      <c r="R27" s="235">
        <v>441.2368907056341</v>
      </c>
      <c r="S27" s="235">
        <v>443.73991513481087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560.43473753609419</v>
      </c>
      <c r="D28" s="235">
        <v>525.62693245554112</v>
      </c>
      <c r="E28" s="235">
        <v>505.13622809673217</v>
      </c>
      <c r="F28" s="235">
        <v>510.87915806415424</v>
      </c>
      <c r="G28" s="235">
        <v>537.13987829772634</v>
      </c>
      <c r="H28" s="235">
        <v>482.0070101027369</v>
      </c>
      <c r="I28" s="235">
        <v>508.71410357563741</v>
      </c>
      <c r="J28" s="235">
        <v>536.82861038678243</v>
      </c>
      <c r="K28" s="235">
        <v>531.47472355838011</v>
      </c>
      <c r="L28" s="235">
        <v>397.57217312669042</v>
      </c>
      <c r="M28" s="235">
        <v>519.45169123681103</v>
      </c>
      <c r="N28" s="235">
        <v>532.73075912745674</v>
      </c>
      <c r="O28" s="235">
        <v>500.00091564181395</v>
      </c>
      <c r="P28" s="235">
        <v>478.50205728423441</v>
      </c>
      <c r="Q28" s="235">
        <v>476.44947937462058</v>
      </c>
      <c r="R28" s="235">
        <v>486.52838882182141</v>
      </c>
      <c r="S28" s="235">
        <v>731.52443673577886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453.60490886453817</v>
      </c>
      <c r="D29" s="235">
        <v>419.25774260214303</v>
      </c>
      <c r="E29" s="235">
        <v>401.15054934670917</v>
      </c>
      <c r="F29" s="235">
        <v>410.72429112345679</v>
      </c>
      <c r="G29" s="235">
        <v>437.36311611527157</v>
      </c>
      <c r="H29" s="235">
        <v>387.91087824459362</v>
      </c>
      <c r="I29" s="235">
        <v>418.95067383520438</v>
      </c>
      <c r="J29" s="235">
        <v>431.94242404019116</v>
      </c>
      <c r="K29" s="235">
        <v>441.50652454762042</v>
      </c>
      <c r="L29" s="235">
        <v>325.20560494504633</v>
      </c>
      <c r="M29" s="235">
        <v>425.32112626252291</v>
      </c>
      <c r="N29" s="235">
        <v>435.37842531428737</v>
      </c>
      <c r="O29" s="235">
        <v>408.11452623698875</v>
      </c>
      <c r="P29" s="235">
        <v>397.3476401681956</v>
      </c>
      <c r="Q29" s="235">
        <v>394.21339960493617</v>
      </c>
      <c r="R29" s="235">
        <v>397.21830865751275</v>
      </c>
      <c r="S29" s="235">
        <v>628.71891866651015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52.180695637579589</v>
      </c>
      <c r="D30" s="235">
        <v>55.691515826249486</v>
      </c>
      <c r="E30" s="235">
        <v>54.501705199644029</v>
      </c>
      <c r="F30" s="235">
        <v>47.92674094012316</v>
      </c>
      <c r="G30" s="235">
        <v>54.451634143578104</v>
      </c>
      <c r="H30" s="235">
        <v>46.495635544575819</v>
      </c>
      <c r="I30" s="235">
        <v>39.337889314555369</v>
      </c>
      <c r="J30" s="235">
        <v>39.202965930635287</v>
      </c>
      <c r="K30" s="235">
        <v>38.959750974188537</v>
      </c>
      <c r="L30" s="235">
        <v>32.810833291445881</v>
      </c>
      <c r="M30" s="235">
        <v>37.046550677500399</v>
      </c>
      <c r="N30" s="235">
        <v>36.292298618245084</v>
      </c>
      <c r="O30" s="235">
        <v>35.387595722025729</v>
      </c>
      <c r="P30" s="235">
        <v>37.055640899407742</v>
      </c>
      <c r="Q30" s="235">
        <v>41.478578950951082</v>
      </c>
      <c r="R30" s="235">
        <v>42.671455841151698</v>
      </c>
      <c r="S30" s="235">
        <v>51.683191017206696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54.649133033976312</v>
      </c>
      <c r="D31" s="235">
        <v>50.677674027148655</v>
      </c>
      <c r="E31" s="235">
        <v>49.48397355037892</v>
      </c>
      <c r="F31" s="235">
        <v>52.228126000574306</v>
      </c>
      <c r="G31" s="235">
        <v>45.325128038876684</v>
      </c>
      <c r="H31" s="235">
        <v>47.600496313567319</v>
      </c>
      <c r="I31" s="235">
        <v>50.425540425877678</v>
      </c>
      <c r="J31" s="235">
        <v>65.683220415955958</v>
      </c>
      <c r="K31" s="235">
        <v>51.008448036571167</v>
      </c>
      <c r="L31" s="235">
        <v>39.55573489019821</v>
      </c>
      <c r="M31" s="235">
        <v>57.084014296787664</v>
      </c>
      <c r="N31" s="235">
        <v>61.06003519492409</v>
      </c>
      <c r="O31" s="235">
        <v>56.498793682799487</v>
      </c>
      <c r="P31" s="235">
        <v>44.098776216631016</v>
      </c>
      <c r="Q31" s="235">
        <v>40.757500818733398</v>
      </c>
      <c r="R31" s="235">
        <v>46.638624323156968</v>
      </c>
      <c r="S31" s="235">
        <v>51.122327052062168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48.165065523921967</v>
      </c>
      <c r="D32" s="235">
        <v>48.443346184157164</v>
      </c>
      <c r="E32" s="235">
        <v>46.260628803397346</v>
      </c>
      <c r="F32" s="235">
        <v>44.611178388946414</v>
      </c>
      <c r="G32" s="235">
        <v>48.263736522581837</v>
      </c>
      <c r="H32" s="235">
        <v>46.567977595857833</v>
      </c>
      <c r="I32" s="235">
        <v>53.507586177370193</v>
      </c>
      <c r="J32" s="235">
        <v>50.848626580868583</v>
      </c>
      <c r="K32" s="235">
        <v>53.136083097772229</v>
      </c>
      <c r="L32" s="235">
        <v>60.669594613888265</v>
      </c>
      <c r="M32" s="235">
        <v>53.519303622524866</v>
      </c>
      <c r="N32" s="235">
        <v>58.132931823413898</v>
      </c>
      <c r="O32" s="235">
        <v>49.700573724030981</v>
      </c>
      <c r="P32" s="235">
        <v>52.095093899216351</v>
      </c>
      <c r="Q32" s="235">
        <v>50.777256416094808</v>
      </c>
      <c r="R32" s="235">
        <v>53.952807585150516</v>
      </c>
      <c r="S32" s="235">
        <v>50.936941088384266</v>
      </c>
      <c r="T32" s="17"/>
    </row>
    <row r="33" spans="1:20" s="14" customFormat="1" ht="12.75" customHeight="1">
      <c r="A33" s="15" t="s">
        <v>31</v>
      </c>
      <c r="B33" s="46" t="s">
        <v>146</v>
      </c>
      <c r="C33" s="235">
        <v>847.0222831230725</v>
      </c>
      <c r="D33" s="235">
        <v>799.87241122645969</v>
      </c>
      <c r="E33" s="235">
        <v>699.37807462150727</v>
      </c>
      <c r="F33" s="235">
        <v>600.50245154672746</v>
      </c>
      <c r="G33" s="235">
        <v>501.67591199947537</v>
      </c>
      <c r="H33" s="235">
        <v>403.463604016386</v>
      </c>
      <c r="I33" s="235">
        <v>413.49735341707202</v>
      </c>
      <c r="J33" s="235">
        <v>393.03168315687924</v>
      </c>
      <c r="K33" s="235">
        <v>356.33078021817903</v>
      </c>
      <c r="L33" s="235">
        <v>338.61348508886505</v>
      </c>
      <c r="M33" s="235">
        <v>329.26542637346427</v>
      </c>
      <c r="N33" s="235">
        <v>323.93474888338471</v>
      </c>
      <c r="O33" s="235">
        <v>303.66686280004126</v>
      </c>
      <c r="P33" s="235">
        <v>284.20091272828444</v>
      </c>
      <c r="Q33" s="235">
        <v>267.35697352225378</v>
      </c>
      <c r="R33" s="235">
        <v>279.44369336322143</v>
      </c>
      <c r="S33" s="235">
        <v>290.04298701162912</v>
      </c>
      <c r="T33" s="17"/>
    </row>
    <row r="34" spans="1:20" s="14" customFormat="1" ht="12.75" customHeight="1">
      <c r="A34" s="15" t="s">
        <v>32</v>
      </c>
      <c r="B34" s="46" t="s">
        <v>105</v>
      </c>
      <c r="C34" s="235">
        <v>15.221082295228744</v>
      </c>
      <c r="D34" s="235">
        <v>15.409291826580869</v>
      </c>
      <c r="E34" s="235">
        <v>15.774121890074756</v>
      </c>
      <c r="F34" s="235">
        <v>16.18546025351479</v>
      </c>
      <c r="G34" s="235">
        <v>13.16796591400659</v>
      </c>
      <c r="H34" s="235">
        <v>12.745605075078849</v>
      </c>
      <c r="I34" s="235">
        <v>17.085103386464731</v>
      </c>
      <c r="J34" s="235">
        <v>16.644982358160142</v>
      </c>
      <c r="K34" s="235">
        <v>15.383984957564582</v>
      </c>
      <c r="L34" s="235">
        <v>14.94430625717556</v>
      </c>
      <c r="M34" s="235">
        <v>17.398135643385693</v>
      </c>
      <c r="N34" s="235">
        <v>17.629719570178807</v>
      </c>
      <c r="O34" s="235">
        <v>15.913996953757303</v>
      </c>
      <c r="P34" s="235">
        <v>15.456058616474454</v>
      </c>
      <c r="Q34" s="235">
        <v>17.176119392953158</v>
      </c>
      <c r="R34" s="235">
        <v>15.523132454133279</v>
      </c>
      <c r="S34" s="235">
        <v>17.688732204847838</v>
      </c>
      <c r="T34" s="17"/>
    </row>
    <row r="35" spans="1:20" s="14" customFormat="1" ht="12.75" customHeight="1">
      <c r="A35" s="15" t="s">
        <v>67</v>
      </c>
      <c r="B35" s="45" t="s">
        <v>25</v>
      </c>
      <c r="C35" s="235">
        <v>50.325183799978483</v>
      </c>
      <c r="D35" s="235">
        <v>51.572324269422154</v>
      </c>
      <c r="E35" s="235">
        <v>46.01017984696702</v>
      </c>
      <c r="F35" s="235">
        <v>49.886549805896905</v>
      </c>
      <c r="G35" s="235">
        <v>47.545211728407679</v>
      </c>
      <c r="H35" s="235">
        <v>49.187276410799612</v>
      </c>
      <c r="I35" s="235">
        <v>50.378856049281382</v>
      </c>
      <c r="J35" s="235">
        <v>52.554588908677644</v>
      </c>
      <c r="K35" s="235">
        <v>51.509067371601304</v>
      </c>
      <c r="L35" s="235">
        <v>50.663286665853619</v>
      </c>
      <c r="M35" s="235">
        <v>55.837617312084596</v>
      </c>
      <c r="N35" s="235">
        <v>55.323932297203342</v>
      </c>
      <c r="O35" s="235">
        <v>53.036722651566095</v>
      </c>
      <c r="P35" s="235">
        <v>54.063533514429082</v>
      </c>
      <c r="Q35" s="235">
        <v>53.205385723672798</v>
      </c>
      <c r="R35" s="235">
        <v>53.104905565734228</v>
      </c>
      <c r="S35" s="235">
        <v>51.390146120875656</v>
      </c>
      <c r="T35" s="17"/>
    </row>
    <row r="36" spans="1:20" s="14" customFormat="1" ht="12.75" customHeight="1">
      <c r="A36" s="15" t="s">
        <v>68</v>
      </c>
      <c r="B36" s="45" t="s">
        <v>106</v>
      </c>
      <c r="C36" s="235">
        <v>59.509860904096072</v>
      </c>
      <c r="D36" s="235">
        <v>60.050643157088501</v>
      </c>
      <c r="E36" s="235">
        <v>57.095060305043205</v>
      </c>
      <c r="F36" s="235">
        <v>59.47742850354355</v>
      </c>
      <c r="G36" s="235">
        <v>61.708601887379039</v>
      </c>
      <c r="H36" s="235">
        <v>61.089418763103382</v>
      </c>
      <c r="I36" s="235">
        <v>59.869455937875983</v>
      </c>
      <c r="J36" s="235">
        <v>63.853071715501429</v>
      </c>
      <c r="K36" s="235">
        <v>63.827287403780524</v>
      </c>
      <c r="L36" s="235">
        <v>62.374131285016162</v>
      </c>
      <c r="M36" s="235">
        <v>70.855597841209061</v>
      </c>
      <c r="N36" s="235">
        <v>71.858786119042477</v>
      </c>
      <c r="O36" s="235">
        <v>77.221819093177999</v>
      </c>
      <c r="P36" s="235">
        <v>80.462046152837701</v>
      </c>
      <c r="Q36" s="235">
        <v>76.397655732235705</v>
      </c>
      <c r="R36" s="235">
        <v>82.352520545833258</v>
      </c>
      <c r="S36" s="235">
        <v>86.565850518377928</v>
      </c>
      <c r="T36" s="17"/>
    </row>
    <row r="37" spans="1:20" s="14" customFormat="1" ht="12.75" customHeight="1">
      <c r="A37" s="15" t="s">
        <v>69</v>
      </c>
      <c r="B37" s="45" t="s">
        <v>147</v>
      </c>
      <c r="C37" s="235">
        <v>12.141177145473433</v>
      </c>
      <c r="D37" s="235">
        <v>12.132507833101947</v>
      </c>
      <c r="E37" s="235">
        <v>11.631550509952904</v>
      </c>
      <c r="F37" s="235">
        <v>11.177979896008047</v>
      </c>
      <c r="G37" s="235">
        <v>11.13160985085883</v>
      </c>
      <c r="H37" s="235">
        <v>10.974699667221358</v>
      </c>
      <c r="I37" s="235">
        <v>12.682598473952797</v>
      </c>
      <c r="J37" s="235">
        <v>10.46788525349009</v>
      </c>
      <c r="K37" s="235">
        <v>10.325550483069895</v>
      </c>
      <c r="L37" s="235">
        <v>11.303478432287932</v>
      </c>
      <c r="M37" s="235">
        <v>14.331106465201017</v>
      </c>
      <c r="N37" s="235">
        <v>13.132210908711041</v>
      </c>
      <c r="O37" s="235">
        <v>14.123513774875494</v>
      </c>
      <c r="P37" s="235">
        <v>15.923989078993655</v>
      </c>
      <c r="Q37" s="235">
        <v>11.1977272914108</v>
      </c>
      <c r="R37" s="235">
        <v>11.609938132945425</v>
      </c>
      <c r="S37" s="235">
        <v>11.220758297655863</v>
      </c>
      <c r="T37" s="17"/>
    </row>
    <row r="38" spans="1:20" s="17" customFormat="1" ht="12.75" customHeight="1">
      <c r="A38" s="15" t="s">
        <v>70</v>
      </c>
      <c r="B38" s="45" t="s">
        <v>148</v>
      </c>
      <c r="C38" s="235">
        <v>13.399933080280924</v>
      </c>
      <c r="D38" s="235">
        <v>14.632726740079834</v>
      </c>
      <c r="E38" s="235">
        <v>12.649183131027902</v>
      </c>
      <c r="F38" s="235">
        <v>18.429113374760036</v>
      </c>
      <c r="G38" s="235">
        <v>20.166755283275378</v>
      </c>
      <c r="H38" s="235">
        <v>17.984963045251092</v>
      </c>
      <c r="I38" s="235">
        <v>18.06837063243897</v>
      </c>
      <c r="J38" s="235">
        <v>25.984112076201736</v>
      </c>
      <c r="K38" s="235">
        <v>31.487430594043609</v>
      </c>
      <c r="L38" s="235">
        <v>22.161460460307403</v>
      </c>
      <c r="M38" s="235">
        <v>22.900947283853117</v>
      </c>
      <c r="N38" s="235">
        <v>24.350940973158774</v>
      </c>
      <c r="O38" s="235">
        <v>26.349007118471153</v>
      </c>
      <c r="P38" s="235">
        <v>25.675170740390502</v>
      </c>
      <c r="Q38" s="235">
        <v>24.770832688927392</v>
      </c>
      <c r="R38" s="235">
        <v>27.410159436772034</v>
      </c>
      <c r="S38" s="235">
        <v>23.733688370703621</v>
      </c>
    </row>
    <row r="39" spans="1:20" s="17" customFormat="1" ht="12.75" customHeight="1">
      <c r="A39" s="15" t="s">
        <v>71</v>
      </c>
      <c r="B39" s="45" t="s">
        <v>149</v>
      </c>
      <c r="C39" s="235">
        <v>3.7008404362252194</v>
      </c>
      <c r="D39" s="235">
        <v>3.6912248890846833</v>
      </c>
      <c r="E39" s="235">
        <v>3.2075650158428628</v>
      </c>
      <c r="F39" s="235">
        <v>3.1763592435753427</v>
      </c>
      <c r="G39" s="235">
        <v>3.2669439371428086</v>
      </c>
      <c r="H39" s="235">
        <v>3.1802773632906942</v>
      </c>
      <c r="I39" s="235">
        <v>3.3581461222220423</v>
      </c>
      <c r="J39" s="235">
        <v>3.6765728539277513</v>
      </c>
      <c r="K39" s="235">
        <v>6.8307888033561834</v>
      </c>
      <c r="L39" s="235">
        <v>7.2463186409723477</v>
      </c>
      <c r="M39" s="235">
        <v>8.1850113396362278</v>
      </c>
      <c r="N39" s="235">
        <v>8.6279702664008102</v>
      </c>
      <c r="O39" s="235">
        <v>8.2012719916195209</v>
      </c>
      <c r="P39" s="235">
        <v>8.4821974265143787</v>
      </c>
      <c r="Q39" s="235">
        <v>9.8628754173666238</v>
      </c>
      <c r="R39" s="235">
        <v>9.5695786218431849</v>
      </c>
      <c r="S39" s="235">
        <v>7.6996829535668772</v>
      </c>
    </row>
    <row r="40" spans="1:20" s="17" customFormat="1" ht="12.75" customHeight="1">
      <c r="A40" s="15" t="s">
        <v>72</v>
      </c>
      <c r="B40" s="34" t="s">
        <v>150</v>
      </c>
      <c r="C40" s="235">
        <v>8255.070246504798</v>
      </c>
      <c r="D40" s="235">
        <v>8461.0798126642167</v>
      </c>
      <c r="E40" s="235">
        <v>8520.302026489353</v>
      </c>
      <c r="F40" s="235">
        <v>9028.9789645619949</v>
      </c>
      <c r="G40" s="235">
        <v>9232.5338211022954</v>
      </c>
      <c r="H40" s="235">
        <v>9044.7592112334332</v>
      </c>
      <c r="I40" s="235">
        <v>9323.2922323202602</v>
      </c>
      <c r="J40" s="235">
        <v>9683.4139598180554</v>
      </c>
      <c r="K40" s="235">
        <v>9431.3560502428863</v>
      </c>
      <c r="L40" s="235">
        <v>9012.9090064838601</v>
      </c>
      <c r="M40" s="235">
        <v>9439.3157538554096</v>
      </c>
      <c r="N40" s="235">
        <v>9532.3227954686827</v>
      </c>
      <c r="O40" s="235">
        <v>9596.2873922612598</v>
      </c>
      <c r="P40" s="235">
        <v>9417.6310526558991</v>
      </c>
      <c r="Q40" s="235">
        <v>9115.6559885584829</v>
      </c>
      <c r="R40" s="235">
        <v>8918.2001657387627</v>
      </c>
      <c r="S40" s="235">
        <v>8816.4100439667036</v>
      </c>
    </row>
    <row r="41" spans="1:20" s="17" customFormat="1" ht="12.75" customHeight="1">
      <c r="A41" s="15" t="s">
        <v>73</v>
      </c>
      <c r="B41" s="45" t="s">
        <v>151</v>
      </c>
      <c r="C41" s="235">
        <v>8252.9900400847055</v>
      </c>
      <c r="D41" s="235">
        <v>8459.0899739405213</v>
      </c>
      <c r="E41" s="235">
        <v>8518.776966310319</v>
      </c>
      <c r="F41" s="235">
        <v>9027.5713340580369</v>
      </c>
      <c r="G41" s="235">
        <v>9231.1779879039586</v>
      </c>
      <c r="H41" s="235">
        <v>9043.4341841849055</v>
      </c>
      <c r="I41" s="235">
        <v>9322.0192219729179</v>
      </c>
      <c r="J41" s="235">
        <v>9682.118674397545</v>
      </c>
      <c r="K41" s="235">
        <v>9430.0904952141136</v>
      </c>
      <c r="L41" s="235">
        <v>9011.5261591837043</v>
      </c>
      <c r="M41" s="235">
        <v>9436.7374626102901</v>
      </c>
      <c r="N41" s="235">
        <v>9529.334863957818</v>
      </c>
      <c r="O41" s="235">
        <v>9591.6267280164157</v>
      </c>
      <c r="P41" s="235">
        <v>9387.6125356117354</v>
      </c>
      <c r="Q41" s="235">
        <v>9082.2354754176122</v>
      </c>
      <c r="R41" s="235">
        <v>8883.5202856619853</v>
      </c>
      <c r="S41" s="235">
        <v>8780.2983420720957</v>
      </c>
    </row>
    <row r="42" spans="1:20" s="17" customFormat="1" ht="12.75" customHeight="1">
      <c r="A42" s="15" t="s">
        <v>173</v>
      </c>
      <c r="B42" s="45" t="s">
        <v>152</v>
      </c>
      <c r="C42" s="235">
        <v>2.0802064200921975</v>
      </c>
      <c r="D42" s="235">
        <v>1.9898387236955033</v>
      </c>
      <c r="E42" s="235">
        <v>1.5250601790349807</v>
      </c>
      <c r="F42" s="235">
        <v>1.4076305039577133</v>
      </c>
      <c r="G42" s="235">
        <v>1.3558331983370555</v>
      </c>
      <c r="H42" s="235">
        <v>1.3250270485282041</v>
      </c>
      <c r="I42" s="235">
        <v>1.2730103473408705</v>
      </c>
      <c r="J42" s="235">
        <v>1.2952854205113649</v>
      </c>
      <c r="K42" s="235">
        <v>1.2655550287718818</v>
      </c>
      <c r="L42" s="235">
        <v>1.3828473001557118</v>
      </c>
      <c r="M42" s="235">
        <v>2.5782912451202078</v>
      </c>
      <c r="N42" s="235">
        <v>2.9879315108662992</v>
      </c>
      <c r="O42" s="235">
        <v>4.6606642448443782</v>
      </c>
      <c r="P42" s="235">
        <v>30.018517044163602</v>
      </c>
      <c r="Q42" s="235">
        <v>33.420513140869978</v>
      </c>
      <c r="R42" s="235">
        <v>34.679880076778517</v>
      </c>
      <c r="S42" s="235">
        <v>36.111701894605901</v>
      </c>
    </row>
    <row r="43" spans="1:20" s="18" customFormat="1" ht="12.75" customHeight="1">
      <c r="A43" s="15" t="s">
        <v>75</v>
      </c>
      <c r="B43" s="34" t="s">
        <v>153</v>
      </c>
      <c r="C43" s="235">
        <v>3303.496480174415</v>
      </c>
      <c r="D43" s="235">
        <v>3200.1285597169999</v>
      </c>
      <c r="E43" s="235">
        <v>3329.5981230381171</v>
      </c>
      <c r="F43" s="235">
        <v>3203.6204816353047</v>
      </c>
      <c r="G43" s="235">
        <v>3206.3924783833736</v>
      </c>
      <c r="H43" s="235">
        <v>3222.1675658812019</v>
      </c>
      <c r="I43" s="235">
        <v>2983.9429989416813</v>
      </c>
      <c r="J43" s="235">
        <v>3055.8027191264605</v>
      </c>
      <c r="K43" s="235">
        <v>3063.7461217487808</v>
      </c>
      <c r="L43" s="235">
        <v>3151.5872768623299</v>
      </c>
      <c r="M43" s="235">
        <v>3115.8625221125826</v>
      </c>
      <c r="N43" s="235">
        <v>3222.3663235882464</v>
      </c>
      <c r="O43" s="235">
        <v>3158.4907537100803</v>
      </c>
      <c r="P43" s="235">
        <v>3158.4673390725397</v>
      </c>
      <c r="Q43" s="235">
        <v>3226.3722098980516</v>
      </c>
      <c r="R43" s="235">
        <v>3254.4026429224696</v>
      </c>
      <c r="S43" s="235">
        <v>3275.8331752622616</v>
      </c>
      <c r="T43" s="17"/>
    </row>
    <row r="44" spans="1:20" s="17" customFormat="1" ht="12.75" customHeight="1">
      <c r="A44" s="15" t="s">
        <v>76</v>
      </c>
      <c r="B44" s="45" t="s">
        <v>154</v>
      </c>
      <c r="C44" s="235">
        <v>3.5365813450432189</v>
      </c>
      <c r="D44" s="235">
        <v>3.5483681482254474</v>
      </c>
      <c r="E44" s="235">
        <v>3.2829258850135301</v>
      </c>
      <c r="F44" s="235">
        <v>3.2451406381696817</v>
      </c>
      <c r="G44" s="235">
        <v>3.4057818615328634</v>
      </c>
      <c r="H44" s="235">
        <v>3.3797492042793658</v>
      </c>
      <c r="I44" s="235">
        <v>3.5550843417516202</v>
      </c>
      <c r="J44" s="235">
        <v>4.0947522849637989</v>
      </c>
      <c r="K44" s="235">
        <v>4.7144045579915348</v>
      </c>
      <c r="L44" s="235">
        <v>5.1960385553632111</v>
      </c>
      <c r="M44" s="235">
        <v>5.581547599750083</v>
      </c>
      <c r="N44" s="235">
        <v>5.6079902848793859</v>
      </c>
      <c r="O44" s="235">
        <v>4.0200773193076458</v>
      </c>
      <c r="P44" s="235">
        <v>4.7786344627076058</v>
      </c>
      <c r="Q44" s="235">
        <v>5.0287095076821924</v>
      </c>
      <c r="R44" s="235">
        <v>5.5469874049538355</v>
      </c>
      <c r="S44" s="235">
        <v>5.8732190707210954</v>
      </c>
    </row>
    <row r="45" spans="1:20" s="14" customFormat="1" ht="12.75" customHeight="1">
      <c r="A45" s="15" t="s">
        <v>77</v>
      </c>
      <c r="B45" s="45" t="s">
        <v>155</v>
      </c>
      <c r="C45" s="235">
        <v>3299.9598988293719</v>
      </c>
      <c r="D45" s="235">
        <v>3196.5801915687744</v>
      </c>
      <c r="E45" s="235">
        <v>3326.3151971531038</v>
      </c>
      <c r="F45" s="235">
        <v>3200.375340997135</v>
      </c>
      <c r="G45" s="235">
        <v>3202.9866965218407</v>
      </c>
      <c r="H45" s="235">
        <v>3218.7878166769224</v>
      </c>
      <c r="I45" s="235">
        <v>2980.3879145999299</v>
      </c>
      <c r="J45" s="235">
        <v>3051.7079668414967</v>
      </c>
      <c r="K45" s="235">
        <v>3059.0317171907891</v>
      </c>
      <c r="L45" s="235">
        <v>3146.3912383069664</v>
      </c>
      <c r="M45" s="235">
        <v>3110.2809745128325</v>
      </c>
      <c r="N45" s="235">
        <v>3216.7583333033672</v>
      </c>
      <c r="O45" s="235">
        <v>3154.4706763907725</v>
      </c>
      <c r="P45" s="235">
        <v>3153.6887046098323</v>
      </c>
      <c r="Q45" s="235">
        <v>3221.3435003903692</v>
      </c>
      <c r="R45" s="235">
        <v>3248.8556555175155</v>
      </c>
      <c r="S45" s="235">
        <v>3269.9599561915406</v>
      </c>
      <c r="T45" s="17"/>
    </row>
    <row r="46" spans="1:20" s="14" customFormat="1" ht="12.75" customHeight="1">
      <c r="A46" s="15">
        <v>37</v>
      </c>
      <c r="B46" s="48" t="s">
        <v>156</v>
      </c>
      <c r="C46" s="235">
        <v>16.89672381891387</v>
      </c>
      <c r="D46" s="235">
        <v>16.641480800636231</v>
      </c>
      <c r="E46" s="235">
        <v>14.38499182744601</v>
      </c>
      <c r="F46" s="235">
        <v>13.893245668164852</v>
      </c>
      <c r="G46" s="235">
        <v>14.192366579606563</v>
      </c>
      <c r="H46" s="235">
        <v>13.740531229629347</v>
      </c>
      <c r="I46" s="235">
        <v>14.047726696518733</v>
      </c>
      <c r="J46" s="235">
        <v>15.621973444136744</v>
      </c>
      <c r="K46" s="235">
        <v>17.397000441170839</v>
      </c>
      <c r="L46" s="235">
        <v>18.830796921755351</v>
      </c>
      <c r="M46" s="235">
        <v>19.80804744143812</v>
      </c>
      <c r="N46" s="235">
        <v>20.140237432453166</v>
      </c>
      <c r="O46" s="235">
        <v>15.166245157238755</v>
      </c>
      <c r="P46" s="235">
        <v>17.228043320729697</v>
      </c>
      <c r="Q46" s="235">
        <v>18.22196505644029</v>
      </c>
      <c r="R46" s="235">
        <v>19.693925276013104</v>
      </c>
      <c r="S46" s="235">
        <v>20.616074511240932</v>
      </c>
      <c r="T46" s="17"/>
    </row>
    <row r="47" spans="1:20" s="14" customFormat="1" ht="12.75" customHeight="1">
      <c r="A47" s="15" t="s">
        <v>78</v>
      </c>
      <c r="B47" s="48" t="s">
        <v>157</v>
      </c>
      <c r="C47" s="235">
        <v>3283.0631750104581</v>
      </c>
      <c r="D47" s="235">
        <v>3179.9387107681382</v>
      </c>
      <c r="E47" s="235">
        <v>3311.9302053256579</v>
      </c>
      <c r="F47" s="235">
        <v>3186.48209532897</v>
      </c>
      <c r="G47" s="235">
        <v>3188.7943299422341</v>
      </c>
      <c r="H47" s="235">
        <v>3205.0472854472932</v>
      </c>
      <c r="I47" s="235">
        <v>2966.3401879034109</v>
      </c>
      <c r="J47" s="235">
        <v>3036.0859933973597</v>
      </c>
      <c r="K47" s="235">
        <v>3041.6347167496183</v>
      </c>
      <c r="L47" s="235">
        <v>3127.5604413852111</v>
      </c>
      <c r="M47" s="235">
        <v>3090.4729270713942</v>
      </c>
      <c r="N47" s="235">
        <v>3196.6180958709137</v>
      </c>
      <c r="O47" s="235">
        <v>3139.3044312335342</v>
      </c>
      <c r="P47" s="235">
        <v>3136.4606612891025</v>
      </c>
      <c r="Q47" s="235">
        <v>3203.1215353339289</v>
      </c>
      <c r="R47" s="235">
        <v>3229.1617302415025</v>
      </c>
      <c r="S47" s="235">
        <v>3249.3438816803</v>
      </c>
      <c r="T47" s="17"/>
    </row>
    <row r="48" spans="1:20" s="14" customFormat="1" ht="12.75" customHeight="1">
      <c r="A48" s="15" t="s">
        <v>79</v>
      </c>
      <c r="B48" s="34" t="s">
        <v>34</v>
      </c>
      <c r="C48" s="235">
        <v>309.99835068475375</v>
      </c>
      <c r="D48" s="235">
        <v>302.03684599827454</v>
      </c>
      <c r="E48" s="235">
        <v>268.80937590903028</v>
      </c>
      <c r="F48" s="235">
        <v>257.38128620321896</v>
      </c>
      <c r="G48" s="235">
        <v>250.47525507920207</v>
      </c>
      <c r="H48" s="235">
        <v>237.18956374498367</v>
      </c>
      <c r="I48" s="235">
        <v>244.99589573733067</v>
      </c>
      <c r="J48" s="235">
        <v>245.60319161298969</v>
      </c>
      <c r="K48" s="235">
        <v>260.14135197828489</v>
      </c>
      <c r="L48" s="235">
        <v>272.26310990039144</v>
      </c>
      <c r="M48" s="235">
        <v>278.87444193326803</v>
      </c>
      <c r="N48" s="235">
        <v>305.43289247604861</v>
      </c>
      <c r="O48" s="235">
        <v>239.02425170117806</v>
      </c>
      <c r="P48" s="235">
        <v>255.41794337028267</v>
      </c>
      <c r="Q48" s="235">
        <v>272.71094000128488</v>
      </c>
      <c r="R48" s="235">
        <v>293.55945069858888</v>
      </c>
      <c r="S48" s="235">
        <v>306.02354654403354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128.28189712099052</v>
      </c>
      <c r="D49" s="235">
        <v>124.463931396742</v>
      </c>
      <c r="E49" s="235">
        <v>111.29927683301331</v>
      </c>
      <c r="F49" s="235">
        <v>107.34656327098</v>
      </c>
      <c r="G49" s="235">
        <v>104.01502472441257</v>
      </c>
      <c r="H49" s="235">
        <v>97.95118106266321</v>
      </c>
      <c r="I49" s="235">
        <v>102.02132088763476</v>
      </c>
      <c r="J49" s="235">
        <v>100.38557989701197</v>
      </c>
      <c r="K49" s="235">
        <v>104.85771737539446</v>
      </c>
      <c r="L49" s="235">
        <v>106.50503953542635</v>
      </c>
      <c r="M49" s="235">
        <v>107.83357138635523</v>
      </c>
      <c r="N49" s="235">
        <v>116.40224346288008</v>
      </c>
      <c r="O49" s="235">
        <v>98.316484090545373</v>
      </c>
      <c r="P49" s="235">
        <v>105.62085553351885</v>
      </c>
      <c r="Q49" s="235">
        <v>113.68045226231139</v>
      </c>
      <c r="R49" s="235">
        <v>120.79275169611552</v>
      </c>
      <c r="S49" s="235">
        <v>125.65056085647649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181.71645356376325</v>
      </c>
      <c r="D50" s="235">
        <v>177.57291460153252</v>
      </c>
      <c r="E50" s="235">
        <v>157.51009907601696</v>
      </c>
      <c r="F50" s="235">
        <v>150.03472293223896</v>
      </c>
      <c r="G50" s="235">
        <v>146.4602303547895</v>
      </c>
      <c r="H50" s="235">
        <v>139.23838268232049</v>
      </c>
      <c r="I50" s="235">
        <v>142.97457484969593</v>
      </c>
      <c r="J50" s="235">
        <v>145.21761171597774</v>
      </c>
      <c r="K50" s="235">
        <v>155.2836346028904</v>
      </c>
      <c r="L50" s="235">
        <v>165.75807036496514</v>
      </c>
      <c r="M50" s="235">
        <v>171.0408705469128</v>
      </c>
      <c r="N50" s="235">
        <v>189.0306490131685</v>
      </c>
      <c r="O50" s="235">
        <v>140.70776761063274</v>
      </c>
      <c r="P50" s="235">
        <v>149.79708783676386</v>
      </c>
      <c r="Q50" s="235">
        <v>159.03048773897348</v>
      </c>
      <c r="R50" s="235">
        <v>172.76669900247339</v>
      </c>
      <c r="S50" s="235">
        <v>180.37298568755699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350.69267772136152</v>
      </c>
      <c r="D51" s="235">
        <v>362.59659687107421</v>
      </c>
      <c r="E51" s="235">
        <v>336.67645558207073</v>
      </c>
      <c r="F51" s="235">
        <v>308.92007562556131</v>
      </c>
      <c r="G51" s="235">
        <v>311.53272674323028</v>
      </c>
      <c r="H51" s="235">
        <v>309.98998535633746</v>
      </c>
      <c r="I51" s="235">
        <v>330.31140926429538</v>
      </c>
      <c r="J51" s="235">
        <v>348.142266933683</v>
      </c>
      <c r="K51" s="235">
        <v>392.17315896648176</v>
      </c>
      <c r="L51" s="235">
        <v>406.46940675111966</v>
      </c>
      <c r="M51" s="235">
        <v>484.35908862938709</v>
      </c>
      <c r="N51" s="235">
        <v>510.20323341793267</v>
      </c>
      <c r="O51" s="235">
        <v>465.04902963073357</v>
      </c>
      <c r="P51" s="235">
        <v>491.10052378784729</v>
      </c>
      <c r="Q51" s="235">
        <v>534.29992362692667</v>
      </c>
      <c r="R51" s="235">
        <v>552.93988722062363</v>
      </c>
      <c r="S51" s="235">
        <v>577.51245849005909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49.11917336551204</v>
      </c>
      <c r="D52" s="235">
        <v>51.184975300546725</v>
      </c>
      <c r="E52" s="235">
        <v>42.570029877501653</v>
      </c>
      <c r="F52" s="235">
        <v>37.261998389961292</v>
      </c>
      <c r="G52" s="235">
        <v>37.490935539841026</v>
      </c>
      <c r="H52" s="235">
        <v>37.061971123094658</v>
      </c>
      <c r="I52" s="235">
        <v>40.462778595998458</v>
      </c>
      <c r="J52" s="235">
        <v>43.073143066856773</v>
      </c>
      <c r="K52" s="235">
        <v>47.649866061215448</v>
      </c>
      <c r="L52" s="235">
        <v>49.290583697864662</v>
      </c>
      <c r="M52" s="235">
        <v>56.375518889348605</v>
      </c>
      <c r="N52" s="235">
        <v>37.255398539003743</v>
      </c>
      <c r="O52" s="235">
        <v>29.480467573730529</v>
      </c>
      <c r="P52" s="235">
        <v>29.696239148763432</v>
      </c>
      <c r="Q52" s="235">
        <v>35.053525350939324</v>
      </c>
      <c r="R52" s="235">
        <v>32.391066694370068</v>
      </c>
      <c r="S52" s="235">
        <v>33.974160991728155</v>
      </c>
      <c r="T52" s="17"/>
    </row>
    <row r="53" spans="1:20" s="14" customFormat="1" ht="12.75" customHeight="1">
      <c r="A53" s="15" t="s">
        <v>83</v>
      </c>
      <c r="B53" s="45" t="s">
        <v>162</v>
      </c>
      <c r="C53" s="235">
        <v>164.82887852691007</v>
      </c>
      <c r="D53" s="235">
        <v>170.77264272539693</v>
      </c>
      <c r="E53" s="235">
        <v>164.21475700716712</v>
      </c>
      <c r="F53" s="235">
        <v>158.08108894003607</v>
      </c>
      <c r="G53" s="235">
        <v>167.98985380305996</v>
      </c>
      <c r="H53" s="235">
        <v>170.14390435343111</v>
      </c>
      <c r="I53" s="235">
        <v>183.61726815087491</v>
      </c>
      <c r="J53" s="235">
        <v>207.58705454328415</v>
      </c>
      <c r="K53" s="235">
        <v>242.85922983850298</v>
      </c>
      <c r="L53" s="235">
        <v>266.35387707672476</v>
      </c>
      <c r="M53" s="235">
        <v>316.09724820051508</v>
      </c>
      <c r="N53" s="235">
        <v>357.8870061708962</v>
      </c>
      <c r="O53" s="235">
        <v>318.99536427017244</v>
      </c>
      <c r="P53" s="235">
        <v>342.36045678987136</v>
      </c>
      <c r="Q53" s="235">
        <v>369.87288575030556</v>
      </c>
      <c r="R53" s="235">
        <v>394.4527885233644</v>
      </c>
      <c r="S53" s="235">
        <v>414.35723517465954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136.74462582893943</v>
      </c>
      <c r="D54" s="235">
        <v>140.63897884513054</v>
      </c>
      <c r="E54" s="235">
        <v>129.89166869740194</v>
      </c>
      <c r="F54" s="235">
        <v>113.57698829556394</v>
      </c>
      <c r="G54" s="235">
        <v>106.05193740032929</v>
      </c>
      <c r="H54" s="235">
        <v>102.78410987981169</v>
      </c>
      <c r="I54" s="235">
        <v>106.23136251742199</v>
      </c>
      <c r="J54" s="235">
        <v>97.482069323542078</v>
      </c>
      <c r="K54" s="235">
        <v>101.66406306676328</v>
      </c>
      <c r="L54" s="235">
        <v>90.824945976530188</v>
      </c>
      <c r="M54" s="235">
        <v>111.88632153952335</v>
      </c>
      <c r="N54" s="235">
        <v>115.06082870803266</v>
      </c>
      <c r="O54" s="235">
        <v>116.57319778683069</v>
      </c>
      <c r="P54" s="235">
        <v>119.04382784921239</v>
      </c>
      <c r="Q54" s="235">
        <v>129.37351252568178</v>
      </c>
      <c r="R54" s="235">
        <v>126.09603200288913</v>
      </c>
      <c r="S54" s="235">
        <v>129.18106232367137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1759.9492768415794</v>
      </c>
      <c r="D55" s="235">
        <v>1734.0494225869957</v>
      </c>
      <c r="E55" s="235">
        <v>1831.3090054426507</v>
      </c>
      <c r="F55" s="235">
        <v>1798.4250238794907</v>
      </c>
      <c r="G55" s="235">
        <v>2316.2179183800486</v>
      </c>
      <c r="H55" s="235">
        <v>2318.4015129707623</v>
      </c>
      <c r="I55" s="235">
        <v>2417.4522287465566</v>
      </c>
      <c r="J55" s="235">
        <v>2915.445311793766</v>
      </c>
      <c r="K55" s="235">
        <v>3046.0851378341013</v>
      </c>
      <c r="L55" s="235">
        <v>2825.5442957490109</v>
      </c>
      <c r="M55" s="235">
        <v>2990.6352437091882</v>
      </c>
      <c r="N55" s="235">
        <v>2886.809036565287</v>
      </c>
      <c r="O55" s="235">
        <v>3813.9647375014683</v>
      </c>
      <c r="P55" s="235">
        <v>3928.5702260939643</v>
      </c>
      <c r="Q55" s="235">
        <v>3842.9443580205552</v>
      </c>
      <c r="R55" s="235">
        <v>4048.5394080967367</v>
      </c>
      <c r="S55" s="235">
        <v>4091.0144743747496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17.711607608943449</v>
      </c>
      <c r="D56" s="235">
        <v>16.413526003652919</v>
      </c>
      <c r="E56" s="235">
        <v>15.27124542055946</v>
      </c>
      <c r="F56" s="235">
        <v>14.999159016160018</v>
      </c>
      <c r="G56" s="235">
        <v>14.49326269602655</v>
      </c>
      <c r="H56" s="235">
        <v>13.406117684557605</v>
      </c>
      <c r="I56" s="235">
        <v>13.112818863158104</v>
      </c>
      <c r="J56" s="235">
        <v>13.412338697931263</v>
      </c>
      <c r="K56" s="235">
        <v>13.980495956308754</v>
      </c>
      <c r="L56" s="235">
        <v>13.224905467661634</v>
      </c>
      <c r="M56" s="235">
        <v>13.858544786429972</v>
      </c>
      <c r="N56" s="235">
        <v>14.280766705872574</v>
      </c>
      <c r="O56" s="235">
        <v>13.542146020980001</v>
      </c>
      <c r="P56" s="235">
        <v>13.838217456700379</v>
      </c>
      <c r="Q56" s="235">
        <v>14.967374428575091</v>
      </c>
      <c r="R56" s="235">
        <v>17.226913612983772</v>
      </c>
      <c r="S56" s="235">
        <v>17.923398437627142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233.44861441503838</v>
      </c>
      <c r="D57" s="235">
        <v>276.55525484932383</v>
      </c>
      <c r="E57" s="235">
        <v>280.11909788298482</v>
      </c>
      <c r="F57" s="235">
        <v>279.75373047720757</v>
      </c>
      <c r="G57" s="235">
        <v>312.16369124824359</v>
      </c>
      <c r="H57" s="235">
        <v>316.07730525971527</v>
      </c>
      <c r="I57" s="235">
        <v>343.86083098455714</v>
      </c>
      <c r="J57" s="235">
        <v>390.6839190550383</v>
      </c>
      <c r="K57" s="235">
        <v>457.93850105408029</v>
      </c>
      <c r="L57" s="235">
        <v>504.01924671216108</v>
      </c>
      <c r="M57" s="235">
        <v>570.40027569668302</v>
      </c>
      <c r="N57" s="235">
        <v>640.98774688280093</v>
      </c>
      <c r="O57" s="235">
        <v>1051.1352063471725</v>
      </c>
      <c r="P57" s="235">
        <v>1111.186428821756</v>
      </c>
      <c r="Q57" s="235">
        <v>991.02177444806682</v>
      </c>
      <c r="R57" s="235">
        <v>1060.0465055262202</v>
      </c>
      <c r="S57" s="235">
        <v>1095.5810676145516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627.74460528367274</v>
      </c>
      <c r="D58" s="235">
        <v>553.86400857033766</v>
      </c>
      <c r="E58" s="235">
        <v>652.6807576579921</v>
      </c>
      <c r="F58" s="235">
        <v>608.45186683801217</v>
      </c>
      <c r="G58" s="235">
        <v>1063.5706545394391</v>
      </c>
      <c r="H58" s="235">
        <v>950.24052990061546</v>
      </c>
      <c r="I58" s="235">
        <v>963.07906183978855</v>
      </c>
      <c r="J58" s="235">
        <v>1328.2494404985193</v>
      </c>
      <c r="K58" s="235">
        <v>1340.0032786699906</v>
      </c>
      <c r="L58" s="235">
        <v>1098.5974346058499</v>
      </c>
      <c r="M58" s="235">
        <v>1185.5463654294972</v>
      </c>
      <c r="N58" s="235">
        <v>1008.2214896071337</v>
      </c>
      <c r="O58" s="235">
        <v>1163.3943389973836</v>
      </c>
      <c r="P58" s="235">
        <v>1155.9267896015172</v>
      </c>
      <c r="Q58" s="235">
        <v>1111.6523242190599</v>
      </c>
      <c r="R58" s="235">
        <v>1176.9529039887627</v>
      </c>
      <c r="S58" s="235">
        <v>1182.7210526521405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713.79732920462345</v>
      </c>
      <c r="D59" s="235">
        <v>713.59638710702632</v>
      </c>
      <c r="E59" s="235">
        <v>707.62312821372814</v>
      </c>
      <c r="F59" s="235">
        <v>718.339476424635</v>
      </c>
      <c r="G59" s="235">
        <v>735.22127778352342</v>
      </c>
      <c r="H59" s="235">
        <v>845.52761754879896</v>
      </c>
      <c r="I59" s="235">
        <v>888.37263037641173</v>
      </c>
      <c r="J59" s="235">
        <v>936.54676915402047</v>
      </c>
      <c r="K59" s="235">
        <v>941.02770877343403</v>
      </c>
      <c r="L59" s="235">
        <v>883.1508236967428</v>
      </c>
      <c r="M59" s="235">
        <v>838.72490027396998</v>
      </c>
      <c r="N59" s="235">
        <v>819.40831173582535</v>
      </c>
      <c r="O59" s="235">
        <v>883.6260029914024</v>
      </c>
      <c r="P59" s="235">
        <v>886.75780543576695</v>
      </c>
      <c r="Q59" s="235">
        <v>862.35351955706994</v>
      </c>
      <c r="R59" s="235">
        <v>854.21336548030342</v>
      </c>
      <c r="S59" s="235">
        <v>823.46638064668582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116.59808927898402</v>
      </c>
      <c r="D60" s="235">
        <v>121.31434659136742</v>
      </c>
      <c r="E60" s="235">
        <v>123.18876854721987</v>
      </c>
      <c r="F60" s="235">
        <v>124.06957464575052</v>
      </c>
      <c r="G60" s="235">
        <v>133.87362841134603</v>
      </c>
      <c r="H60" s="235">
        <v>135.27594567838611</v>
      </c>
      <c r="I60" s="235">
        <v>146.34353094750529</v>
      </c>
      <c r="J60" s="235">
        <v>172.68777892664011</v>
      </c>
      <c r="K60" s="235">
        <v>205.27372227372365</v>
      </c>
      <c r="L60" s="235">
        <v>229.15568155380561</v>
      </c>
      <c r="M60" s="235">
        <v>270.59560189555498</v>
      </c>
      <c r="N60" s="235">
        <v>297.28301383668361</v>
      </c>
      <c r="O60" s="235">
        <v>511.33121464891076</v>
      </c>
      <c r="P60" s="235">
        <v>549.56624385928296</v>
      </c>
      <c r="Q60" s="235">
        <v>616.18082087131108</v>
      </c>
      <c r="R60" s="235">
        <v>664.75876564532348</v>
      </c>
      <c r="S60" s="235">
        <v>684.95864769709976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50.649031050317319</v>
      </c>
      <c r="D61" s="235">
        <v>52.305899465287197</v>
      </c>
      <c r="E61" s="235">
        <v>52.426007720166169</v>
      </c>
      <c r="F61" s="235">
        <v>52.811216477725267</v>
      </c>
      <c r="G61" s="235">
        <v>56.895403701469561</v>
      </c>
      <c r="H61" s="235">
        <v>57.873996898688802</v>
      </c>
      <c r="I61" s="235">
        <v>62.683355735136018</v>
      </c>
      <c r="J61" s="235">
        <v>73.865065461616268</v>
      </c>
      <c r="K61" s="235">
        <v>87.861431106564154</v>
      </c>
      <c r="L61" s="235">
        <v>97.396203712790054</v>
      </c>
      <c r="M61" s="235">
        <v>111.50955562705315</v>
      </c>
      <c r="N61" s="235">
        <v>106.62770779697034</v>
      </c>
      <c r="O61" s="235">
        <v>190.93582849561915</v>
      </c>
      <c r="P61" s="235">
        <v>211.2947409189409</v>
      </c>
      <c r="Q61" s="235">
        <v>246.76854449647254</v>
      </c>
      <c r="R61" s="235">
        <v>275.34095384314293</v>
      </c>
      <c r="S61" s="235">
        <v>286.3639273266453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42.948571832697567</v>
      </c>
      <c r="D62" s="235">
        <v>46.667031848141676</v>
      </c>
      <c r="E62" s="235">
        <v>47.676896419660096</v>
      </c>
      <c r="F62" s="235">
        <v>38.451922447611302</v>
      </c>
      <c r="G62" s="235">
        <v>35.796640569936514</v>
      </c>
      <c r="H62" s="235">
        <v>34.836005691843397</v>
      </c>
      <c r="I62" s="235">
        <v>38.800714069958531</v>
      </c>
      <c r="J62" s="235">
        <v>29.854012413189281</v>
      </c>
      <c r="K62" s="235">
        <v>31.245459464155701</v>
      </c>
      <c r="L62" s="235">
        <v>28.143911526204963</v>
      </c>
      <c r="M62" s="235">
        <v>33.785289526037779</v>
      </c>
      <c r="N62" s="235">
        <v>33.966735903686327</v>
      </c>
      <c r="O62" s="235">
        <v>29.295135647959221</v>
      </c>
      <c r="P62" s="235">
        <v>29.654532194751319</v>
      </c>
      <c r="Q62" s="235">
        <v>27.259862541786511</v>
      </c>
      <c r="R62" s="235">
        <v>29.624963743024644</v>
      </c>
      <c r="S62" s="235">
        <v>31.06916395461549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68.259097863827222</v>
      </c>
      <c r="D63" s="235">
        <v>70.258331611124547</v>
      </c>
      <c r="E63" s="235">
        <v>60.593110841001064</v>
      </c>
      <c r="F63" s="235">
        <v>58.435811691508945</v>
      </c>
      <c r="G63" s="235">
        <v>63.352987563123037</v>
      </c>
      <c r="H63" s="235">
        <v>63.21100505893353</v>
      </c>
      <c r="I63" s="235">
        <v>66.972251174457014</v>
      </c>
      <c r="J63" s="235">
        <v>71.463527097302389</v>
      </c>
      <c r="K63" s="235">
        <v>84.26175107607196</v>
      </c>
      <c r="L63" s="235">
        <v>86.484087945544005</v>
      </c>
      <c r="M63" s="235">
        <v>89.075134084413278</v>
      </c>
      <c r="N63" s="235">
        <v>113.58194799505958</v>
      </c>
      <c r="O63" s="235">
        <v>99.081650742813252</v>
      </c>
      <c r="P63" s="235">
        <v>104.63884248391525</v>
      </c>
      <c r="Q63" s="235">
        <v>104.3973080027403</v>
      </c>
      <c r="R63" s="235">
        <v>106.41611182294989</v>
      </c>
      <c r="S63" s="235">
        <v>108.20970620467703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18.439282568777543</v>
      </c>
      <c r="D64" s="235">
        <v>20.156907157494718</v>
      </c>
      <c r="E64" s="235">
        <v>18.489886973579779</v>
      </c>
      <c r="F64" s="235">
        <v>16.884080502938971</v>
      </c>
      <c r="G64" s="235">
        <v>15.570401719238049</v>
      </c>
      <c r="H64" s="235">
        <v>15.577388771815629</v>
      </c>
      <c r="I64" s="235">
        <v>16.96162387962638</v>
      </c>
      <c r="J64" s="235">
        <v>14.441047011310516</v>
      </c>
      <c r="K64" s="235">
        <v>19.170104563272588</v>
      </c>
      <c r="L64" s="235">
        <v>15.407232208914586</v>
      </c>
      <c r="M64" s="235">
        <v>16.694045811617563</v>
      </c>
      <c r="N64" s="235">
        <v>16.349406160239777</v>
      </c>
      <c r="O64" s="235">
        <v>16.49366718660314</v>
      </c>
      <c r="P64" s="235">
        <v>17.861136989413065</v>
      </c>
      <c r="Q64" s="235">
        <v>18.200488599289525</v>
      </c>
      <c r="R64" s="235">
        <v>18.851411412083358</v>
      </c>
      <c r="S64" s="235">
        <v>19.856526116268647</v>
      </c>
      <c r="T64" s="17"/>
    </row>
    <row r="65" spans="1:20" s="14" customFormat="1" ht="12.75" customHeight="1">
      <c r="A65" s="15" t="s">
        <v>38</v>
      </c>
      <c r="B65" s="34" t="s">
        <v>169</v>
      </c>
      <c r="C65" s="235">
        <v>24.487967981397386</v>
      </c>
      <c r="D65" s="235">
        <v>23.901332983930828</v>
      </c>
      <c r="E65" s="235">
        <v>19.331932670350312</v>
      </c>
      <c r="F65" s="235">
        <v>18.026969755645322</v>
      </c>
      <c r="G65" s="235">
        <v>17.540002152022428</v>
      </c>
      <c r="H65" s="235">
        <v>16.509259153361501</v>
      </c>
      <c r="I65" s="235">
        <v>16.953448309821884</v>
      </c>
      <c r="J65" s="235">
        <v>16.593621205913287</v>
      </c>
      <c r="K65" s="235">
        <v>18.275913463364056</v>
      </c>
      <c r="L65" s="235">
        <v>17.371958528642367</v>
      </c>
      <c r="M65" s="235">
        <v>18.197240953349883</v>
      </c>
      <c r="N65" s="235">
        <v>18.863565464044864</v>
      </c>
      <c r="O65" s="235">
        <v>17.856671061737348</v>
      </c>
      <c r="P65" s="235">
        <v>18.38081077599087</v>
      </c>
      <c r="Q65" s="235">
        <v>19.770377230614649</v>
      </c>
      <c r="R65" s="235">
        <v>21.709319560051682</v>
      </c>
      <c r="S65" s="235">
        <v>22.880446013222748</v>
      </c>
      <c r="T65" s="17"/>
    </row>
    <row r="66" spans="1:20" s="14" customFormat="1" ht="12.75" customHeight="1">
      <c r="A66" s="31" t="s">
        <v>39</v>
      </c>
      <c r="B66" s="34" t="s">
        <v>110</v>
      </c>
      <c r="C66" s="235">
        <v>210.63244213673511</v>
      </c>
      <c r="D66" s="235">
        <v>205.79662400913406</v>
      </c>
      <c r="E66" s="235">
        <v>165.90197744383437</v>
      </c>
      <c r="F66" s="235">
        <v>154.94652486987925</v>
      </c>
      <c r="G66" s="235">
        <v>151.72510078383158</v>
      </c>
      <c r="H66" s="235">
        <v>143.11841725014887</v>
      </c>
      <c r="I66" s="235">
        <v>141.86012347357723</v>
      </c>
      <c r="J66" s="235">
        <v>142.66658463035361</v>
      </c>
      <c r="K66" s="235">
        <v>155.78977295612009</v>
      </c>
      <c r="L66" s="235">
        <v>153.62305838802243</v>
      </c>
      <c r="M66" s="235">
        <v>157.07991118449127</v>
      </c>
      <c r="N66" s="235">
        <v>158.97231973355039</v>
      </c>
      <c r="O66" s="235">
        <v>134.88314192218618</v>
      </c>
      <c r="P66" s="235">
        <v>138.09875841705909</v>
      </c>
      <c r="Q66" s="235">
        <v>150.70897569959033</v>
      </c>
      <c r="R66" s="235">
        <v>157.52234551987868</v>
      </c>
      <c r="S66" s="235">
        <v>163.43280317220231</v>
      </c>
      <c r="T66" s="17"/>
    </row>
    <row r="67" spans="1:20" s="14" customFormat="1" ht="12.75" customHeight="1">
      <c r="A67" s="31" t="s">
        <v>40</v>
      </c>
      <c r="B67" s="34" t="s">
        <v>111</v>
      </c>
      <c r="C67" s="235">
        <v>16.505741861871275</v>
      </c>
      <c r="D67" s="235">
        <v>16.666000087536801</v>
      </c>
      <c r="E67" s="235">
        <v>14.071237554580557</v>
      </c>
      <c r="F67" s="235">
        <v>13.044279306163176</v>
      </c>
      <c r="G67" s="235">
        <v>12.517290285978817</v>
      </c>
      <c r="H67" s="235">
        <v>12.565136545380579</v>
      </c>
      <c r="I67" s="235">
        <v>12.756705250748649</v>
      </c>
      <c r="J67" s="235">
        <v>12.429613417450337</v>
      </c>
      <c r="K67" s="235">
        <v>14.949880245439861</v>
      </c>
      <c r="L67" s="235">
        <v>14.79971132115061</v>
      </c>
      <c r="M67" s="235">
        <v>17.417786166885669</v>
      </c>
      <c r="N67" s="235">
        <v>19.361174118575711</v>
      </c>
      <c r="O67" s="235">
        <v>15.17823950995767</v>
      </c>
      <c r="P67" s="235">
        <v>16.068189825932173</v>
      </c>
      <c r="Q67" s="235">
        <v>13.719122493642667</v>
      </c>
      <c r="R67" s="235">
        <v>18.140608078652765</v>
      </c>
      <c r="S67" s="235">
        <v>18.568160847588604</v>
      </c>
      <c r="T67" s="17"/>
    </row>
    <row r="68" spans="1:20" s="14" customFormat="1" ht="12.75" customHeight="1">
      <c r="A68" s="31" t="s">
        <v>41</v>
      </c>
      <c r="B68" s="34" t="s">
        <v>170</v>
      </c>
      <c r="C68" s="235">
        <v>148.90262634221963</v>
      </c>
      <c r="D68" s="235">
        <v>135.89034198291108</v>
      </c>
      <c r="E68" s="235">
        <v>124.60146791554214</v>
      </c>
      <c r="F68" s="235">
        <v>114.78864632396127</v>
      </c>
      <c r="G68" s="235">
        <v>104.69162929443996</v>
      </c>
      <c r="H68" s="235">
        <v>104.00208171024268</v>
      </c>
      <c r="I68" s="235">
        <v>117.65377369959029</v>
      </c>
      <c r="J68" s="235">
        <v>126.32812705795369</v>
      </c>
      <c r="K68" s="235">
        <v>128.64118305086225</v>
      </c>
      <c r="L68" s="235">
        <v>128.82663603830383</v>
      </c>
      <c r="M68" s="235">
        <v>130.17207038432889</v>
      </c>
      <c r="N68" s="235">
        <v>143.09789999496712</v>
      </c>
      <c r="O68" s="235">
        <v>66.367915620017314</v>
      </c>
      <c r="P68" s="235">
        <v>62.933426210403383</v>
      </c>
      <c r="Q68" s="235">
        <v>68.449566402634275</v>
      </c>
      <c r="R68" s="235">
        <v>70.64515911842625</v>
      </c>
      <c r="S68" s="235">
        <v>73.218787919958231</v>
      </c>
      <c r="T68" s="17"/>
    </row>
    <row r="69" spans="1:20" s="14" customFormat="1" ht="12.75" customHeight="1">
      <c r="A69" s="15" t="s">
        <v>93</v>
      </c>
      <c r="B69" s="34" t="s">
        <v>171</v>
      </c>
      <c r="C69" s="235">
        <v>37.791189404031776</v>
      </c>
      <c r="D69" s="235">
        <v>43.015331619731867</v>
      </c>
      <c r="E69" s="235">
        <v>40.958627839673326</v>
      </c>
      <c r="F69" s="235">
        <v>34.418244756279407</v>
      </c>
      <c r="G69" s="235">
        <v>32.552225336420641</v>
      </c>
      <c r="H69" s="235">
        <v>33.394845621648791</v>
      </c>
      <c r="I69" s="235">
        <v>36.747983641631244</v>
      </c>
      <c r="J69" s="235">
        <v>29.000025487281793</v>
      </c>
      <c r="K69" s="235">
        <v>37.581546041106549</v>
      </c>
      <c r="L69" s="235">
        <v>30.982894693539524</v>
      </c>
      <c r="M69" s="235">
        <v>35.297363021201996</v>
      </c>
      <c r="N69" s="235">
        <v>34.07910554222228</v>
      </c>
      <c r="O69" s="235">
        <v>33.662776335776286</v>
      </c>
      <c r="P69" s="235">
        <v>32.520147441173691</v>
      </c>
      <c r="Q69" s="235">
        <v>30.075165769587308</v>
      </c>
      <c r="R69" s="235">
        <v>31.17970830363679</v>
      </c>
      <c r="S69" s="235">
        <v>32.244779849452108</v>
      </c>
      <c r="T69" s="17"/>
    </row>
    <row r="70" spans="1:20" s="14" customFormat="1" ht="12.75" customHeight="1">
      <c r="A70" s="15" t="s">
        <v>94</v>
      </c>
      <c r="B70" s="34" t="s">
        <v>172</v>
      </c>
      <c r="C70" s="235">
        <v>897.10185460294952</v>
      </c>
      <c r="D70" s="235">
        <v>854.56496495067245</v>
      </c>
      <c r="E70" s="235">
        <v>758.76483312984169</v>
      </c>
      <c r="F70" s="235">
        <v>644.19259628879786</v>
      </c>
      <c r="G70" s="235">
        <v>542.61124506653186</v>
      </c>
      <c r="H70" s="235">
        <v>443.81139834927615</v>
      </c>
      <c r="I70" s="235">
        <v>462.1483971046506</v>
      </c>
      <c r="J70" s="235">
        <v>429.84172495424184</v>
      </c>
      <c r="K70" s="235">
        <v>408.0359921603615</v>
      </c>
      <c r="L70" s="235">
        <v>383.51786058184422</v>
      </c>
      <c r="M70" s="235">
        <v>382.88143010805936</v>
      </c>
      <c r="N70" s="235">
        <v>374.63439154142441</v>
      </c>
      <c r="O70" s="235">
        <v>348.07599401165436</v>
      </c>
      <c r="P70" s="235">
        <v>324.23469826855586</v>
      </c>
      <c r="Q70" s="235">
        <v>313.27580095735107</v>
      </c>
      <c r="R70" s="235">
        <v>331.34465744806243</v>
      </c>
      <c r="S70" s="235">
        <v>348.05992718767754</v>
      </c>
      <c r="T70" s="17"/>
    </row>
    <row r="71" spans="1:20" s="14" customFormat="1" ht="12.75" customHeight="1">
      <c r="A71" s="31" t="s">
        <v>95</v>
      </c>
      <c r="B71" s="33" t="s">
        <v>112</v>
      </c>
      <c r="C71" s="235">
        <v>148.01385470699194</v>
      </c>
      <c r="D71" s="235">
        <v>149.44146213325638</v>
      </c>
      <c r="E71" s="235">
        <v>129.32104357137359</v>
      </c>
      <c r="F71" s="235">
        <v>119.81822709469164</v>
      </c>
      <c r="G71" s="235">
        <v>118.09202480930055</v>
      </c>
      <c r="H71" s="235">
        <v>113.50888632709736</v>
      </c>
      <c r="I71" s="235">
        <v>113.97356213196271</v>
      </c>
      <c r="J71" s="235">
        <v>115.0236989507803</v>
      </c>
      <c r="K71" s="235">
        <v>128.7372274196714</v>
      </c>
      <c r="L71" s="235">
        <v>126.8847699977506</v>
      </c>
      <c r="M71" s="235">
        <v>134.56895198277212</v>
      </c>
      <c r="N71" s="235">
        <v>140.23232871395709</v>
      </c>
      <c r="O71" s="235">
        <v>121.0662772006678</v>
      </c>
      <c r="P71" s="235">
        <v>120.09648950195268</v>
      </c>
      <c r="Q71" s="235">
        <v>98.605771535249787</v>
      </c>
      <c r="R71" s="235">
        <v>108.53805831658613</v>
      </c>
      <c r="S71" s="235">
        <v>112.61387880596376</v>
      </c>
      <c r="T71" s="17"/>
    </row>
    <row r="72" spans="1:20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0" s="14" customFormat="1" ht="12.75" customHeight="1">
      <c r="A73" s="24"/>
      <c r="B73" s="34" t="s">
        <v>9</v>
      </c>
      <c r="C73" s="235">
        <v>140086.45056766176</v>
      </c>
      <c r="D73" s="235">
        <v>144640.53914133593</v>
      </c>
      <c r="E73" s="235">
        <v>142982.27207517225</v>
      </c>
      <c r="F73" s="235">
        <v>142005.86851629446</v>
      </c>
      <c r="G73" s="235">
        <v>150048.0708900835</v>
      </c>
      <c r="H73" s="235">
        <v>143623.44872088369</v>
      </c>
      <c r="I73" s="235">
        <v>142661.81050188438</v>
      </c>
      <c r="J73" s="235">
        <v>149747.53989739041</v>
      </c>
      <c r="K73" s="235">
        <v>151338.94999178612</v>
      </c>
      <c r="L73" s="235">
        <v>148418.76702076654</v>
      </c>
      <c r="M73" s="235">
        <v>121375.07161226065</v>
      </c>
      <c r="N73" s="235">
        <v>125690.16476343526</v>
      </c>
      <c r="O73" s="235">
        <v>123621.79447034094</v>
      </c>
      <c r="P73" s="235">
        <v>125345.3053615495</v>
      </c>
      <c r="Q73" s="235">
        <v>127603.51234378466</v>
      </c>
      <c r="R73" s="235">
        <v>129384.07748706511</v>
      </c>
      <c r="S73" s="235">
        <v>126397.84615605212</v>
      </c>
      <c r="T73" s="17"/>
    </row>
    <row r="74" spans="1:20" s="14" customFormat="1" ht="12.75" customHeight="1">
      <c r="A74" s="24"/>
      <c r="B74" s="228" t="s">
        <v>113</v>
      </c>
      <c r="C74" s="235">
        <v>5854.8394018370573</v>
      </c>
      <c r="D74" s="235">
        <v>5774.3462057950946</v>
      </c>
      <c r="E74" s="235">
        <v>4703.2036878044064</v>
      </c>
      <c r="F74" s="235">
        <v>4299.0476993882494</v>
      </c>
      <c r="G74" s="235">
        <v>3975.5606539441533</v>
      </c>
      <c r="H74" s="235">
        <v>3647.5335244644248</v>
      </c>
      <c r="I74" s="235">
        <v>3621.2392235906809</v>
      </c>
      <c r="J74" s="235">
        <v>3404.7121157692832</v>
      </c>
      <c r="K74" s="235">
        <v>3498.1362354095031</v>
      </c>
      <c r="L74" s="235">
        <v>3369.0551187102224</v>
      </c>
      <c r="M74" s="235">
        <v>3680.9969880116751</v>
      </c>
      <c r="N74" s="235">
        <v>3666.3408582750776</v>
      </c>
      <c r="O74" s="235">
        <v>3157.6578498474787</v>
      </c>
      <c r="P74" s="235">
        <v>3191.5137296658909</v>
      </c>
      <c r="Q74" s="235">
        <v>2992.2576090925504</v>
      </c>
      <c r="R74" s="235">
        <v>3085.2239872112891</v>
      </c>
      <c r="S74" s="235">
        <v>3152.8741934428376</v>
      </c>
      <c r="T74" s="17"/>
    </row>
    <row r="75" spans="1:20" s="14" customFormat="1" ht="12.75" customHeight="1">
      <c r="A75" s="24"/>
      <c r="B75" s="34" t="s">
        <v>114</v>
      </c>
      <c r="C75" s="235">
        <v>145941.28996949879</v>
      </c>
      <c r="D75" s="235">
        <v>150414.885347131</v>
      </c>
      <c r="E75" s="235">
        <v>147685.47576297665</v>
      </c>
      <c r="F75" s="235">
        <v>146304.91621568269</v>
      </c>
      <c r="G75" s="235">
        <v>154023.63154402762</v>
      </c>
      <c r="H75" s="235">
        <v>147270.98224534813</v>
      </c>
      <c r="I75" s="235">
        <v>146283.04972547505</v>
      </c>
      <c r="J75" s="235">
        <v>153152.25201315971</v>
      </c>
      <c r="K75" s="235">
        <v>154837.08622719563</v>
      </c>
      <c r="L75" s="235">
        <v>151787.82213947675</v>
      </c>
      <c r="M75" s="235">
        <v>125056.06860027234</v>
      </c>
      <c r="N75" s="235">
        <v>129356.50562171033</v>
      </c>
      <c r="O75" s="235">
        <v>126779.45232018843</v>
      </c>
      <c r="P75" s="235">
        <v>128536.81909121538</v>
      </c>
      <c r="Q75" s="235">
        <v>130595.76995287722</v>
      </c>
      <c r="R75" s="235">
        <v>132469.30147427641</v>
      </c>
      <c r="S75" s="235">
        <v>129550.72034949495</v>
      </c>
      <c r="T75" s="17"/>
    </row>
    <row r="76" spans="1:20" s="14" customFormat="1" ht="12.75" customHeight="1">
      <c r="A76" s="24"/>
      <c r="B76" s="228" t="s">
        <v>609</v>
      </c>
      <c r="C76" s="235">
        <v>-1096.6110753768533</v>
      </c>
      <c r="D76" s="235">
        <v>-1055.6199167752345</v>
      </c>
      <c r="E76" s="235">
        <v>-1096.6110753768533</v>
      </c>
      <c r="F76" s="235">
        <v>-1083.0793897703381</v>
      </c>
      <c r="G76" s="235">
        <v>-1586.3425912588625</v>
      </c>
      <c r="H76" s="235">
        <v>-1626.4182824346881</v>
      </c>
      <c r="I76" s="235">
        <v>-1650.6333891961144</v>
      </c>
      <c r="J76" s="235">
        <v>-2036.2666559327529</v>
      </c>
      <c r="K76" s="235">
        <v>-2082.9053652241173</v>
      </c>
      <c r="L76" s="235">
        <v>-1831.7448092251075</v>
      </c>
      <c r="M76" s="235">
        <v>-1876.7882028617273</v>
      </c>
      <c r="N76" s="235">
        <v>-1707.248367074932</v>
      </c>
      <c r="O76" s="235">
        <v>-1948.7261144756294</v>
      </c>
      <c r="P76" s="235">
        <v>-1953.371779062159</v>
      </c>
      <c r="Q76" s="235">
        <v>-1875.5960859164898</v>
      </c>
      <c r="R76" s="235">
        <v>-1925.8042930684742</v>
      </c>
      <c r="S76" s="235">
        <v>-1861.734769959344</v>
      </c>
      <c r="T76" s="17"/>
    </row>
    <row r="77" spans="1:20" s="14" customFormat="1" ht="12.75" customHeight="1">
      <c r="A77" s="24"/>
      <c r="B77" s="228" t="s">
        <v>678</v>
      </c>
      <c r="C77" s="235">
        <v>144844.67889412193</v>
      </c>
      <c r="D77" s="235">
        <v>149359.26543035576</v>
      </c>
      <c r="E77" s="235">
        <v>146588.86468759979</v>
      </c>
      <c r="F77" s="235">
        <v>145221.83682591235</v>
      </c>
      <c r="G77" s="235">
        <v>152437.28895276875</v>
      </c>
      <c r="H77" s="235">
        <v>145644.56396291344</v>
      </c>
      <c r="I77" s="235">
        <v>144632.41633627893</v>
      </c>
      <c r="J77" s="235">
        <v>151115.98535722695</v>
      </c>
      <c r="K77" s="235">
        <v>152754.18086197152</v>
      </c>
      <c r="L77" s="235">
        <v>149956.07733025163</v>
      </c>
      <c r="M77" s="235">
        <v>123179.28039741061</v>
      </c>
      <c r="N77" s="235">
        <v>127649.25725463539</v>
      </c>
      <c r="O77" s="235">
        <v>124830.7262057128</v>
      </c>
      <c r="P77" s="235">
        <v>126583.44731215322</v>
      </c>
      <c r="Q77" s="235">
        <v>128720.17386696073</v>
      </c>
      <c r="R77" s="235">
        <v>130543.49718120793</v>
      </c>
      <c r="S77" s="235">
        <v>127688.98557953561</v>
      </c>
      <c r="T77" s="17"/>
    </row>
    <row r="78" spans="1:20" ht="14.25" customHeight="1">
      <c r="A78" s="24"/>
      <c r="B78" s="34" t="s">
        <v>597</v>
      </c>
      <c r="C78" s="235">
        <v>2688.9798181604697</v>
      </c>
      <c r="D78" s="235">
        <v>2648.1776249395402</v>
      </c>
      <c r="E78" s="235">
        <v>2612.9754194928801</v>
      </c>
      <c r="F78" s="235">
        <v>2591.97705762132</v>
      </c>
      <c r="G78" s="235">
        <v>2546.3426298980398</v>
      </c>
      <c r="H78" s="235">
        <v>2512.15834103004</v>
      </c>
      <c r="I78" s="235">
        <v>2550.0462142776601</v>
      </c>
      <c r="J78" s="235">
        <v>2582.6630340666102</v>
      </c>
      <c r="K78" s="235">
        <v>2621.9127009843901</v>
      </c>
      <c r="L78" s="235">
        <v>2670.1833648397501</v>
      </c>
      <c r="M78" s="235">
        <v>2713.7783461123004</v>
      </c>
      <c r="N78" s="235">
        <v>2757.0712482520798</v>
      </c>
      <c r="O78" s="235">
        <v>2804.92935745761</v>
      </c>
      <c r="P78" s="235">
        <v>2823.2488899147897</v>
      </c>
      <c r="Q78" s="235">
        <v>2842.8277537102299</v>
      </c>
      <c r="R78" s="235">
        <v>2868.3708750834098</v>
      </c>
      <c r="S78" s="235">
        <v>2886.4507050853099</v>
      </c>
    </row>
    <row r="79" spans="1:20" ht="14.25" customHeight="1">
      <c r="A79" s="24"/>
      <c r="B79" s="34" t="s">
        <v>675</v>
      </c>
      <c r="C79" s="235"/>
      <c r="D79" s="235"/>
      <c r="E79" s="235"/>
      <c r="F79" s="235"/>
      <c r="G79" s="235"/>
      <c r="H79" s="235"/>
      <c r="I79" s="235"/>
      <c r="J79" s="235"/>
      <c r="K79" s="235"/>
      <c r="L79" s="235"/>
      <c r="M79" s="235"/>
      <c r="N79" s="235"/>
      <c r="O79" s="235"/>
      <c r="P79" s="235"/>
      <c r="Q79" s="235"/>
      <c r="R79" s="235"/>
      <c r="S79" s="235"/>
    </row>
    <row r="80" spans="1:20" ht="12.95" customHeight="1">
      <c r="A80" s="24"/>
      <c r="B80" s="228" t="s">
        <v>599</v>
      </c>
      <c r="C80" s="235">
        <v>147533.6587122824</v>
      </c>
      <c r="D80" s="235">
        <v>152007.4430552953</v>
      </c>
      <c r="E80" s="235">
        <v>149201.84010709266</v>
      </c>
      <c r="F80" s="235">
        <v>147813.81388353367</v>
      </c>
      <c r="G80" s="235">
        <v>154983.6315826668</v>
      </c>
      <c r="H80" s="235">
        <v>148156.72230394348</v>
      </c>
      <c r="I80" s="235">
        <v>147182.46255055658</v>
      </c>
      <c r="J80" s="235">
        <v>153698.64839129357</v>
      </c>
      <c r="K80" s="235">
        <v>155376.09356295591</v>
      </c>
      <c r="L80" s="235">
        <v>152626.26069509139</v>
      </c>
      <c r="M80" s="235">
        <v>125893.05874352291</v>
      </c>
      <c r="N80" s="235">
        <v>130406.32850288747</v>
      </c>
      <c r="O80" s="235">
        <v>127635.65556317041</v>
      </c>
      <c r="P80" s="235">
        <v>129406.69620206801</v>
      </c>
      <c r="Q80" s="235">
        <v>131563.00162067096</v>
      </c>
      <c r="R80" s="235">
        <v>133411.86805629134</v>
      </c>
      <c r="S80" s="235">
        <v>130575.43628462093</v>
      </c>
    </row>
    <row r="81" spans="1:20" ht="12" customHeight="1">
      <c r="A81" s="8" t="s">
        <v>10</v>
      </c>
    </row>
    <row r="82" spans="1:20" s="39" customFormat="1" ht="15" customHeight="1">
      <c r="A82" s="3" t="s">
        <v>601</v>
      </c>
      <c r="B82" s="3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240"/>
    </row>
    <row r="83" spans="1:20" ht="15" customHeight="1">
      <c r="A83" s="3" t="s">
        <v>611</v>
      </c>
      <c r="B83" s="3"/>
    </row>
    <row r="84" spans="1:20" ht="15" customHeight="1">
      <c r="A84" s="9" t="s">
        <v>616</v>
      </c>
      <c r="B84" s="3"/>
    </row>
    <row r="85" spans="1:20" ht="15" customHeight="1">
      <c r="A85" s="3" t="s">
        <v>600</v>
      </c>
      <c r="B85" s="3"/>
    </row>
    <row r="86" spans="1:20" ht="15" customHeight="1">
      <c r="B86" s="1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</row>
    <row r="87" spans="1:20" ht="12" customHeight="1">
      <c r="A87" s="9"/>
      <c r="B87" s="10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</row>
    <row r="88" spans="1:20" ht="12" customHeight="1">
      <c r="A88" s="9"/>
      <c r="B88" s="10"/>
    </row>
    <row r="89" spans="1:20" ht="12" customHeight="1">
      <c r="A89" s="9"/>
    </row>
    <row r="90" spans="1:20" ht="12" customHeight="1">
      <c r="A90" s="9"/>
    </row>
    <row r="91" spans="1:20" ht="12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A187" s="9"/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>
      <c r="B214" s="10"/>
    </row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 Tabellen zu den UGR, Teil 3, 2018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656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1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196.16522306231059</v>
      </c>
      <c r="D5" s="235">
        <v>196.85988255032919</v>
      </c>
      <c r="E5" s="235">
        <v>198.79657982479901</v>
      </c>
      <c r="F5" s="235">
        <v>188.27808560615583</v>
      </c>
      <c r="G5" s="235">
        <v>186.23666365596637</v>
      </c>
      <c r="H5" s="235">
        <v>184.54677849162954</v>
      </c>
      <c r="I5" s="235">
        <v>189.51658985773665</v>
      </c>
      <c r="J5" s="235">
        <v>196.34718984316464</v>
      </c>
      <c r="K5" s="235">
        <v>203.79516424354892</v>
      </c>
      <c r="L5" s="235">
        <v>208.43661947087912</v>
      </c>
      <c r="M5" s="235">
        <v>225.04220114840328</v>
      </c>
      <c r="N5" s="235">
        <v>233.58387784868668</v>
      </c>
      <c r="O5" s="235">
        <v>253.16064432478794</v>
      </c>
      <c r="P5" s="235">
        <v>233.19546338108483</v>
      </c>
      <c r="Q5" s="235">
        <v>241.039190745767</v>
      </c>
      <c r="R5" s="235">
        <v>255.36152732915664</v>
      </c>
      <c r="S5" s="235">
        <v>256.56160670586104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187.03100653679985</v>
      </c>
      <c r="D6" s="235">
        <v>189.55131176865905</v>
      </c>
      <c r="E6" s="235">
        <v>191.09386911517186</v>
      </c>
      <c r="F6" s="235">
        <v>179.43975287964534</v>
      </c>
      <c r="G6" s="235">
        <v>176.77622114211246</v>
      </c>
      <c r="H6" s="235">
        <v>174.68291407447236</v>
      </c>
      <c r="I6" s="235">
        <v>178.96960789126379</v>
      </c>
      <c r="J6" s="235">
        <v>183.44528126615108</v>
      </c>
      <c r="K6" s="235">
        <v>193.70452178557326</v>
      </c>
      <c r="L6" s="235">
        <v>199.17800037518504</v>
      </c>
      <c r="M6" s="235">
        <v>214.85798157885318</v>
      </c>
      <c r="N6" s="235">
        <v>223.16929038162345</v>
      </c>
      <c r="O6" s="235">
        <v>243.98288570128801</v>
      </c>
      <c r="P6" s="235">
        <v>223.71275106483961</v>
      </c>
      <c r="Q6" s="235">
        <v>230.92134603175711</v>
      </c>
      <c r="R6" s="235">
        <v>243.83294348934865</v>
      </c>
      <c r="S6" s="235">
        <v>243.43290250411249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7.2992987252596899</v>
      </c>
      <c r="D7" s="235">
        <v>5.48752667634575</v>
      </c>
      <c r="E7" s="235">
        <v>5.9638110345511199</v>
      </c>
      <c r="F7" s="235">
        <v>7.1384338859027201</v>
      </c>
      <c r="G7" s="235">
        <v>7.7295853169688353</v>
      </c>
      <c r="H7" s="235">
        <v>8.1658270682561476</v>
      </c>
      <c r="I7" s="235">
        <v>8.8941222739001162</v>
      </c>
      <c r="J7" s="235">
        <v>11.194947608516806</v>
      </c>
      <c r="K7" s="235">
        <v>8.3884725275143577</v>
      </c>
      <c r="L7" s="235">
        <v>7.5535252203451222</v>
      </c>
      <c r="M7" s="235">
        <v>8.5121593104625752</v>
      </c>
      <c r="N7" s="235">
        <v>8.8534567444863761</v>
      </c>
      <c r="O7" s="235">
        <v>7.6545809899714436</v>
      </c>
      <c r="P7" s="235">
        <v>7.9722078572233741</v>
      </c>
      <c r="Q7" s="235">
        <v>8.4634704844898963</v>
      </c>
      <c r="R7" s="235">
        <v>9.6460218984740873</v>
      </c>
      <c r="S7" s="235">
        <v>9.3765695854244537</v>
      </c>
      <c r="T7" s="219"/>
    </row>
    <row r="8" spans="1:20" s="14" customFormat="1" ht="12.75" customHeight="1">
      <c r="A8" s="15" t="s">
        <v>48</v>
      </c>
      <c r="B8" s="45" t="s">
        <v>133</v>
      </c>
      <c r="C8" s="235">
        <v>1.8349178002510464</v>
      </c>
      <c r="D8" s="235">
        <v>1.821044105324392</v>
      </c>
      <c r="E8" s="235">
        <v>1.7388996750760202</v>
      </c>
      <c r="F8" s="235">
        <v>1.699898840607772</v>
      </c>
      <c r="G8" s="235">
        <v>1.7308571968850723</v>
      </c>
      <c r="H8" s="235">
        <v>1.6980373489010272</v>
      </c>
      <c r="I8" s="235">
        <v>1.6528596925727503</v>
      </c>
      <c r="J8" s="235">
        <v>1.7069609684967546</v>
      </c>
      <c r="K8" s="235">
        <v>1.7021699304613633</v>
      </c>
      <c r="L8" s="235">
        <v>1.7050938753490092</v>
      </c>
      <c r="M8" s="235">
        <v>1.6720602590875044</v>
      </c>
      <c r="N8" s="235">
        <v>1.5611307225768492</v>
      </c>
      <c r="O8" s="235">
        <v>1.5231776335284997</v>
      </c>
      <c r="P8" s="235">
        <v>1.5105044590218448</v>
      </c>
      <c r="Q8" s="235">
        <v>1.6543742295199702</v>
      </c>
      <c r="R8" s="235">
        <v>1.8825619413339099</v>
      </c>
      <c r="S8" s="235">
        <v>3.7521346163240987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35.435250036129787</v>
      </c>
      <c r="D9" s="235">
        <v>39.482419901095142</v>
      </c>
      <c r="E9" s="235">
        <v>33.027448371514787</v>
      </c>
      <c r="F9" s="235">
        <v>29.858859022095352</v>
      </c>
      <c r="G9" s="235">
        <v>74.595259554076762</v>
      </c>
      <c r="H9" s="235">
        <v>56.807203923399918</v>
      </c>
      <c r="I9" s="235">
        <v>39.778979617013924</v>
      </c>
      <c r="J9" s="235">
        <v>35.02952679907996</v>
      </c>
      <c r="K9" s="235">
        <v>37.686676113333576</v>
      </c>
      <c r="L9" s="235">
        <v>34.529929208698491</v>
      </c>
      <c r="M9" s="235">
        <v>33.035459310473122</v>
      </c>
      <c r="N9" s="235">
        <v>48.864177987944828</v>
      </c>
      <c r="O9" s="235">
        <v>15.618666274173119</v>
      </c>
      <c r="P9" s="235">
        <v>20.281811838185913</v>
      </c>
      <c r="Q9" s="235">
        <v>18.239831184847937</v>
      </c>
      <c r="R9" s="235">
        <v>20.049788829439546</v>
      </c>
      <c r="S9" s="235">
        <v>19.134324962429769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2.7878000000000003</v>
      </c>
      <c r="D10" s="235">
        <v>2.4834000000000001</v>
      </c>
      <c r="E10" s="235">
        <v>2.0455000000000001</v>
      </c>
      <c r="F10" s="235">
        <v>8.0961250853242319</v>
      </c>
      <c r="G10" s="235">
        <v>8.6338956752988043</v>
      </c>
      <c r="H10" s="235">
        <v>8.852546239705525</v>
      </c>
      <c r="I10" s="235">
        <v>8.7913166492400592</v>
      </c>
      <c r="J10" s="235">
        <v>7.9791400000000001</v>
      </c>
      <c r="K10" s="235">
        <v>9.07606</v>
      </c>
      <c r="L10" s="235">
        <v>9.8673730000000006</v>
      </c>
      <c r="M10" s="235">
        <v>8.5543356000000017</v>
      </c>
      <c r="N10" s="235">
        <v>29.843399999999999</v>
      </c>
      <c r="O10" s="235">
        <v>0.61899999999999999</v>
      </c>
      <c r="P10" s="235">
        <v>0.99109999999999987</v>
      </c>
      <c r="Q10" s="235">
        <v>0.68181453199693887</v>
      </c>
      <c r="R10" s="235">
        <v>0.72932583412657892</v>
      </c>
      <c r="S10" s="235">
        <v>0.71186135636444681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12.937100000000001</v>
      </c>
      <c r="D11" s="235">
        <v>12.230499999999999</v>
      </c>
      <c r="E11" s="235">
        <v>10.855699999999999</v>
      </c>
      <c r="F11" s="235">
        <v>4.9340092150170642</v>
      </c>
      <c r="G11" s="235">
        <v>5.7987652749003988</v>
      </c>
      <c r="H11" s="235">
        <v>25.176016060681832</v>
      </c>
      <c r="I11" s="235">
        <v>14.304841632586417</v>
      </c>
      <c r="J11" s="235">
        <v>10.4145</v>
      </c>
      <c r="K11" s="235">
        <v>7.7162000000000006</v>
      </c>
      <c r="L11" s="235">
        <v>2.9836999999999998</v>
      </c>
      <c r="M11" s="235">
        <v>7.3440999999999992</v>
      </c>
      <c r="N11" s="235">
        <v>3.0286999999999997</v>
      </c>
      <c r="O11" s="235">
        <v>2.131392</v>
      </c>
      <c r="P11" s="235">
        <v>2.2598642218</v>
      </c>
      <c r="Q11" s="235">
        <v>2.9108219824011226</v>
      </c>
      <c r="R11" s="235">
        <v>2.939469814453421</v>
      </c>
      <c r="S11" s="235">
        <v>3.1822505757985531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19.710350036129789</v>
      </c>
      <c r="D12" s="235">
        <v>24.768519901095146</v>
      </c>
      <c r="E12" s="235">
        <v>20.126248371514787</v>
      </c>
      <c r="F12" s="235">
        <v>16.82872472175405</v>
      </c>
      <c r="G12" s="235">
        <v>60.162598603877562</v>
      </c>
      <c r="H12" s="235">
        <v>22.778641623012557</v>
      </c>
      <c r="I12" s="235">
        <v>16.682821335187445</v>
      </c>
      <c r="J12" s="235">
        <v>16.635886799079952</v>
      </c>
      <c r="K12" s="235">
        <v>20.894416113333584</v>
      </c>
      <c r="L12" s="235">
        <v>21.678856208698484</v>
      </c>
      <c r="M12" s="235">
        <v>17.137023710473127</v>
      </c>
      <c r="N12" s="235">
        <v>15.992077987944841</v>
      </c>
      <c r="O12" s="235">
        <v>12.868274274173118</v>
      </c>
      <c r="P12" s="235">
        <v>17.030847616385913</v>
      </c>
      <c r="Q12" s="235">
        <v>14.647194670449876</v>
      </c>
      <c r="R12" s="235">
        <v>16.380993180859541</v>
      </c>
      <c r="S12" s="235">
        <v>15.240213030266766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2310.2579833991272</v>
      </c>
      <c r="D13" s="235">
        <v>2261.0103329107264</v>
      </c>
      <c r="E13" s="235">
        <v>2179.7016670246317</v>
      </c>
      <c r="F13" s="235">
        <v>2199.3904260716749</v>
      </c>
      <c r="G13" s="235">
        <v>2183.2066040489112</v>
      </c>
      <c r="H13" s="235">
        <v>2065.9432949004467</v>
      </c>
      <c r="I13" s="235">
        <v>2089.1385675011934</v>
      </c>
      <c r="J13" s="235">
        <v>2267.7139425573919</v>
      </c>
      <c r="K13" s="235">
        <v>2316.2949944433349</v>
      </c>
      <c r="L13" s="235">
        <v>2046.3110619938161</v>
      </c>
      <c r="M13" s="235">
        <v>2264.1604760669834</v>
      </c>
      <c r="N13" s="235">
        <v>2404.3273630428312</v>
      </c>
      <c r="O13" s="235">
        <v>2220.438514224506</v>
      </c>
      <c r="P13" s="235">
        <v>2171.3817307627392</v>
      </c>
      <c r="Q13" s="235">
        <v>2239.7457999460557</v>
      </c>
      <c r="R13" s="235">
        <v>2371.5720337590597</v>
      </c>
      <c r="S13" s="235">
        <v>2372.3481161515142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172.20421267780983</v>
      </c>
      <c r="D14" s="235">
        <v>179.3877979245452</v>
      </c>
      <c r="E14" s="235">
        <v>174.18658377292138</v>
      </c>
      <c r="F14" s="235">
        <v>172.75288349127703</v>
      </c>
      <c r="G14" s="235">
        <v>170.66253376577833</v>
      </c>
      <c r="H14" s="235">
        <v>158.36159831881301</v>
      </c>
      <c r="I14" s="235">
        <v>163.99608280153265</v>
      </c>
      <c r="J14" s="235">
        <v>156.18441743250747</v>
      </c>
      <c r="K14" s="235">
        <v>143.60529346369879</v>
      </c>
      <c r="L14" s="235">
        <v>151.21385579019159</v>
      </c>
      <c r="M14" s="235">
        <v>156.97655767793105</v>
      </c>
      <c r="N14" s="235">
        <v>147.35162344948969</v>
      </c>
      <c r="O14" s="235">
        <v>149.18356310678217</v>
      </c>
      <c r="P14" s="235">
        <v>138.25142021813178</v>
      </c>
      <c r="Q14" s="235">
        <v>148.73094120010666</v>
      </c>
      <c r="R14" s="235">
        <v>139.04787456547029</v>
      </c>
      <c r="S14" s="235">
        <v>113.26536462917976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28.018973163996876</v>
      </c>
      <c r="D15" s="235">
        <v>29.629353894194324</v>
      </c>
      <c r="E15" s="235">
        <v>21.330454295582427</v>
      </c>
      <c r="F15" s="235">
        <v>28.215788538335239</v>
      </c>
      <c r="G15" s="235">
        <v>23.939624552726599</v>
      </c>
      <c r="H15" s="235">
        <v>24.629906763487657</v>
      </c>
      <c r="I15" s="235">
        <v>21.761352449406473</v>
      </c>
      <c r="J15" s="235">
        <v>21.572807224016273</v>
      </c>
      <c r="K15" s="235">
        <v>17.661402301616874</v>
      </c>
      <c r="L15" s="235">
        <v>15.135856071718514</v>
      </c>
      <c r="M15" s="235">
        <v>13.600042657317498</v>
      </c>
      <c r="N15" s="235">
        <v>10.463128692575264</v>
      </c>
      <c r="O15" s="235">
        <v>10.004889630142841</v>
      </c>
      <c r="P15" s="235">
        <v>12.069294821376198</v>
      </c>
      <c r="Q15" s="235">
        <v>11.098572424549232</v>
      </c>
      <c r="R15" s="235">
        <v>10.933628888720841</v>
      </c>
      <c r="S15" s="235">
        <v>8.1904496640386029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22.53811468040746</v>
      </c>
      <c r="D16" s="235">
        <v>21.95898917506241</v>
      </c>
      <c r="E16" s="235">
        <v>18.176909438368103</v>
      </c>
      <c r="F16" s="235">
        <v>53.745076247979711</v>
      </c>
      <c r="G16" s="235">
        <v>77.315904171483268</v>
      </c>
      <c r="H16" s="235">
        <v>83.201080978918839</v>
      </c>
      <c r="I16" s="235">
        <v>70.949508573002532</v>
      </c>
      <c r="J16" s="235">
        <v>88.313724862883731</v>
      </c>
      <c r="K16" s="235">
        <v>87.927846429539017</v>
      </c>
      <c r="L16" s="235">
        <v>110.41087008649259</v>
      </c>
      <c r="M16" s="235">
        <v>128.4062119170971</v>
      </c>
      <c r="N16" s="235">
        <v>204.40560512356689</v>
      </c>
      <c r="O16" s="235">
        <v>125.67703577255833</v>
      </c>
      <c r="P16" s="235">
        <v>126.06109082419472</v>
      </c>
      <c r="Q16" s="235">
        <v>176.37844986864701</v>
      </c>
      <c r="R16" s="235">
        <v>157.52411835556822</v>
      </c>
      <c r="S16" s="235">
        <v>164.83761961755971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179.59627567355881</v>
      </c>
      <c r="D17" s="235">
        <v>186.40656721024553</v>
      </c>
      <c r="E17" s="235">
        <v>165.90750652463117</v>
      </c>
      <c r="F17" s="235">
        <v>172.91286748497257</v>
      </c>
      <c r="G17" s="235">
        <v>162.71391238762527</v>
      </c>
      <c r="H17" s="235">
        <v>222.44103236646077</v>
      </c>
      <c r="I17" s="235">
        <v>185.89606824722546</v>
      </c>
      <c r="J17" s="235">
        <v>200.78927895934325</v>
      </c>
      <c r="K17" s="235">
        <v>238.13663811355372</v>
      </c>
      <c r="L17" s="235">
        <v>192.6665696070433</v>
      </c>
      <c r="M17" s="235">
        <v>200.96983853553812</v>
      </c>
      <c r="N17" s="235">
        <v>193.00137105824965</v>
      </c>
      <c r="O17" s="235">
        <v>171.11325438308836</v>
      </c>
      <c r="P17" s="235">
        <v>186.17366479885149</v>
      </c>
      <c r="Q17" s="235">
        <v>185.75777806713913</v>
      </c>
      <c r="R17" s="235">
        <v>212.23493513468225</v>
      </c>
      <c r="S17" s="235">
        <v>157.3939223231929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8.6504476308131348</v>
      </c>
      <c r="D18" s="235">
        <v>9.4337352793798637</v>
      </c>
      <c r="E18" s="235">
        <v>9.6252607848541238</v>
      </c>
      <c r="F18" s="235">
        <v>9.0734012960616965</v>
      </c>
      <c r="G18" s="235">
        <v>9.1360345914783991</v>
      </c>
      <c r="H18" s="235">
        <v>9.521279911495041</v>
      </c>
      <c r="I18" s="235">
        <v>9.3777382333887314</v>
      </c>
      <c r="J18" s="235">
        <v>8.8039442111156134</v>
      </c>
      <c r="K18" s="235">
        <v>8.9842671930694724</v>
      </c>
      <c r="L18" s="235">
        <v>8.0836388516745785</v>
      </c>
      <c r="M18" s="235">
        <v>7.4195020118975581</v>
      </c>
      <c r="N18" s="235">
        <v>6.6140750713543985</v>
      </c>
      <c r="O18" s="235">
        <v>7.3449831456039165</v>
      </c>
      <c r="P18" s="235">
        <v>7.5613024438274863</v>
      </c>
      <c r="Q18" s="235">
        <v>7.2482236428061544</v>
      </c>
      <c r="R18" s="235">
        <v>7.4839889570375409</v>
      </c>
      <c r="S18" s="235">
        <v>6.2823420586957361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331.2272387112601</v>
      </c>
      <c r="D19" s="235">
        <v>276.91792520571994</v>
      </c>
      <c r="E19" s="235">
        <v>304.74161905099999</v>
      </c>
      <c r="F19" s="235">
        <v>311.80909414760004</v>
      </c>
      <c r="G19" s="235">
        <v>319.91293183370362</v>
      </c>
      <c r="H19" s="235">
        <v>318.45258371168001</v>
      </c>
      <c r="I19" s="235">
        <v>306.24496441092003</v>
      </c>
      <c r="J19" s="235">
        <v>324.88330795160005</v>
      </c>
      <c r="K19" s="235">
        <v>313.01069413847961</v>
      </c>
      <c r="L19" s="235">
        <v>300.96595937702</v>
      </c>
      <c r="M19" s="235">
        <v>276.43083705254998</v>
      </c>
      <c r="N19" s="235">
        <v>282.85967400005001</v>
      </c>
      <c r="O19" s="235">
        <v>276.98289105304997</v>
      </c>
      <c r="P19" s="235">
        <v>272.66724057811302</v>
      </c>
      <c r="Q19" s="235">
        <v>266.64295681890843</v>
      </c>
      <c r="R19" s="235">
        <v>276.04784238327278</v>
      </c>
      <c r="S19" s="235">
        <v>268.38406842940492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66.141500000000008</v>
      </c>
      <c r="D20" s="235">
        <v>25.441100000000002</v>
      </c>
      <c r="E20" s="235">
        <v>25.296800000000005</v>
      </c>
      <c r="F20" s="235">
        <v>20.108699999999999</v>
      </c>
      <c r="G20" s="235">
        <v>22.074184474103586</v>
      </c>
      <c r="H20" s="235">
        <v>21.932099999999998</v>
      </c>
      <c r="I20" s="235">
        <v>21.676500000000001</v>
      </c>
      <c r="J20" s="235">
        <v>23.159700000000001</v>
      </c>
      <c r="K20" s="235">
        <v>22.806900000000002</v>
      </c>
      <c r="L20" s="235">
        <v>17.350479000000004</v>
      </c>
      <c r="M20" s="235">
        <v>22.2273</v>
      </c>
      <c r="N20" s="235">
        <v>21.517199999999999</v>
      </c>
      <c r="O20" s="235">
        <v>20.6739</v>
      </c>
      <c r="P20" s="235">
        <v>21.254981841512997</v>
      </c>
      <c r="Q20" s="235">
        <v>22.541324769126</v>
      </c>
      <c r="R20" s="235">
        <v>22.682902389056999</v>
      </c>
      <c r="S20" s="235">
        <v>21.038721572034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265.08573871126003</v>
      </c>
      <c r="D21" s="235">
        <v>251.47682520571996</v>
      </c>
      <c r="E21" s="235">
        <v>279.44481905100002</v>
      </c>
      <c r="F21" s="235">
        <v>291.70039414760004</v>
      </c>
      <c r="G21" s="235">
        <v>297.83874735960006</v>
      </c>
      <c r="H21" s="235">
        <v>296.52048371168001</v>
      </c>
      <c r="I21" s="235">
        <v>284.56846441091994</v>
      </c>
      <c r="J21" s="235">
        <v>301.72360795160006</v>
      </c>
      <c r="K21" s="235">
        <v>290.20379413847962</v>
      </c>
      <c r="L21" s="235">
        <v>283.61548037702005</v>
      </c>
      <c r="M21" s="235">
        <v>254.20353705255002</v>
      </c>
      <c r="N21" s="235">
        <v>261.34247400005</v>
      </c>
      <c r="O21" s="235">
        <v>256.30899105304997</v>
      </c>
      <c r="P21" s="235">
        <v>251.41225873659999</v>
      </c>
      <c r="Q21" s="235">
        <v>244.10163204978244</v>
      </c>
      <c r="R21" s="235">
        <v>253.36493999421577</v>
      </c>
      <c r="S21" s="235">
        <v>247.34534685737094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275.05165764622097</v>
      </c>
      <c r="D22" s="235">
        <v>349.41035716308272</v>
      </c>
      <c r="E22" s="235">
        <v>333.91750621959312</v>
      </c>
      <c r="F22" s="235">
        <v>277.84787537375541</v>
      </c>
      <c r="G22" s="235">
        <v>261.81796730578623</v>
      </c>
      <c r="H22" s="235">
        <v>191.15222909354509</v>
      </c>
      <c r="I22" s="235">
        <v>212.05577412290165</v>
      </c>
      <c r="J22" s="235">
        <v>258.10613083195602</v>
      </c>
      <c r="K22" s="235">
        <v>291.36955512140486</v>
      </c>
      <c r="L22" s="235">
        <v>265.07462617647315</v>
      </c>
      <c r="M22" s="235">
        <v>348.15539410545898</v>
      </c>
      <c r="N22" s="235">
        <v>379.84623284544409</v>
      </c>
      <c r="O22" s="235">
        <v>349.80754710545449</v>
      </c>
      <c r="P22" s="235">
        <v>333.48499526039882</v>
      </c>
      <c r="Q22" s="235">
        <v>364.08865773387072</v>
      </c>
      <c r="R22" s="235">
        <v>477.88961025283987</v>
      </c>
      <c r="S22" s="235">
        <v>308.53283562011478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44.479177074697844</v>
      </c>
      <c r="D23" s="235">
        <v>50.130023922342936</v>
      </c>
      <c r="E23" s="235">
        <v>34.829929659236342</v>
      </c>
      <c r="F23" s="235">
        <v>22.993032715115497</v>
      </c>
      <c r="G23" s="235">
        <v>11.818540354140609</v>
      </c>
      <c r="H23" s="235">
        <v>9.289641791433386</v>
      </c>
      <c r="I23" s="235">
        <v>17.953961760437217</v>
      </c>
      <c r="J23" s="235">
        <v>17.68391433264938</v>
      </c>
      <c r="K23" s="235">
        <v>19.076616826342484</v>
      </c>
      <c r="L23" s="235">
        <v>12.442652210104624</v>
      </c>
      <c r="M23" s="235">
        <v>11.233642791501598</v>
      </c>
      <c r="N23" s="235">
        <v>13.977989916652859</v>
      </c>
      <c r="O23" s="235">
        <v>14.9031893970058</v>
      </c>
      <c r="P23" s="235">
        <v>14.318140460314284</v>
      </c>
      <c r="Q23" s="235">
        <v>12.275628806111161</v>
      </c>
      <c r="R23" s="235">
        <v>12.259045208943688</v>
      </c>
      <c r="S23" s="235">
        <v>9.7990163766395284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24.557130052403977</v>
      </c>
      <c r="D24" s="235">
        <v>23.899912474889092</v>
      </c>
      <c r="E24" s="235">
        <v>22.605503020293099</v>
      </c>
      <c r="F24" s="235">
        <v>25.794194920394684</v>
      </c>
      <c r="G24" s="235">
        <v>24.570594124606899</v>
      </c>
      <c r="H24" s="235">
        <v>27.851087309189925</v>
      </c>
      <c r="I24" s="235">
        <v>26.178554375415871</v>
      </c>
      <c r="J24" s="235">
        <v>24.159818581793843</v>
      </c>
      <c r="K24" s="235">
        <v>26.733645263714489</v>
      </c>
      <c r="L24" s="235">
        <v>25.882437008855057</v>
      </c>
      <c r="M24" s="235">
        <v>28.909422108248073</v>
      </c>
      <c r="N24" s="235">
        <v>23.759639068992279</v>
      </c>
      <c r="O24" s="235">
        <v>23.8358338061723</v>
      </c>
      <c r="P24" s="235">
        <v>23.502277282216816</v>
      </c>
      <c r="Q24" s="235">
        <v>23.153299434437074</v>
      </c>
      <c r="R24" s="235">
        <v>26.401324253382999</v>
      </c>
      <c r="S24" s="235">
        <v>22.197848930812121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598.65578635107227</v>
      </c>
      <c r="D25" s="235">
        <v>526.90382872423413</v>
      </c>
      <c r="E25" s="235">
        <v>504.97021311696267</v>
      </c>
      <c r="F25" s="235">
        <v>533.45318700311964</v>
      </c>
      <c r="G25" s="235">
        <v>514.21454116767518</v>
      </c>
      <c r="H25" s="235">
        <v>465.67412043461241</v>
      </c>
      <c r="I25" s="235">
        <v>481.75292747186302</v>
      </c>
      <c r="J25" s="235">
        <v>535.22610341580355</v>
      </c>
      <c r="K25" s="235">
        <v>547.90257656611425</v>
      </c>
      <c r="L25" s="235">
        <v>471.45901913994163</v>
      </c>
      <c r="M25" s="235">
        <v>490.89085834545477</v>
      </c>
      <c r="N25" s="235">
        <v>533.89580083326223</v>
      </c>
      <c r="O25" s="235">
        <v>507.21376815788943</v>
      </c>
      <c r="P25" s="235">
        <v>494.11987962533055</v>
      </c>
      <c r="Q25" s="235">
        <v>504.96363231970315</v>
      </c>
      <c r="R25" s="235">
        <v>504.43182642652829</v>
      </c>
      <c r="S25" s="235">
        <v>530.8748433351484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88.813423569994157</v>
      </c>
      <c r="D26" s="235">
        <v>87.036429616980087</v>
      </c>
      <c r="E26" s="235">
        <v>84.500944174364491</v>
      </c>
      <c r="F26" s="235">
        <v>82.478095600341206</v>
      </c>
      <c r="G26" s="235">
        <v>75.722878899711802</v>
      </c>
      <c r="H26" s="235">
        <v>74.521156399832464</v>
      </c>
      <c r="I26" s="235">
        <v>75.28905919246516</v>
      </c>
      <c r="J26" s="235">
        <v>75.010693786359894</v>
      </c>
      <c r="K26" s="235">
        <v>79.961984679730094</v>
      </c>
      <c r="L26" s="235">
        <v>72.523744908392658</v>
      </c>
      <c r="M26" s="235">
        <v>72.400551864846392</v>
      </c>
      <c r="N26" s="235">
        <v>77.239962257906427</v>
      </c>
      <c r="O26" s="235">
        <v>62.428352474414289</v>
      </c>
      <c r="P26" s="235">
        <v>61.566308705660369</v>
      </c>
      <c r="Q26" s="235">
        <v>67.213674420813803</v>
      </c>
      <c r="R26" s="235">
        <v>68.907985883401011</v>
      </c>
      <c r="S26" s="235">
        <v>93.0502831466641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509.84236278107824</v>
      </c>
      <c r="D27" s="235">
        <v>439.86739910725396</v>
      </c>
      <c r="E27" s="235">
        <v>420.46926894259821</v>
      </c>
      <c r="F27" s="235">
        <v>450.97509140277833</v>
      </c>
      <c r="G27" s="235">
        <v>438.49166226796348</v>
      </c>
      <c r="H27" s="235">
        <v>391.15296403477993</v>
      </c>
      <c r="I27" s="235">
        <v>406.46386827939784</v>
      </c>
      <c r="J27" s="235">
        <v>460.21540962944374</v>
      </c>
      <c r="K27" s="235">
        <v>467.9405918863842</v>
      </c>
      <c r="L27" s="235">
        <v>398.93527423154899</v>
      </c>
      <c r="M27" s="235">
        <v>418.49030648060841</v>
      </c>
      <c r="N27" s="235">
        <v>456.6558385753558</v>
      </c>
      <c r="O27" s="235">
        <v>444.78541568347521</v>
      </c>
      <c r="P27" s="235">
        <v>432.55357091967016</v>
      </c>
      <c r="Q27" s="235">
        <v>437.74995789888931</v>
      </c>
      <c r="R27" s="235">
        <v>435.52384054312728</v>
      </c>
      <c r="S27" s="235">
        <v>437.82456018848438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490.33765115242284</v>
      </c>
      <c r="D28" s="235">
        <v>465.25226695770937</v>
      </c>
      <c r="E28" s="235">
        <v>453.59611593655461</v>
      </c>
      <c r="F28" s="235">
        <v>443.56499775945923</v>
      </c>
      <c r="G28" s="235">
        <v>460.50252365674959</v>
      </c>
      <c r="H28" s="235">
        <v>410.6890033160492</v>
      </c>
      <c r="I28" s="235">
        <v>435.88470223756809</v>
      </c>
      <c r="J28" s="235">
        <v>470.90761501729253</v>
      </c>
      <c r="K28" s="235">
        <v>465.10151540668392</v>
      </c>
      <c r="L28" s="235">
        <v>348.01770578985219</v>
      </c>
      <c r="M28" s="235">
        <v>456.46136808267124</v>
      </c>
      <c r="N28" s="235">
        <v>469.15988045370449</v>
      </c>
      <c r="O28" s="235">
        <v>445.31546699558027</v>
      </c>
      <c r="P28" s="235">
        <v>423.04610592426309</v>
      </c>
      <c r="Q28" s="235">
        <v>416.64376213805275</v>
      </c>
      <c r="R28" s="235">
        <v>422.56155669495922</v>
      </c>
      <c r="S28" s="235">
        <v>666.51722335408897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386.99992891671928</v>
      </c>
      <c r="D29" s="235">
        <v>362.33510207566383</v>
      </c>
      <c r="E29" s="235">
        <v>352.63629751214097</v>
      </c>
      <c r="F29" s="235">
        <v>346.34580451478774</v>
      </c>
      <c r="G29" s="235">
        <v>363.74230994754771</v>
      </c>
      <c r="H29" s="235">
        <v>319.52945879578164</v>
      </c>
      <c r="I29" s="235">
        <v>349.1428815711792</v>
      </c>
      <c r="J29" s="235">
        <v>369.40916916006393</v>
      </c>
      <c r="K29" s="235">
        <v>378.93612000374662</v>
      </c>
      <c r="L29" s="235">
        <v>279.78554096140613</v>
      </c>
      <c r="M29" s="235">
        <v>367.08082219054575</v>
      </c>
      <c r="N29" s="235">
        <v>377.57102258657073</v>
      </c>
      <c r="O29" s="235">
        <v>358.86944230622441</v>
      </c>
      <c r="P29" s="235">
        <v>347.27202305229417</v>
      </c>
      <c r="Q29" s="235">
        <v>340.15990227021013</v>
      </c>
      <c r="R29" s="235">
        <v>339.62215858645106</v>
      </c>
      <c r="S29" s="235">
        <v>570.42915834445034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49.776990562352061</v>
      </c>
      <c r="D30" s="235">
        <v>53.315124121418712</v>
      </c>
      <c r="E30" s="235">
        <v>52.41777879661074</v>
      </c>
      <c r="F30" s="235">
        <v>45.904628106923887</v>
      </c>
      <c r="G30" s="235">
        <v>52.37343860846223</v>
      </c>
      <c r="H30" s="235">
        <v>44.472188526479002</v>
      </c>
      <c r="I30" s="235">
        <v>37.255450606983906</v>
      </c>
      <c r="J30" s="235">
        <v>36.867621670992101</v>
      </c>
      <c r="K30" s="235">
        <v>36.337659181350205</v>
      </c>
      <c r="L30" s="235">
        <v>29.959725490033676</v>
      </c>
      <c r="M30" s="235">
        <v>33.769990880719732</v>
      </c>
      <c r="N30" s="235">
        <v>32.236501043347644</v>
      </c>
      <c r="O30" s="235">
        <v>31.494643875580248</v>
      </c>
      <c r="P30" s="235">
        <v>33.267333065409744</v>
      </c>
      <c r="Q30" s="235">
        <v>37.496070949183121</v>
      </c>
      <c r="R30" s="235">
        <v>38.304570227327467</v>
      </c>
      <c r="S30" s="235">
        <v>47.078605688555839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53.560731673351448</v>
      </c>
      <c r="D31" s="235">
        <v>49.602040760626807</v>
      </c>
      <c r="E31" s="235">
        <v>48.542039627802893</v>
      </c>
      <c r="F31" s="235">
        <v>51.314565137747586</v>
      </c>
      <c r="G31" s="235">
        <v>44.386775100739669</v>
      </c>
      <c r="H31" s="235">
        <v>46.687355993788408</v>
      </c>
      <c r="I31" s="235">
        <v>49.486370059405012</v>
      </c>
      <c r="J31" s="235">
        <v>64.630824186236438</v>
      </c>
      <c r="K31" s="235">
        <v>49.827736221587081</v>
      </c>
      <c r="L31" s="235">
        <v>38.272439338412383</v>
      </c>
      <c r="M31" s="235">
        <v>55.610555011405673</v>
      </c>
      <c r="N31" s="235">
        <v>59.35235682378589</v>
      </c>
      <c r="O31" s="235">
        <v>54.951380813775614</v>
      </c>
      <c r="P31" s="235">
        <v>42.506749806559085</v>
      </c>
      <c r="Q31" s="235">
        <v>38.987788918659604</v>
      </c>
      <c r="R31" s="235">
        <v>44.634827881180669</v>
      </c>
      <c r="S31" s="235">
        <v>49.0094593210829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38.272667106414524</v>
      </c>
      <c r="D32" s="235">
        <v>38.67281414909057</v>
      </c>
      <c r="E32" s="235">
        <v>37.72373571160643</v>
      </c>
      <c r="F32" s="235">
        <v>36.337740344399904</v>
      </c>
      <c r="G32" s="235">
        <v>39.773713010107123</v>
      </c>
      <c r="H32" s="235">
        <v>38.313245152352629</v>
      </c>
      <c r="I32" s="235">
        <v>45.026167151532292</v>
      </c>
      <c r="J32" s="235">
        <v>41.35684583624689</v>
      </c>
      <c r="K32" s="235">
        <v>42.500189845310601</v>
      </c>
      <c r="L32" s="235">
        <v>49.117521855955765</v>
      </c>
      <c r="M32" s="235">
        <v>40.284728466634547</v>
      </c>
      <c r="N32" s="235">
        <v>38.160346166835318</v>
      </c>
      <c r="O32" s="235">
        <v>37.103514735057345</v>
      </c>
      <c r="P32" s="235">
        <v>38.34838674403408</v>
      </c>
      <c r="Q32" s="235">
        <v>35.773816370942335</v>
      </c>
      <c r="R32" s="235">
        <v>37.984397573570845</v>
      </c>
      <c r="S32" s="235">
        <v>34.099333474291029</v>
      </c>
      <c r="T32" s="17"/>
    </row>
    <row r="33" spans="1:21" s="14" customFormat="1" ht="12.75" customHeight="1">
      <c r="A33" s="15" t="s">
        <v>31</v>
      </c>
      <c r="B33" s="46" t="s">
        <v>146</v>
      </c>
      <c r="C33" s="235">
        <v>8.0707284174794722</v>
      </c>
      <c r="D33" s="235">
        <v>10.508183990985183</v>
      </c>
      <c r="E33" s="235">
        <v>8.8348032438786035</v>
      </c>
      <c r="F33" s="235">
        <v>8.0149974656377498</v>
      </c>
      <c r="G33" s="235">
        <v>6.8861371714122477</v>
      </c>
      <c r="H33" s="235">
        <v>6.7917870959034401</v>
      </c>
      <c r="I33" s="235">
        <v>7.8803554752256542</v>
      </c>
      <c r="J33" s="235">
        <v>10.837267430534943</v>
      </c>
      <c r="K33" s="235">
        <v>7.1897598060165659</v>
      </c>
      <c r="L33" s="235">
        <v>5.7778677433157553</v>
      </c>
      <c r="M33" s="235">
        <v>4.9151405532067018</v>
      </c>
      <c r="N33" s="235">
        <v>6.0300873916812145</v>
      </c>
      <c r="O33" s="235">
        <v>6.5762468626884729</v>
      </c>
      <c r="P33" s="235">
        <v>7.0804650475609332</v>
      </c>
      <c r="Q33" s="235">
        <v>5.7814428948386416</v>
      </c>
      <c r="R33" s="235">
        <v>5.1727023234656073</v>
      </c>
      <c r="S33" s="235">
        <v>6.223208356595225</v>
      </c>
      <c r="T33" s="17"/>
    </row>
    <row r="34" spans="1:21" s="14" customFormat="1" ht="12.75" customHeight="1">
      <c r="A34" s="15" t="s">
        <v>32</v>
      </c>
      <c r="B34" s="46" t="s">
        <v>105</v>
      </c>
      <c r="C34" s="235">
        <v>8.0314098651004091</v>
      </c>
      <c r="D34" s="235">
        <v>8.3041407346905469</v>
      </c>
      <c r="E34" s="235">
        <v>9.5527184742347586</v>
      </c>
      <c r="F34" s="235">
        <v>10.151652684137034</v>
      </c>
      <c r="G34" s="235">
        <v>6.970657886431515</v>
      </c>
      <c r="H34" s="235">
        <v>6.7150331615350742</v>
      </c>
      <c r="I34" s="235">
        <v>10.882888709775965</v>
      </c>
      <c r="J34" s="235">
        <v>9.6954058127719414</v>
      </c>
      <c r="K34" s="235">
        <v>7.5874726025251729</v>
      </c>
      <c r="L34" s="235">
        <v>6.4706527127484978</v>
      </c>
      <c r="M34" s="235">
        <v>7.6861814790241789</v>
      </c>
      <c r="N34" s="235">
        <v>7.0690060921062923</v>
      </c>
      <c r="O34" s="235">
        <v>6.4008183126400588</v>
      </c>
      <c r="P34" s="235">
        <v>5.9524755508491793</v>
      </c>
      <c r="Q34" s="235">
        <v>6.3604550306510736</v>
      </c>
      <c r="R34" s="235">
        <v>4.2297334642037727</v>
      </c>
      <c r="S34" s="235">
        <v>5.7806073080085332</v>
      </c>
      <c r="T34" s="17"/>
    </row>
    <row r="35" spans="1:21" s="14" customFormat="1" ht="12.75" customHeight="1">
      <c r="A35" s="15" t="s">
        <v>67</v>
      </c>
      <c r="B35" s="45" t="s">
        <v>25</v>
      </c>
      <c r="C35" s="235">
        <v>33.669114416984755</v>
      </c>
      <c r="D35" s="235">
        <v>35.12149190326685</v>
      </c>
      <c r="E35" s="235">
        <v>31.636606235309507</v>
      </c>
      <c r="F35" s="235">
        <v>35.956607458800065</v>
      </c>
      <c r="G35" s="235">
        <v>33.250670865661363</v>
      </c>
      <c r="H35" s="235">
        <v>35.288951039617238</v>
      </c>
      <c r="I35" s="235">
        <v>36.098934098117148</v>
      </c>
      <c r="J35" s="235">
        <v>36.57365009771744</v>
      </c>
      <c r="K35" s="235">
        <v>33.601940113839653</v>
      </c>
      <c r="L35" s="235">
        <v>31.213698577095599</v>
      </c>
      <c r="M35" s="235">
        <v>33.56428670282164</v>
      </c>
      <c r="N35" s="235">
        <v>30.246058559050315</v>
      </c>
      <c r="O35" s="235">
        <v>30.480940719996607</v>
      </c>
      <c r="P35" s="235">
        <v>29.87061486422661</v>
      </c>
      <c r="Q35" s="235">
        <v>26.18748655981998</v>
      </c>
      <c r="R35" s="235">
        <v>24.054483243728637</v>
      </c>
      <c r="S35" s="235">
        <v>20.75844191695553</v>
      </c>
      <c r="T35" s="17"/>
    </row>
    <row r="36" spans="1:21" s="14" customFormat="1" ht="12.75" customHeight="1">
      <c r="A36" s="15" t="s">
        <v>68</v>
      </c>
      <c r="B36" s="45" t="s">
        <v>106</v>
      </c>
      <c r="C36" s="235">
        <v>30.342360450043497</v>
      </c>
      <c r="D36" s="235">
        <v>31.146079968373886</v>
      </c>
      <c r="E36" s="235">
        <v>31.522117224818693</v>
      </c>
      <c r="F36" s="235">
        <v>34.588930585005137</v>
      </c>
      <c r="G36" s="235">
        <v>36.036590535713941</v>
      </c>
      <c r="H36" s="235">
        <v>36.00951765212794</v>
      </c>
      <c r="I36" s="235">
        <v>33.957195821827888</v>
      </c>
      <c r="J36" s="235">
        <v>34.651343878664925</v>
      </c>
      <c r="K36" s="235">
        <v>30.88543041833465</v>
      </c>
      <c r="L36" s="235">
        <v>26.462632365615644</v>
      </c>
      <c r="M36" s="235">
        <v>29.775618857403753</v>
      </c>
      <c r="N36" s="235">
        <v>29.574377521736789</v>
      </c>
      <c r="O36" s="235">
        <v>28.436904499563788</v>
      </c>
      <c r="P36" s="235">
        <v>29.000384707607033</v>
      </c>
      <c r="Q36" s="235">
        <v>24.009388438894277</v>
      </c>
      <c r="R36" s="235">
        <v>26.658984909915322</v>
      </c>
      <c r="S36" s="235">
        <v>29.227739063185087</v>
      </c>
      <c r="T36" s="17"/>
    </row>
    <row r="37" spans="1:21" s="14" customFormat="1" ht="12.75" customHeight="1">
      <c r="A37" s="15" t="s">
        <v>69</v>
      </c>
      <c r="B37" s="45" t="s">
        <v>147</v>
      </c>
      <c r="C37" s="235">
        <v>6.2577181674625555</v>
      </c>
      <c r="D37" s="235">
        <v>6.3228455434115549</v>
      </c>
      <c r="E37" s="235">
        <v>6.5597676826347024</v>
      </c>
      <c r="F37" s="235">
        <v>6.2641477987697014</v>
      </c>
      <c r="G37" s="235">
        <v>6.0909450235777767</v>
      </c>
      <c r="H37" s="235">
        <v>6.0753621894125898</v>
      </c>
      <c r="I37" s="235">
        <v>7.6506811933776389</v>
      </c>
      <c r="J37" s="235">
        <v>4.8393025521569966</v>
      </c>
      <c r="K37" s="235">
        <v>4.0215241142739497</v>
      </c>
      <c r="L37" s="235">
        <v>4.4582252939595532</v>
      </c>
      <c r="M37" s="235">
        <v>6.4950356836160594</v>
      </c>
      <c r="N37" s="235">
        <v>4.8057159487035426</v>
      </c>
      <c r="O37" s="235">
        <v>4.9509896166121399</v>
      </c>
      <c r="P37" s="235">
        <v>5.6521914917738645</v>
      </c>
      <c r="Q37" s="235">
        <v>4.804586988761141</v>
      </c>
      <c r="R37" s="235">
        <v>4.8926155291043365</v>
      </c>
      <c r="S37" s="235">
        <v>4.3050797051276186</v>
      </c>
      <c r="T37" s="17"/>
    </row>
    <row r="38" spans="1:21" s="17" customFormat="1" ht="12.75" customHeight="1">
      <c r="A38" s="15" t="s">
        <v>70</v>
      </c>
      <c r="B38" s="45" t="s">
        <v>148</v>
      </c>
      <c r="C38" s="235">
        <v>10.275705670304184</v>
      </c>
      <c r="D38" s="235">
        <v>11.546177035854583</v>
      </c>
      <c r="E38" s="235">
        <v>9.9496723266301732</v>
      </c>
      <c r="F38" s="235">
        <v>15.812030892009975</v>
      </c>
      <c r="G38" s="235">
        <v>17.480052290146499</v>
      </c>
      <c r="H38" s="235">
        <v>15.37171546469304</v>
      </c>
      <c r="I38" s="235">
        <v>15.382152143308872</v>
      </c>
      <c r="J38" s="235">
        <v>22.97619033980347</v>
      </c>
      <c r="K38" s="235">
        <v>28.115090999262733</v>
      </c>
      <c r="L38" s="235">
        <v>18.497516529946083</v>
      </c>
      <c r="M38" s="235">
        <v>18.702737801395237</v>
      </c>
      <c r="N38" s="235">
        <v>19.940240072380636</v>
      </c>
      <c r="O38" s="235">
        <v>21.950094055695828</v>
      </c>
      <c r="P38" s="235">
        <v>21.129159461778734</v>
      </c>
      <c r="Q38" s="235">
        <v>16.61570404617904</v>
      </c>
      <c r="R38" s="235">
        <v>18.706079021588103</v>
      </c>
      <c r="S38" s="235">
        <v>14.721387818000336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5">
        <v>2.1614490673251746E-2</v>
      </c>
      <c r="D39" s="235">
        <v>5.7841653647743185E-2</v>
      </c>
      <c r="E39" s="235">
        <v>3.4644305521865031E-2</v>
      </c>
      <c r="F39" s="235">
        <v>0.10191986484468014</v>
      </c>
      <c r="G39" s="235">
        <v>0.11272935410638082</v>
      </c>
      <c r="H39" s="235">
        <v>0.11411914911947271</v>
      </c>
      <c r="I39" s="235">
        <v>0.20855822436561239</v>
      </c>
      <c r="J39" s="235">
        <v>0.15287378853407033</v>
      </c>
      <c r="K39" s="235">
        <v>2.8835357195540969</v>
      </c>
      <c r="L39" s="235">
        <v>2.9597568058119372</v>
      </c>
      <c r="M39" s="235">
        <v>3.2830712372151614</v>
      </c>
      <c r="N39" s="235">
        <v>3.1665107769954779</v>
      </c>
      <c r="O39" s="235">
        <v>3.1565828689240938</v>
      </c>
      <c r="P39" s="235">
        <v>3.0926406578900227</v>
      </c>
      <c r="Q39" s="235">
        <v>3.2310171616376051</v>
      </c>
      <c r="R39" s="235">
        <v>3.0572865720769449</v>
      </c>
      <c r="S39" s="235">
        <v>0.95678417047546893</v>
      </c>
    </row>
    <row r="40" spans="1:21" s="17" customFormat="1" ht="12.75" customHeight="1">
      <c r="A40" s="15" t="s">
        <v>72</v>
      </c>
      <c r="B40" s="34" t="s">
        <v>150</v>
      </c>
      <c r="C40" s="235">
        <v>8230.8851241559369</v>
      </c>
      <c r="D40" s="235">
        <v>8437.9496812042598</v>
      </c>
      <c r="E40" s="235">
        <v>8502.5893466222733</v>
      </c>
      <c r="F40" s="235">
        <v>9012.6357243800321</v>
      </c>
      <c r="G40" s="235">
        <v>9216.7993300344933</v>
      </c>
      <c r="H40" s="235">
        <v>9030.3983055795943</v>
      </c>
      <c r="I40" s="235">
        <v>9309.6651102700307</v>
      </c>
      <c r="J40" s="235">
        <v>9669.755073860726</v>
      </c>
      <c r="K40" s="235">
        <v>9417.780621739279</v>
      </c>
      <c r="L40" s="235">
        <v>8999.2011438481477</v>
      </c>
      <c r="M40" s="235">
        <v>9423.6825267955937</v>
      </c>
      <c r="N40" s="235">
        <v>9518.0584412117078</v>
      </c>
      <c r="O40" s="235">
        <v>9587.2430795480941</v>
      </c>
      <c r="P40" s="235">
        <v>9407.7301594577675</v>
      </c>
      <c r="Q40" s="235">
        <v>9104.0775248619375</v>
      </c>
      <c r="R40" s="235">
        <v>8905.3083063426457</v>
      </c>
      <c r="S40" s="235">
        <v>8802.6777730662088</v>
      </c>
    </row>
    <row r="41" spans="1:21" s="17" customFormat="1" ht="12.75" customHeight="1">
      <c r="A41" s="15" t="s">
        <v>73</v>
      </c>
      <c r="B41" s="45" t="s">
        <v>151</v>
      </c>
      <c r="C41" s="235">
        <v>8230.8851241559369</v>
      </c>
      <c r="D41" s="235">
        <v>8437.9496812042598</v>
      </c>
      <c r="E41" s="235">
        <v>8502.5893466222733</v>
      </c>
      <c r="F41" s="235">
        <v>9012.6357243800321</v>
      </c>
      <c r="G41" s="235">
        <v>9216.7993300344933</v>
      </c>
      <c r="H41" s="235">
        <v>9030.3113615362563</v>
      </c>
      <c r="I41" s="235">
        <v>9309.5677051464099</v>
      </c>
      <c r="J41" s="235">
        <v>9669.6393303272544</v>
      </c>
      <c r="K41" s="235">
        <v>9417.6888533225247</v>
      </c>
      <c r="L41" s="235">
        <v>8999.0045151701052</v>
      </c>
      <c r="M41" s="235">
        <v>9422.4836128474435</v>
      </c>
      <c r="N41" s="235">
        <v>9516.6817013148557</v>
      </c>
      <c r="O41" s="235">
        <v>9584.0527536306054</v>
      </c>
      <c r="P41" s="235">
        <v>9378.8125095903488</v>
      </c>
      <c r="Q41" s="235">
        <v>9071.6204156087388</v>
      </c>
      <c r="R41" s="235">
        <v>8871.6746210072197</v>
      </c>
      <c r="S41" s="235">
        <v>8767.6804666332246</v>
      </c>
    </row>
    <row r="42" spans="1:21" s="17" customFormat="1" ht="12.75" customHeight="1">
      <c r="A42" s="15" t="s">
        <v>173</v>
      </c>
      <c r="B42" s="45" t="s">
        <v>152</v>
      </c>
      <c r="C42" s="235">
        <v>0</v>
      </c>
      <c r="D42" s="235">
        <v>0</v>
      </c>
      <c r="E42" s="235">
        <v>0</v>
      </c>
      <c r="F42" s="235">
        <v>0</v>
      </c>
      <c r="G42" s="235">
        <v>0</v>
      </c>
      <c r="H42" s="235">
        <v>8.6944043338676169E-2</v>
      </c>
      <c r="I42" s="235">
        <v>9.7405123620282752E-2</v>
      </c>
      <c r="J42" s="235">
        <v>0.11574353347221993</v>
      </c>
      <c r="K42" s="235">
        <v>9.176841675359089E-2</v>
      </c>
      <c r="L42" s="235">
        <v>0.19662867804263492</v>
      </c>
      <c r="M42" s="235">
        <v>1.1989139481513797</v>
      </c>
      <c r="N42" s="235">
        <v>1.3767398968533873</v>
      </c>
      <c r="O42" s="235">
        <v>3.1903259174892131</v>
      </c>
      <c r="P42" s="235">
        <v>28.917649867418842</v>
      </c>
      <c r="Q42" s="235">
        <v>32.457109253198098</v>
      </c>
      <c r="R42" s="235">
        <v>33.633685335426982</v>
      </c>
      <c r="S42" s="235">
        <v>34.997306432983102</v>
      </c>
    </row>
    <row r="43" spans="1:21" s="18" customFormat="1" ht="12.75" customHeight="1">
      <c r="A43" s="15" t="s">
        <v>75</v>
      </c>
      <c r="B43" s="34" t="s">
        <v>153</v>
      </c>
      <c r="C43" s="235">
        <v>24.123507162449719</v>
      </c>
      <c r="D43" s="235">
        <v>25.275310740801906</v>
      </c>
      <c r="E43" s="235">
        <v>26.921280119982569</v>
      </c>
      <c r="F43" s="235">
        <v>6.7175115438159905</v>
      </c>
      <c r="G43" s="235">
        <v>117.30827263598211</v>
      </c>
      <c r="H43" s="235">
        <v>105.24147112370093</v>
      </c>
      <c r="I43" s="235">
        <v>102.72739382445967</v>
      </c>
      <c r="J43" s="235">
        <v>100.9731911304721</v>
      </c>
      <c r="K43" s="235">
        <v>101.60702985600328</v>
      </c>
      <c r="L43" s="235">
        <v>137.04725557735429</v>
      </c>
      <c r="M43" s="235">
        <v>110.48386567442212</v>
      </c>
      <c r="N43" s="235">
        <v>121.88191372188409</v>
      </c>
      <c r="O43" s="235">
        <v>111.58163373194319</v>
      </c>
      <c r="P43" s="235">
        <v>124.55343928774117</v>
      </c>
      <c r="Q43" s="235">
        <v>113.81890493118524</v>
      </c>
      <c r="R43" s="235">
        <v>110.99222233962892</v>
      </c>
      <c r="S43" s="235">
        <v>111.28097472055246</v>
      </c>
    </row>
    <row r="44" spans="1:21" s="17" customFormat="1" ht="12.75" customHeight="1">
      <c r="A44" s="15" t="s">
        <v>76</v>
      </c>
      <c r="B44" s="45" t="s">
        <v>154</v>
      </c>
      <c r="C44" s="235">
        <v>0</v>
      </c>
      <c r="D44" s="235">
        <v>0</v>
      </c>
      <c r="E44" s="235">
        <v>0</v>
      </c>
      <c r="F44" s="235">
        <v>3.3651865535885284E-3</v>
      </c>
      <c r="G44" s="235">
        <v>3.3476172726224591E-3</v>
      </c>
      <c r="H44" s="235">
        <v>3.0588386421731921E-3</v>
      </c>
      <c r="I44" s="235">
        <v>3.1759008144925083E-3</v>
      </c>
      <c r="J44" s="235">
        <v>3.3423252567339364E-3</v>
      </c>
      <c r="K44" s="235">
        <v>3.3420314196896486E-3</v>
      </c>
      <c r="L44" s="235">
        <v>3.3422575095199119E-3</v>
      </c>
      <c r="M44" s="235">
        <v>3.341849074131775E-3</v>
      </c>
      <c r="N44" s="235">
        <v>3.3420539370677483E-3</v>
      </c>
      <c r="O44" s="235">
        <v>1.6709020980216663E-2</v>
      </c>
      <c r="P44" s="235">
        <v>1.338908164863202E-2</v>
      </c>
      <c r="Q44" s="235">
        <v>3.3028092161148541E-2</v>
      </c>
      <c r="R44" s="235">
        <v>3.2597530400169217E-2</v>
      </c>
      <c r="S44" s="235">
        <v>4.1102524418626094E-2</v>
      </c>
    </row>
    <row r="45" spans="1:21" s="14" customFormat="1" ht="12.75" customHeight="1">
      <c r="A45" s="15" t="s">
        <v>77</v>
      </c>
      <c r="B45" s="45" t="s">
        <v>155</v>
      </c>
      <c r="C45" s="235">
        <v>24.123507162449719</v>
      </c>
      <c r="D45" s="235">
        <v>25.275310740801906</v>
      </c>
      <c r="E45" s="235">
        <v>26.921280119982569</v>
      </c>
      <c r="F45" s="235">
        <v>6.7141463572624023</v>
      </c>
      <c r="G45" s="235">
        <v>117.30492501870948</v>
      </c>
      <c r="H45" s="235">
        <v>105.23841228505876</v>
      </c>
      <c r="I45" s="235">
        <v>102.72421792364517</v>
      </c>
      <c r="J45" s="235">
        <v>100.96984880521536</v>
      </c>
      <c r="K45" s="235">
        <v>101.6036878245836</v>
      </c>
      <c r="L45" s="235">
        <v>137.04391331984476</v>
      </c>
      <c r="M45" s="235">
        <v>110.48052382534799</v>
      </c>
      <c r="N45" s="235">
        <v>121.87857166794701</v>
      </c>
      <c r="O45" s="235">
        <v>111.56492471096297</v>
      </c>
      <c r="P45" s="235">
        <v>124.54005020609254</v>
      </c>
      <c r="Q45" s="235">
        <v>113.78587683902408</v>
      </c>
      <c r="R45" s="235">
        <v>110.95962480922874</v>
      </c>
      <c r="S45" s="235">
        <v>111.23987219613385</v>
      </c>
      <c r="T45" s="17"/>
    </row>
    <row r="46" spans="1:21" s="14" customFormat="1" ht="12.75" customHeight="1">
      <c r="A46" s="15">
        <v>37</v>
      </c>
      <c r="B46" s="48" t="s">
        <v>156</v>
      </c>
      <c r="C46" s="235">
        <v>0</v>
      </c>
      <c r="D46" s="235">
        <v>0</v>
      </c>
      <c r="E46" s="235">
        <v>0</v>
      </c>
      <c r="F46" s="235">
        <v>3.3651865535885284E-3</v>
      </c>
      <c r="G46" s="235">
        <v>3.3476172726224591E-3</v>
      </c>
      <c r="H46" s="235">
        <v>3.0588386421731921E-3</v>
      </c>
      <c r="I46" s="235">
        <v>3.1759008144925083E-3</v>
      </c>
      <c r="J46" s="235">
        <v>3.3423252567339364E-3</v>
      </c>
      <c r="K46" s="235">
        <v>3.3420314196896486E-3</v>
      </c>
      <c r="L46" s="235">
        <v>3.3422575095199119E-3</v>
      </c>
      <c r="M46" s="235">
        <v>3.341849074131775E-3</v>
      </c>
      <c r="N46" s="235">
        <v>3.3420539370677483E-3</v>
      </c>
      <c r="O46" s="235">
        <v>1.3367216784173333E-2</v>
      </c>
      <c r="P46" s="235">
        <v>2.0083622472948027E-2</v>
      </c>
      <c r="Q46" s="235">
        <v>2.8005643542678468E-2</v>
      </c>
      <c r="R46" s="235">
        <v>3.7897462985928637E-2</v>
      </c>
      <c r="S46" s="235">
        <v>2.4652827777684766E-2</v>
      </c>
      <c r="T46" s="17"/>
    </row>
    <row r="47" spans="1:21" s="14" customFormat="1" ht="12.75" customHeight="1">
      <c r="A47" s="15" t="s">
        <v>78</v>
      </c>
      <c r="B47" s="48" t="s">
        <v>157</v>
      </c>
      <c r="C47" s="235">
        <v>24.123507162449719</v>
      </c>
      <c r="D47" s="235">
        <v>25.275310740801906</v>
      </c>
      <c r="E47" s="235">
        <v>26.921280119982569</v>
      </c>
      <c r="F47" s="235">
        <v>6.7107811707088132</v>
      </c>
      <c r="G47" s="235">
        <v>117.30157740143686</v>
      </c>
      <c r="H47" s="235">
        <v>105.23535344641658</v>
      </c>
      <c r="I47" s="235">
        <v>102.72104202283069</v>
      </c>
      <c r="J47" s="235">
        <v>100.96650647995862</v>
      </c>
      <c r="K47" s="235">
        <v>101.60034579316391</v>
      </c>
      <c r="L47" s="235">
        <v>137.04057106233526</v>
      </c>
      <c r="M47" s="235">
        <v>110.47718197627385</v>
      </c>
      <c r="N47" s="235">
        <v>121.87522961400995</v>
      </c>
      <c r="O47" s="235">
        <v>111.55155749417879</v>
      </c>
      <c r="P47" s="235">
        <v>124.51996658361959</v>
      </c>
      <c r="Q47" s="235">
        <v>113.75787119548141</v>
      </c>
      <c r="R47" s="235">
        <v>110.92172734624282</v>
      </c>
      <c r="S47" s="235">
        <v>111.21521936835616</v>
      </c>
      <c r="T47" s="17"/>
    </row>
    <row r="48" spans="1:21" s="14" customFormat="1" ht="12.75" customHeight="1">
      <c r="A48" s="15" t="s">
        <v>79</v>
      </c>
      <c r="B48" s="34" t="s">
        <v>34</v>
      </c>
      <c r="C48" s="235">
        <v>155.02864857922015</v>
      </c>
      <c r="D48" s="235">
        <v>151.37554250291385</v>
      </c>
      <c r="E48" s="235">
        <v>145.08446421760127</v>
      </c>
      <c r="F48" s="235">
        <v>140.08233800479562</v>
      </c>
      <c r="G48" s="235">
        <v>133.39084033132266</v>
      </c>
      <c r="H48" s="235">
        <v>126.32127055586784</v>
      </c>
      <c r="I48" s="235">
        <v>134.65843145756736</v>
      </c>
      <c r="J48" s="235">
        <v>127.16578610711143</v>
      </c>
      <c r="K48" s="235">
        <v>132.91023650028407</v>
      </c>
      <c r="L48" s="235">
        <v>137.35866468225649</v>
      </c>
      <c r="M48" s="235">
        <v>129.39942236753018</v>
      </c>
      <c r="N48" s="235">
        <v>132.82700036835735</v>
      </c>
      <c r="O48" s="235">
        <v>127.99175937995801</v>
      </c>
      <c r="P48" s="235">
        <v>133.3067095673575</v>
      </c>
      <c r="Q48" s="235">
        <v>136.49658590001593</v>
      </c>
      <c r="R48" s="235">
        <v>143.05691601176451</v>
      </c>
      <c r="S48" s="235">
        <v>146.91219685844513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77.208744941900775</v>
      </c>
      <c r="D49" s="235">
        <v>74.964322841296422</v>
      </c>
      <c r="E49" s="235">
        <v>71.164387708941518</v>
      </c>
      <c r="F49" s="235">
        <v>69.476665740752495</v>
      </c>
      <c r="G49" s="235">
        <v>66.446821848407296</v>
      </c>
      <c r="H49" s="235">
        <v>62.593626910081511</v>
      </c>
      <c r="I49" s="235">
        <v>67.100087632887551</v>
      </c>
      <c r="J49" s="235">
        <v>63.289690198425951</v>
      </c>
      <c r="K49" s="235">
        <v>65.448267549463367</v>
      </c>
      <c r="L49" s="235">
        <v>64.994374571704313</v>
      </c>
      <c r="M49" s="235">
        <v>62.578410298502966</v>
      </c>
      <c r="N49" s="235">
        <v>64.003786408696456</v>
      </c>
      <c r="O49" s="235">
        <v>61.466651770468047</v>
      </c>
      <c r="P49" s="235">
        <v>63.742664226692249</v>
      </c>
      <c r="Q49" s="235">
        <v>65.707565112214127</v>
      </c>
      <c r="R49" s="235">
        <v>69.135286845646334</v>
      </c>
      <c r="S49" s="235">
        <v>71.047766657067328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77.819903637319371</v>
      </c>
      <c r="D50" s="235">
        <v>76.411219661617423</v>
      </c>
      <c r="E50" s="235">
        <v>73.920076508659747</v>
      </c>
      <c r="F50" s="235">
        <v>70.605672264043136</v>
      </c>
      <c r="G50" s="235">
        <v>66.944018482915382</v>
      </c>
      <c r="H50" s="235">
        <v>63.72764364578633</v>
      </c>
      <c r="I50" s="235">
        <v>67.558343824679838</v>
      </c>
      <c r="J50" s="235">
        <v>63.8760959086855</v>
      </c>
      <c r="K50" s="235">
        <v>67.46196895082069</v>
      </c>
      <c r="L50" s="235">
        <v>72.364290110552162</v>
      </c>
      <c r="M50" s="235">
        <v>66.821012069027205</v>
      </c>
      <c r="N50" s="235">
        <v>68.82321395966089</v>
      </c>
      <c r="O50" s="235">
        <v>66.525107609489964</v>
      </c>
      <c r="P50" s="235">
        <v>69.564045340665274</v>
      </c>
      <c r="Q50" s="235">
        <v>70.789020787801775</v>
      </c>
      <c r="R50" s="235">
        <v>73.921629166118166</v>
      </c>
      <c r="S50" s="235">
        <v>75.864430201377786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110.82261691550444</v>
      </c>
      <c r="D51" s="235">
        <v>121.98094940294567</v>
      </c>
      <c r="E51" s="235">
        <v>114.23537942592844</v>
      </c>
      <c r="F51" s="235">
        <v>89.321646397259457</v>
      </c>
      <c r="G51" s="235">
        <v>81.118528092058753</v>
      </c>
      <c r="H51" s="235">
        <v>81.378671298371927</v>
      </c>
      <c r="I51" s="235">
        <v>89.907488630626901</v>
      </c>
      <c r="J51" s="235">
        <v>71.319909263535948</v>
      </c>
      <c r="K51" s="235">
        <v>73.527547253152861</v>
      </c>
      <c r="L51" s="235">
        <v>55.306718460113359</v>
      </c>
      <c r="M51" s="235">
        <v>77.872017930346189</v>
      </c>
      <c r="N51" s="235">
        <v>76.331824740150921</v>
      </c>
      <c r="O51" s="235">
        <v>58.490933915768579</v>
      </c>
      <c r="P51" s="235">
        <v>60.658236965313613</v>
      </c>
      <c r="Q51" s="235">
        <v>60.997131601036401</v>
      </c>
      <c r="R51" s="235">
        <v>67.139610644754157</v>
      </c>
      <c r="S51" s="235">
        <v>68.272140657403298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17.723361981742368</v>
      </c>
      <c r="D52" s="235">
        <v>19.99542272165418</v>
      </c>
      <c r="E52" s="235">
        <v>14.723114582589833</v>
      </c>
      <c r="F52" s="235">
        <v>10.078267185989661</v>
      </c>
      <c r="G52" s="235">
        <v>9.3484111995972334</v>
      </c>
      <c r="H52" s="235">
        <v>9.4758393586652065</v>
      </c>
      <c r="I52" s="235">
        <v>11.850093607124531</v>
      </c>
      <c r="J52" s="235">
        <v>10.672428196758487</v>
      </c>
      <c r="K52" s="235">
        <v>10.931189059300639</v>
      </c>
      <c r="L52" s="235">
        <v>9.161693064500124</v>
      </c>
      <c r="M52" s="235">
        <v>11.265517301688142</v>
      </c>
      <c r="N52" s="235">
        <v>9.8058587286812156</v>
      </c>
      <c r="O52" s="235">
        <v>9.3398343519054325</v>
      </c>
      <c r="P52" s="235">
        <v>9.6200197904849283</v>
      </c>
      <c r="Q52" s="235">
        <v>9.5474922580993304</v>
      </c>
      <c r="R52" s="235">
        <v>9.9370836228634438</v>
      </c>
      <c r="S52" s="235">
        <v>10.40806567013421</v>
      </c>
      <c r="T52" s="219"/>
    </row>
    <row r="53" spans="1:20" s="14" customFormat="1" ht="12.75" customHeight="1">
      <c r="A53" s="15" t="s">
        <v>83</v>
      </c>
      <c r="B53" s="45" t="s">
        <v>162</v>
      </c>
      <c r="C53" s="235">
        <v>24.556800138527731</v>
      </c>
      <c r="D53" s="235">
        <v>27.298100029493835</v>
      </c>
      <c r="E53" s="235">
        <v>22.592960251273993</v>
      </c>
      <c r="F53" s="235">
        <v>15.471044106017271</v>
      </c>
      <c r="G53" s="235">
        <v>14.89541965989344</v>
      </c>
      <c r="H53" s="235">
        <v>15.186419394408581</v>
      </c>
      <c r="I53" s="235">
        <v>17.057003373034362</v>
      </c>
      <c r="J53" s="235">
        <v>10.819379291290662</v>
      </c>
      <c r="K53" s="235">
        <v>11.107516195471263</v>
      </c>
      <c r="L53" s="235">
        <v>7.8855045269355664</v>
      </c>
      <c r="M53" s="235">
        <v>12.030365583222782</v>
      </c>
      <c r="N53" s="235">
        <v>14.731672841188489</v>
      </c>
      <c r="O53" s="235">
        <v>8.9137523481983276</v>
      </c>
      <c r="P53" s="235">
        <v>9.6367323347039289</v>
      </c>
      <c r="Q53" s="235">
        <v>10.847464961776103</v>
      </c>
      <c r="R53" s="235">
        <v>13.950269264275173</v>
      </c>
      <c r="S53" s="235">
        <v>14.365004805600352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68.542454795234349</v>
      </c>
      <c r="D54" s="235">
        <v>74.687426651797651</v>
      </c>
      <c r="E54" s="235">
        <v>76.919304592064634</v>
      </c>
      <c r="F54" s="235">
        <v>63.772335105252523</v>
      </c>
      <c r="G54" s="235">
        <v>56.874697232568074</v>
      </c>
      <c r="H54" s="235">
        <v>56.716412545298141</v>
      </c>
      <c r="I54" s="235">
        <v>61.000391650468003</v>
      </c>
      <c r="J54" s="235">
        <v>49.828101775486807</v>
      </c>
      <c r="K54" s="235">
        <v>51.488841998380963</v>
      </c>
      <c r="L54" s="235">
        <v>38.259520868677669</v>
      </c>
      <c r="M54" s="235">
        <v>54.576135045435265</v>
      </c>
      <c r="N54" s="235">
        <v>51.794293170281222</v>
      </c>
      <c r="O54" s="235">
        <v>40.237347215664812</v>
      </c>
      <c r="P54" s="235">
        <v>41.401484840124752</v>
      </c>
      <c r="Q54" s="235">
        <v>40.602174381160964</v>
      </c>
      <c r="R54" s="235">
        <v>43.252257757615546</v>
      </c>
      <c r="S54" s="235">
        <v>43.499070181668728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1361.498670697797</v>
      </c>
      <c r="D55" s="235">
        <v>1323.3435097489919</v>
      </c>
      <c r="E55" s="235">
        <v>1415.8467878323445</v>
      </c>
      <c r="F55" s="235">
        <v>1377.1294018094279</v>
      </c>
      <c r="G55" s="235">
        <v>1860.3918036360403</v>
      </c>
      <c r="H55" s="235">
        <v>1853.9524942536452</v>
      </c>
      <c r="I55" s="235">
        <v>1914.6711707017744</v>
      </c>
      <c r="J55" s="235">
        <v>2316.6850978534126</v>
      </c>
      <c r="K55" s="235">
        <v>2335.9324900593779</v>
      </c>
      <c r="L55" s="235">
        <v>2030.7088513702531</v>
      </c>
      <c r="M55" s="235">
        <v>2068.484205830543</v>
      </c>
      <c r="N55" s="235">
        <v>1871.9015903111181</v>
      </c>
      <c r="O55" s="235">
        <v>2086.9530200142863</v>
      </c>
      <c r="P55" s="235">
        <v>2090.9068590538682</v>
      </c>
      <c r="Q55" s="235">
        <v>2013.2010584785933</v>
      </c>
      <c r="R55" s="235">
        <v>2072.0718762422703</v>
      </c>
      <c r="S55" s="235">
        <v>2040.9297853402036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15.717667220175805</v>
      </c>
      <c r="D56" s="235">
        <v>14.359833314934351</v>
      </c>
      <c r="E56" s="235">
        <v>13.198750695616374</v>
      </c>
      <c r="F56" s="235">
        <v>12.898982679895578</v>
      </c>
      <c r="G56" s="235">
        <v>12.222657459024001</v>
      </c>
      <c r="H56" s="235">
        <v>11.094023510584838</v>
      </c>
      <c r="I56" s="235">
        <v>10.611583685091986</v>
      </c>
      <c r="J56" s="235">
        <v>10.435877865455872</v>
      </c>
      <c r="K56" s="235">
        <v>10.452598478741313</v>
      </c>
      <c r="L56" s="235">
        <v>9.2776229961611207</v>
      </c>
      <c r="M56" s="235">
        <v>9.4002534443844432</v>
      </c>
      <c r="N56" s="235">
        <v>9.4715688940630169</v>
      </c>
      <c r="O56" s="235">
        <v>8.7759863387538655</v>
      </c>
      <c r="P56" s="235">
        <v>8.8143357427274029</v>
      </c>
      <c r="Q56" s="235">
        <v>7.9855370635458076</v>
      </c>
      <c r="R56" s="235">
        <v>8.5690278713408983</v>
      </c>
      <c r="S56" s="235">
        <v>8.0055863732549266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0</v>
      </c>
      <c r="D57" s="235">
        <v>35.968769846510718</v>
      </c>
      <c r="E57" s="235">
        <v>36.880442895520609</v>
      </c>
      <c r="F57" s="235">
        <v>33.137963372280126</v>
      </c>
      <c r="G57" s="235">
        <v>45.380575105662281</v>
      </c>
      <c r="H57" s="235">
        <v>44.286823288493274</v>
      </c>
      <c r="I57" s="235">
        <v>49.684094598396698</v>
      </c>
      <c r="J57" s="235">
        <v>40.41043757365469</v>
      </c>
      <c r="K57" s="235">
        <v>42.562543030745736</v>
      </c>
      <c r="L57" s="235">
        <v>39.14644295832754</v>
      </c>
      <c r="M57" s="235">
        <v>34.19204382594468</v>
      </c>
      <c r="N57" s="235">
        <v>35.404337021428383</v>
      </c>
      <c r="O57" s="235">
        <v>35.956002955711526</v>
      </c>
      <c r="P57" s="235">
        <v>43.430955553042345</v>
      </c>
      <c r="Q57" s="235">
        <v>35.727541252467198</v>
      </c>
      <c r="R57" s="235">
        <v>36.653634273070779</v>
      </c>
      <c r="S57" s="235">
        <v>31.434220123256239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626.40109656217135</v>
      </c>
      <c r="D58" s="235">
        <v>552.47912820022486</v>
      </c>
      <c r="E58" s="235">
        <v>651.27968500569386</v>
      </c>
      <c r="F58" s="235">
        <v>607.0310781603788</v>
      </c>
      <c r="G58" s="235">
        <v>1062.03336143961</v>
      </c>
      <c r="H58" s="235">
        <v>948.67411034382997</v>
      </c>
      <c r="I58" s="235">
        <v>961.38331002906023</v>
      </c>
      <c r="J58" s="235">
        <v>1326.2299058445374</v>
      </c>
      <c r="K58" s="235">
        <v>1337.6079616709894</v>
      </c>
      <c r="L58" s="235">
        <v>1095.9164455303194</v>
      </c>
      <c r="M58" s="235">
        <v>1182.515335510717</v>
      </c>
      <c r="N58" s="235">
        <v>1004.9202553417812</v>
      </c>
      <c r="O58" s="235">
        <v>1158.1164223234355</v>
      </c>
      <c r="P58" s="235">
        <v>1150.3412740321046</v>
      </c>
      <c r="Q58" s="235">
        <v>1106.2262445959236</v>
      </c>
      <c r="R58" s="235">
        <v>1170.986966054553</v>
      </c>
      <c r="S58" s="235">
        <v>1176.4139627069399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712.41614257749882</v>
      </c>
      <c r="D59" s="235">
        <v>712.17237435932168</v>
      </c>
      <c r="E59" s="235">
        <v>706.18153576196244</v>
      </c>
      <c r="F59" s="235">
        <v>716.87733311876582</v>
      </c>
      <c r="G59" s="235">
        <v>733.63892037083519</v>
      </c>
      <c r="H59" s="235">
        <v>843.91500656823416</v>
      </c>
      <c r="I59" s="235">
        <v>886.62655951557531</v>
      </c>
      <c r="J59" s="235">
        <v>934.46688746868131</v>
      </c>
      <c r="K59" s="235">
        <v>938.56038659793683</v>
      </c>
      <c r="L59" s="235">
        <v>880.38899887330808</v>
      </c>
      <c r="M59" s="235">
        <v>835.60531429816308</v>
      </c>
      <c r="N59" s="235">
        <v>815.9909576598111</v>
      </c>
      <c r="O59" s="235">
        <v>878.10707220402719</v>
      </c>
      <c r="P59" s="235">
        <v>881.0163927535682</v>
      </c>
      <c r="Q59" s="235">
        <v>856.52917164271628</v>
      </c>
      <c r="R59" s="235">
        <v>848.23833895138682</v>
      </c>
      <c r="S59" s="235">
        <v>817.14745678830275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5.1000825879096583</v>
      </c>
      <c r="D60" s="235">
        <v>6.2789534327189909</v>
      </c>
      <c r="E60" s="235">
        <v>6.4798474185904542</v>
      </c>
      <c r="F60" s="235">
        <v>5.6248246548309897</v>
      </c>
      <c r="G60" s="235">
        <v>5.6038686479057294</v>
      </c>
      <c r="H60" s="235">
        <v>4.4793603338956984</v>
      </c>
      <c r="I60" s="235">
        <v>4.6367933441312879</v>
      </c>
      <c r="J60" s="235">
        <v>3.7754480601295652</v>
      </c>
      <c r="K60" s="235">
        <v>4.7796323793388007</v>
      </c>
      <c r="L60" s="235">
        <v>4.6642552418908032</v>
      </c>
      <c r="M60" s="235">
        <v>5.4361565252168553</v>
      </c>
      <c r="N60" s="235">
        <v>5.0380654604080366</v>
      </c>
      <c r="O60" s="235">
        <v>4.9125385185105364</v>
      </c>
      <c r="P60" s="235">
        <v>6.0818047040150169</v>
      </c>
      <c r="Q60" s="235">
        <v>5.1115214380560712</v>
      </c>
      <c r="R60" s="235">
        <v>5.5543677323353009</v>
      </c>
      <c r="S60" s="235">
        <v>5.7521277951442746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1.8636817500412646</v>
      </c>
      <c r="D61" s="235">
        <v>2.0844505952808539</v>
      </c>
      <c r="E61" s="235">
        <v>1.826526054960665</v>
      </c>
      <c r="F61" s="235">
        <v>1.5592198232766152</v>
      </c>
      <c r="G61" s="235">
        <v>1.5124206130029165</v>
      </c>
      <c r="H61" s="235">
        <v>1.5031702086071257</v>
      </c>
      <c r="I61" s="235">
        <v>1.7288295295189546</v>
      </c>
      <c r="J61" s="235">
        <v>1.3665410409535759</v>
      </c>
      <c r="K61" s="235">
        <v>1.9693679016259844</v>
      </c>
      <c r="L61" s="235">
        <v>1.3150857702464145</v>
      </c>
      <c r="M61" s="235">
        <v>1.3351022261168362</v>
      </c>
      <c r="N61" s="235">
        <v>1.0764059336261562</v>
      </c>
      <c r="O61" s="235">
        <v>1.0849976738475713</v>
      </c>
      <c r="P61" s="235">
        <v>1.2220962684103558</v>
      </c>
      <c r="Q61" s="235">
        <v>1.6210424858844146</v>
      </c>
      <c r="R61" s="235">
        <v>2.0695413595834125</v>
      </c>
      <c r="S61" s="235">
        <v>2.1764315533055831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35.846580010612755</v>
      </c>
      <c r="D62" s="235">
        <v>39.844413885892074</v>
      </c>
      <c r="E62" s="235">
        <v>42.348607467834931</v>
      </c>
      <c r="F62" s="235">
        <v>33.496620050188533</v>
      </c>
      <c r="G62" s="235">
        <v>30.974351809800641</v>
      </c>
      <c r="H62" s="235">
        <v>30.384986978612702</v>
      </c>
      <c r="I62" s="235">
        <v>34.51340794045489</v>
      </c>
      <c r="J62" s="235">
        <v>25.459380862262908</v>
      </c>
      <c r="K62" s="235">
        <v>26.759564816669464</v>
      </c>
      <c r="L62" s="235">
        <v>23.534429421824594</v>
      </c>
      <c r="M62" s="235">
        <v>28.687703097909313</v>
      </c>
      <c r="N62" s="235">
        <v>28.227458040644802</v>
      </c>
      <c r="O62" s="235">
        <v>24.295526641630207</v>
      </c>
      <c r="P62" s="235">
        <v>24.608860975557526</v>
      </c>
      <c r="Q62" s="235">
        <v>21.249247664906775</v>
      </c>
      <c r="R62" s="235">
        <v>23.05665628463008</v>
      </c>
      <c r="S62" s="235">
        <v>24.066266378941869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10.958167632584169</v>
      </c>
      <c r="D63" s="235">
        <v>13.116176162787999</v>
      </c>
      <c r="E63" s="235">
        <v>8.8611774622768475</v>
      </c>
      <c r="F63" s="235">
        <v>7.7057111503691056</v>
      </c>
      <c r="G63" s="235">
        <v>10.545701317274279</v>
      </c>
      <c r="H63" s="235">
        <v>11.189655174769255</v>
      </c>
      <c r="I63" s="235">
        <v>12.706994562494557</v>
      </c>
      <c r="J63" s="235">
        <v>9.5835862979354243</v>
      </c>
      <c r="K63" s="235">
        <v>13.672790536759138</v>
      </c>
      <c r="L63" s="235">
        <v>9.0651512957929583</v>
      </c>
      <c r="M63" s="235">
        <v>9.4079303245885324</v>
      </c>
      <c r="N63" s="235">
        <v>8.5417901372426748</v>
      </c>
      <c r="O63" s="235">
        <v>8.5900352663331638</v>
      </c>
      <c r="P63" s="235">
        <v>9.4161286084680214</v>
      </c>
      <c r="Q63" s="235">
        <v>8.2477599857707578</v>
      </c>
      <c r="R63" s="235">
        <v>8.0755222279937247</v>
      </c>
      <c r="S63" s="235">
        <v>8.7366085835694953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14.139746886330894</v>
      </c>
      <c r="D64" s="235">
        <v>15.888596275469443</v>
      </c>
      <c r="E64" s="235">
        <v>14.688785322536688</v>
      </c>
      <c r="F64" s="235">
        <v>13.176653058209446</v>
      </c>
      <c r="G64" s="235">
        <v>11.736149485975746</v>
      </c>
      <c r="H64" s="235">
        <v>11.822473266383174</v>
      </c>
      <c r="I64" s="235">
        <v>13.071193182264878</v>
      </c>
      <c r="J64" s="235">
        <v>10.041453497096088</v>
      </c>
      <c r="K64" s="235">
        <v>14.190515858973002</v>
      </c>
      <c r="L64" s="235">
        <v>9.9689192027268447</v>
      </c>
      <c r="M64" s="235">
        <v>10.190080273059005</v>
      </c>
      <c r="N64" s="235">
        <v>8.5255616055900258</v>
      </c>
      <c r="O64" s="235">
        <v>8.6921099218386768</v>
      </c>
      <c r="P64" s="235">
        <v>10.05776229291175</v>
      </c>
      <c r="Q64" s="235">
        <v>8.7008134640166972</v>
      </c>
      <c r="R64" s="235">
        <v>8.3114515084442928</v>
      </c>
      <c r="S64" s="235">
        <v>8.9659706227562808</v>
      </c>
      <c r="T64" s="17"/>
    </row>
    <row r="65" spans="1:21" s="14" customFormat="1" ht="12.75" customHeight="1">
      <c r="A65" s="15" t="s">
        <v>38</v>
      </c>
      <c r="B65" s="34" t="s">
        <v>169</v>
      </c>
      <c r="C65" s="235">
        <v>2.8195026270916732</v>
      </c>
      <c r="D65" s="235">
        <v>3.0223092251263868</v>
      </c>
      <c r="E65" s="235">
        <v>2.8125181202429199</v>
      </c>
      <c r="F65" s="235">
        <v>2.585249216875384</v>
      </c>
      <c r="G65" s="235">
        <v>2.4094791521412042</v>
      </c>
      <c r="H65" s="235">
        <v>2.4451238470409895</v>
      </c>
      <c r="I65" s="235">
        <v>3.2817260710817324</v>
      </c>
      <c r="J65" s="235">
        <v>2.3917227420878717</v>
      </c>
      <c r="K65" s="235">
        <v>3.5560805932349089</v>
      </c>
      <c r="L65" s="235">
        <v>2.0998459629854587</v>
      </c>
      <c r="M65" s="235">
        <v>2.0687778420314462</v>
      </c>
      <c r="N65" s="235">
        <v>1.7423228638639117</v>
      </c>
      <c r="O65" s="235">
        <v>1.7342170403983843</v>
      </c>
      <c r="P65" s="235">
        <v>1.8230407234245134</v>
      </c>
      <c r="Q65" s="235">
        <v>1.2729509545475022</v>
      </c>
      <c r="R65" s="235">
        <v>1.4357981924563135</v>
      </c>
      <c r="S65" s="235">
        <v>1.5082291667737311</v>
      </c>
      <c r="T65" s="17"/>
    </row>
    <row r="66" spans="1:21" s="14" customFormat="1" ht="12.75" customHeight="1">
      <c r="A66" s="31" t="s">
        <v>39</v>
      </c>
      <c r="B66" s="34" t="s">
        <v>110</v>
      </c>
      <c r="C66" s="235">
        <v>15.684901825453435</v>
      </c>
      <c r="D66" s="235">
        <v>17.855183973560948</v>
      </c>
      <c r="E66" s="235">
        <v>16.877504839351367</v>
      </c>
      <c r="F66" s="235">
        <v>15.525547760562665</v>
      </c>
      <c r="G66" s="235">
        <v>14.959013998721099</v>
      </c>
      <c r="H66" s="235">
        <v>15.844811760931716</v>
      </c>
      <c r="I66" s="235">
        <v>17.953030028507847</v>
      </c>
      <c r="J66" s="235">
        <v>13.679176047598384</v>
      </c>
      <c r="K66" s="235">
        <v>21.775892124438585</v>
      </c>
      <c r="L66" s="235">
        <v>14.372128707648391</v>
      </c>
      <c r="M66" s="235">
        <v>15.315808688402624</v>
      </c>
      <c r="N66" s="235">
        <v>13.29548667144576</v>
      </c>
      <c r="O66" s="235">
        <v>13.340354399678837</v>
      </c>
      <c r="P66" s="235">
        <v>15.647037701198549</v>
      </c>
      <c r="Q66" s="235">
        <v>14.387876044391215</v>
      </c>
      <c r="R66" s="235">
        <v>14.592743380930187</v>
      </c>
      <c r="S66" s="235">
        <v>15.617508643033155</v>
      </c>
      <c r="T66" s="17"/>
    </row>
    <row r="67" spans="1:21" s="14" customFormat="1" ht="12.75" customHeight="1">
      <c r="A67" s="31" t="s">
        <v>40</v>
      </c>
      <c r="B67" s="34" t="s">
        <v>111</v>
      </c>
      <c r="C67" s="235">
        <v>3.6927547376760623</v>
      </c>
      <c r="D67" s="235">
        <v>4.2705067641902801</v>
      </c>
      <c r="E67" s="235">
        <v>4.0972239443798895</v>
      </c>
      <c r="F67" s="235">
        <v>3.6602745413067663</v>
      </c>
      <c r="G67" s="235">
        <v>3.2431500022962063</v>
      </c>
      <c r="H67" s="235">
        <v>3.8695637310485536</v>
      </c>
      <c r="I67" s="235">
        <v>4.2092670056867023</v>
      </c>
      <c r="J67" s="235">
        <v>3.4098214169535765</v>
      </c>
      <c r="K67" s="235">
        <v>5.4361647761538157</v>
      </c>
      <c r="L67" s="235">
        <v>4.8221304260060833</v>
      </c>
      <c r="M67" s="235">
        <v>4.9532704418047206</v>
      </c>
      <c r="N67" s="235">
        <v>4.564349190627726</v>
      </c>
      <c r="O67" s="235">
        <v>4.1808458053853084</v>
      </c>
      <c r="P67" s="235">
        <v>4.5736723283134459</v>
      </c>
      <c r="Q67" s="235">
        <v>5.2329096936410924</v>
      </c>
      <c r="R67" s="235">
        <v>6.090233842721009</v>
      </c>
      <c r="S67" s="235">
        <v>6.1282071701840275</v>
      </c>
      <c r="T67" s="17"/>
    </row>
    <row r="68" spans="1:21" s="14" customFormat="1" ht="12.75" customHeight="1">
      <c r="A68" s="31" t="s">
        <v>41</v>
      </c>
      <c r="B68" s="34" t="s">
        <v>170</v>
      </c>
      <c r="C68" s="235">
        <v>95.613594721685871</v>
      </c>
      <c r="D68" s="235">
        <v>83.856912166234537</v>
      </c>
      <c r="E68" s="235">
        <v>81.113959960263614</v>
      </c>
      <c r="F68" s="235">
        <v>73.294364485806767</v>
      </c>
      <c r="G68" s="235">
        <v>62.931442549676142</v>
      </c>
      <c r="H68" s="235">
        <v>64.141178409623365</v>
      </c>
      <c r="I68" s="235">
        <v>77.591047327403942</v>
      </c>
      <c r="J68" s="235">
        <v>82.752439731330199</v>
      </c>
      <c r="K68" s="235">
        <v>81.182005208221497</v>
      </c>
      <c r="L68" s="235">
        <v>78.099949610337447</v>
      </c>
      <c r="M68" s="235">
        <v>75.076983988606983</v>
      </c>
      <c r="N68" s="235">
        <v>85.114130168852725</v>
      </c>
      <c r="O68" s="235">
        <v>44.37998436974619</v>
      </c>
      <c r="P68" s="235">
        <v>40.668930715030847</v>
      </c>
      <c r="Q68" s="235">
        <v>42.619484122999651</v>
      </c>
      <c r="R68" s="235">
        <v>43.448460970596052</v>
      </c>
      <c r="S68" s="235">
        <v>45.235000018859715</v>
      </c>
      <c r="T68" s="17"/>
    </row>
    <row r="69" spans="1:21" s="14" customFormat="1" ht="12.75" customHeight="1">
      <c r="A69" s="15" t="s">
        <v>93</v>
      </c>
      <c r="B69" s="34" t="s">
        <v>171</v>
      </c>
      <c r="C69" s="235">
        <v>34.603621986365312</v>
      </c>
      <c r="D69" s="235">
        <v>39.865302208236557</v>
      </c>
      <c r="E69" s="235">
        <v>38.200617878482674</v>
      </c>
      <c r="F69" s="235">
        <v>31.743468529875624</v>
      </c>
      <c r="G69" s="235">
        <v>29.805058563810427</v>
      </c>
      <c r="H69" s="235">
        <v>30.721670629246059</v>
      </c>
      <c r="I69" s="235">
        <v>33.998821070601487</v>
      </c>
      <c r="J69" s="235">
        <v>25.919727199568175</v>
      </c>
      <c r="K69" s="235">
        <v>34.126003632039115</v>
      </c>
      <c r="L69" s="235">
        <v>27.227320676442826</v>
      </c>
      <c r="M69" s="235">
        <v>31.095336276784789</v>
      </c>
      <c r="N69" s="235">
        <v>29.451055547186307</v>
      </c>
      <c r="O69" s="235">
        <v>29.811781006205202</v>
      </c>
      <c r="P69" s="235">
        <v>28.542886465503276</v>
      </c>
      <c r="Q69" s="235">
        <v>25.456867711976038</v>
      </c>
      <c r="R69" s="235">
        <v>26.126881864007004</v>
      </c>
      <c r="S69" s="235">
        <v>26.685462798151637</v>
      </c>
      <c r="T69" s="17"/>
    </row>
    <row r="70" spans="1:21" s="14" customFormat="1" ht="12.75" customHeight="1">
      <c r="A70" s="15" t="s">
        <v>94</v>
      </c>
      <c r="B70" s="34" t="s">
        <v>172</v>
      </c>
      <c r="C70" s="235">
        <v>52.985156069683299</v>
      </c>
      <c r="D70" s="235">
        <v>60.286900124332384</v>
      </c>
      <c r="E70" s="235">
        <v>64.547171438207926</v>
      </c>
      <c r="F70" s="235">
        <v>48.348125185059423</v>
      </c>
      <c r="G70" s="235">
        <v>44.633546701940659</v>
      </c>
      <c r="H70" s="235">
        <v>44.272423247365218</v>
      </c>
      <c r="I70" s="235">
        <v>53.865179020337216</v>
      </c>
      <c r="J70" s="235">
        <v>45.058032893541743</v>
      </c>
      <c r="K70" s="235">
        <v>56.422431246710701</v>
      </c>
      <c r="L70" s="235">
        <v>48.253783523795597</v>
      </c>
      <c r="M70" s="235">
        <v>55.358204010967832</v>
      </c>
      <c r="N70" s="235">
        <v>52.257560309640013</v>
      </c>
      <c r="O70" s="235">
        <v>45.062991694961575</v>
      </c>
      <c r="P70" s="235">
        <v>41.948639940526014</v>
      </c>
      <c r="Q70" s="235">
        <v>42.396993802945737</v>
      </c>
      <c r="R70" s="235">
        <v>48.314973691444287</v>
      </c>
      <c r="S70" s="235">
        <v>54.198844214296869</v>
      </c>
      <c r="T70" s="17"/>
    </row>
    <row r="71" spans="1:21" s="14" customFormat="1" ht="12.75" customHeight="1">
      <c r="A71" s="31" t="s">
        <v>95</v>
      </c>
      <c r="B71" s="33" t="s">
        <v>112</v>
      </c>
      <c r="C71" s="235">
        <v>28.655820242081496</v>
      </c>
      <c r="D71" s="235">
        <v>33.137633141331392</v>
      </c>
      <c r="E71" s="235">
        <v>32.925833497363769</v>
      </c>
      <c r="F71" s="235">
        <v>28.119239534913429</v>
      </c>
      <c r="G71" s="235">
        <v>26.161133850553266</v>
      </c>
      <c r="H71" s="235">
        <v>26.087126997784736</v>
      </c>
      <c r="I71" s="235">
        <v>26.511270402613622</v>
      </c>
      <c r="J71" s="235">
        <v>20.472063640216721</v>
      </c>
      <c r="K71" s="235">
        <v>26.407617092208362</v>
      </c>
      <c r="L71" s="235">
        <v>17.909853762777526</v>
      </c>
      <c r="M71" s="235">
        <v>22.647571912346848</v>
      </c>
      <c r="N71" s="235">
        <v>24.856475524984667</v>
      </c>
      <c r="O71" s="235">
        <v>24.939534653354553</v>
      </c>
      <c r="P71" s="235">
        <v>21.046077582244557</v>
      </c>
      <c r="Q71" s="235">
        <v>20.983978377975646</v>
      </c>
      <c r="R71" s="235">
        <v>26.833173559939858</v>
      </c>
      <c r="S71" s="235">
        <v>27.354064988135892</v>
      </c>
      <c r="T71" s="219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1" s="14" customFormat="1" ht="15" customHeight="1">
      <c r="A73" s="24"/>
      <c r="B73" s="34" t="s">
        <v>9</v>
      </c>
      <c r="C73" s="235">
        <v>12719.21687074804</v>
      </c>
      <c r="D73" s="235">
        <v>12868.421562889227</v>
      </c>
      <c r="E73" s="235">
        <v>12922.676353370018</v>
      </c>
      <c r="F73" s="235">
        <v>13301.069246348427</v>
      </c>
      <c r="G73" s="235">
        <v>14090.446329421038</v>
      </c>
      <c r="H73" s="235">
        <v>13745.368504169464</v>
      </c>
      <c r="I73" s="235">
        <v>14147.765668471851</v>
      </c>
      <c r="J73" s="235">
        <v>15023.757121743487</v>
      </c>
      <c r="K73" s="235">
        <v>14903.063826093723</v>
      </c>
      <c r="L73" s="235">
        <v>13884.253757201855</v>
      </c>
      <c r="M73" s="235">
        <v>14586.961841980796</v>
      </c>
      <c r="N73" s="235">
        <v>14664.352379292763</v>
      </c>
      <c r="O73" s="235">
        <v>14666.505632213051</v>
      </c>
      <c r="P73" s="235">
        <v>14440.347447647238</v>
      </c>
      <c r="Q73" s="235">
        <v>14118.164909472609</v>
      </c>
      <c r="R73" s="235">
        <v>14151.838177021884</v>
      </c>
      <c r="S73" s="235">
        <v>14036.613081047321</v>
      </c>
      <c r="T73" s="219"/>
      <c r="U73" s="37"/>
    </row>
    <row r="74" spans="1:21" s="14" customFormat="1" ht="15" customHeight="1">
      <c r="A74" s="24"/>
      <c r="B74" s="228" t="s">
        <v>113</v>
      </c>
      <c r="C74" s="235">
        <v>1274.3801618314278</v>
      </c>
      <c r="D74" s="235">
        <v>1420.8190813539418</v>
      </c>
      <c r="E74" s="235">
        <v>1328.5965003271021</v>
      </c>
      <c r="F74" s="235">
        <v>1246.246817261512</v>
      </c>
      <c r="G74" s="235">
        <v>1134.7880090158965</v>
      </c>
      <c r="H74" s="235">
        <v>1131.648238726073</v>
      </c>
      <c r="I74" s="235">
        <v>1234.081139214979</v>
      </c>
      <c r="J74" s="235">
        <v>1079.7334184911574</v>
      </c>
      <c r="K74" s="235">
        <v>1272.8045757604577</v>
      </c>
      <c r="L74" s="235">
        <v>1176.6425115268844</v>
      </c>
      <c r="M74" s="235">
        <v>1447.5670209921293</v>
      </c>
      <c r="N74" s="235">
        <v>1364.1733774678248</v>
      </c>
      <c r="O74" s="235">
        <v>1092.2124463269413</v>
      </c>
      <c r="P74" s="235">
        <v>1124.9641601281246</v>
      </c>
      <c r="Q74" s="235">
        <v>945.68265828783365</v>
      </c>
      <c r="R74" s="235">
        <v>1050.1555144644981</v>
      </c>
      <c r="S74" s="235">
        <v>1086.6384869854878</v>
      </c>
      <c r="T74" s="219"/>
    </row>
    <row r="75" spans="1:21" s="14" customFormat="1" ht="15" customHeight="1">
      <c r="A75" s="24"/>
      <c r="B75" s="34" t="s">
        <v>663</v>
      </c>
      <c r="C75" s="235">
        <v>13993.597032579468</v>
      </c>
      <c r="D75" s="235">
        <v>14289.240644243169</v>
      </c>
      <c r="E75" s="235">
        <v>14251.272853697117</v>
      </c>
      <c r="F75" s="235">
        <v>14547.316063609936</v>
      </c>
      <c r="G75" s="235">
        <v>15225.234338436932</v>
      </c>
      <c r="H75" s="235">
        <v>14877.016742895539</v>
      </c>
      <c r="I75" s="235">
        <v>15381.846807686828</v>
      </c>
      <c r="J75" s="235">
        <v>16103.490540234645</v>
      </c>
      <c r="K75" s="235">
        <v>16175.868401854183</v>
      </c>
      <c r="L75" s="235">
        <v>15060.89626872874</v>
      </c>
      <c r="M75" s="235">
        <v>16034.528862972926</v>
      </c>
      <c r="N75" s="235">
        <v>16028.52575676059</v>
      </c>
      <c r="O75" s="235">
        <v>15758.718078539994</v>
      </c>
      <c r="P75" s="235">
        <v>15565.31160777536</v>
      </c>
      <c r="Q75" s="235">
        <v>15063.847567760446</v>
      </c>
      <c r="R75" s="235">
        <v>15201.993691486383</v>
      </c>
      <c r="S75" s="235">
        <v>15123.251568032807</v>
      </c>
      <c r="T75" s="219"/>
    </row>
    <row r="76" spans="1:21" s="14" customFormat="1" ht="15" customHeight="1">
      <c r="A76" s="24"/>
      <c r="B76" s="228" t="s">
        <v>596</v>
      </c>
      <c r="C76" s="235">
        <v>-909.40810060119054</v>
      </c>
      <c r="D76" s="235">
        <v>-833.24521935209225</v>
      </c>
      <c r="E76" s="235">
        <v>-909.40810060119054</v>
      </c>
      <c r="F76" s="235">
        <v>-842.05525069585542</v>
      </c>
      <c r="G76" s="235">
        <v>-1310.0044978439096</v>
      </c>
      <c r="H76" s="235">
        <v>-1325.5755520046071</v>
      </c>
      <c r="I76" s="235">
        <v>-1368.4243339430182</v>
      </c>
      <c r="J76" s="235">
        <v>-1706.1948972217212</v>
      </c>
      <c r="K76" s="235">
        <v>-1735.5887826741832</v>
      </c>
      <c r="L76" s="235">
        <v>-1477.3153347537541</v>
      </c>
      <c r="M76" s="235">
        <v>-1513.0163742491713</v>
      </c>
      <c r="N76" s="235">
        <v>-1320.1396674049427</v>
      </c>
      <c r="O76" s="235">
        <v>-1566.5970545267151</v>
      </c>
      <c r="P76" s="235">
        <v>-1604.771672590894</v>
      </c>
      <c r="Q76" s="235">
        <v>-1536.2068723148109</v>
      </c>
      <c r="R76" s="235">
        <v>-1572.4019105402563</v>
      </c>
      <c r="S76" s="235">
        <v>-1502.0693053379414</v>
      </c>
      <c r="T76" s="219"/>
    </row>
    <row r="77" spans="1:21" s="14" customFormat="1" ht="15" customHeight="1">
      <c r="A77" s="24"/>
      <c r="B77" s="228" t="s">
        <v>664</v>
      </c>
      <c r="C77" s="235">
        <v>13084.188931978277</v>
      </c>
      <c r="D77" s="235">
        <v>13455.995424891076</v>
      </c>
      <c r="E77" s="235">
        <v>13341.864753095926</v>
      </c>
      <c r="F77" s="235">
        <v>13705.260812914081</v>
      </c>
      <c r="G77" s="235">
        <v>13915.229840593023</v>
      </c>
      <c r="H77" s="235">
        <v>13551.441190890931</v>
      </c>
      <c r="I77" s="235">
        <v>14013.422473743811</v>
      </c>
      <c r="J77" s="235">
        <v>14397.295643012923</v>
      </c>
      <c r="K77" s="235">
        <v>14440.279619179999</v>
      </c>
      <c r="L77" s="235">
        <v>13583.580933974987</v>
      </c>
      <c r="M77" s="235">
        <v>14521.512488723754</v>
      </c>
      <c r="N77" s="235">
        <v>14708.386089355647</v>
      </c>
      <c r="O77" s="235">
        <v>14192.121024013279</v>
      </c>
      <c r="P77" s="235">
        <v>13960.539935184466</v>
      </c>
      <c r="Q77" s="235">
        <v>13527.640695445634</v>
      </c>
      <c r="R77" s="235">
        <v>13629.591780946126</v>
      </c>
      <c r="S77" s="235">
        <v>13621.182262694865</v>
      </c>
      <c r="T77" s="219"/>
    </row>
    <row r="78" spans="1:21" ht="15" customHeight="1">
      <c r="A78" s="8" t="s">
        <v>10</v>
      </c>
    </row>
    <row r="79" spans="1:21" ht="15" customHeight="1">
      <c r="A79" s="3" t="s">
        <v>601</v>
      </c>
      <c r="B79" s="3"/>
    </row>
    <row r="80" spans="1:21" ht="15" customHeight="1">
      <c r="A80" s="9" t="s">
        <v>665</v>
      </c>
      <c r="B80" s="3"/>
    </row>
    <row r="81" spans="1:20" ht="15" customHeight="1">
      <c r="A81" s="3" t="s">
        <v>666</v>
      </c>
      <c r="B81" s="10"/>
    </row>
    <row r="82" spans="1:20" s="39" customFormat="1" ht="15" customHeight="1">
      <c r="B82" s="10"/>
      <c r="C82" s="42"/>
      <c r="D82" s="42"/>
      <c r="E82" s="42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240"/>
    </row>
    <row r="83" spans="1:20" ht="12" customHeight="1">
      <c r="A83" s="9"/>
      <c r="B83" s="10"/>
    </row>
    <row r="84" spans="1:20" ht="12" customHeight="1">
      <c r="A84" s="9"/>
      <c r="B84" s="10"/>
    </row>
    <row r="85" spans="1:20" ht="12" customHeight="1">
      <c r="A85" s="9"/>
      <c r="B85" s="1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</row>
    <row r="86" spans="1:20" ht="12" customHeight="1">
      <c r="A86" s="9"/>
      <c r="B86" s="1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</row>
    <row r="87" spans="1:20" ht="12" customHeight="1">
      <c r="A87" s="9"/>
      <c r="B87" s="10"/>
    </row>
    <row r="88" spans="1:20" ht="12" customHeight="1">
      <c r="A88" s="9"/>
    </row>
    <row r="89" spans="1:20" ht="12" customHeight="1">
      <c r="A89" s="9"/>
    </row>
    <row r="90" spans="1:20" ht="12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 Tabellen zu den UGR, Teil 3, 2018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"/>
  <dimension ref="A1:U1665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657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4">
        <v>101705.54921955355</v>
      </c>
      <c r="D5" s="234">
        <v>99851.991902273701</v>
      </c>
      <c r="E5" s="234">
        <v>96647.400787258084</v>
      </c>
      <c r="F5" s="234">
        <v>95209.933598661431</v>
      </c>
      <c r="G5" s="234">
        <v>97977.793264909938</v>
      </c>
      <c r="H5" s="234">
        <v>96898.52322493025</v>
      </c>
      <c r="I5" s="234">
        <v>96291.789066017271</v>
      </c>
      <c r="J5" s="234">
        <v>93772.462524012619</v>
      </c>
      <c r="K5" s="234">
        <v>99765.362544641743</v>
      </c>
      <c r="L5" s="234">
        <v>96462.600133526968</v>
      </c>
      <c r="M5" s="234">
        <v>95672.8087131426</v>
      </c>
      <c r="N5" s="234">
        <v>100899.09984760404</v>
      </c>
      <c r="O5" s="234">
        <v>99294.684082710868</v>
      </c>
      <c r="P5" s="234">
        <v>100950.84222344827</v>
      </c>
      <c r="Q5" s="234">
        <v>103682.90172405084</v>
      </c>
      <c r="R5" s="234">
        <v>105116.14346337045</v>
      </c>
      <c r="S5" s="234">
        <v>102338.78517379622</v>
      </c>
      <c r="T5" s="17"/>
    </row>
    <row r="6" spans="1:20" s="14" customFormat="1" ht="12.75" customHeight="1">
      <c r="A6" s="15" t="s">
        <v>5</v>
      </c>
      <c r="B6" s="45" t="s">
        <v>131</v>
      </c>
      <c r="C6" s="234">
        <v>101705.54921955355</v>
      </c>
      <c r="D6" s="234">
        <v>99851.991902273701</v>
      </c>
      <c r="E6" s="234">
        <v>96647.400787258084</v>
      </c>
      <c r="F6" s="234">
        <v>95209.933598661431</v>
      </c>
      <c r="G6" s="234">
        <v>97977.793264909938</v>
      </c>
      <c r="H6" s="234">
        <v>96898.52322493025</v>
      </c>
      <c r="I6" s="234">
        <v>96291.789066017271</v>
      </c>
      <c r="J6" s="234">
        <v>93772.462524012619</v>
      </c>
      <c r="K6" s="234">
        <v>99765.362544641743</v>
      </c>
      <c r="L6" s="234">
        <v>96462.600133526968</v>
      </c>
      <c r="M6" s="234">
        <v>95672.8087131426</v>
      </c>
      <c r="N6" s="234">
        <v>100899.09984760404</v>
      </c>
      <c r="O6" s="234">
        <v>99294.684082710868</v>
      </c>
      <c r="P6" s="234">
        <v>100950.84222344827</v>
      </c>
      <c r="Q6" s="234">
        <v>103682.90172405084</v>
      </c>
      <c r="R6" s="234">
        <v>105116.14346337045</v>
      </c>
      <c r="S6" s="234">
        <v>102338.78517379622</v>
      </c>
      <c r="T6" s="17"/>
    </row>
    <row r="7" spans="1:20" s="14" customFormat="1" ht="12.75" customHeight="1">
      <c r="A7" s="15" t="s">
        <v>6</v>
      </c>
      <c r="B7" s="45" t="s">
        <v>132</v>
      </c>
      <c r="C7" s="234">
        <v>0</v>
      </c>
      <c r="D7" s="234">
        <v>0</v>
      </c>
      <c r="E7" s="234">
        <v>0</v>
      </c>
      <c r="F7" s="234">
        <v>0</v>
      </c>
      <c r="G7" s="234">
        <v>0</v>
      </c>
      <c r="H7" s="234">
        <v>0</v>
      </c>
      <c r="I7" s="234">
        <v>0</v>
      </c>
      <c r="J7" s="234">
        <v>0</v>
      </c>
      <c r="K7" s="234">
        <v>0</v>
      </c>
      <c r="L7" s="234">
        <v>0</v>
      </c>
      <c r="M7" s="234">
        <v>0</v>
      </c>
      <c r="N7" s="234">
        <v>0</v>
      </c>
      <c r="O7" s="234">
        <v>0</v>
      </c>
      <c r="P7" s="234">
        <v>0</v>
      </c>
      <c r="Q7" s="234">
        <v>0</v>
      </c>
      <c r="R7" s="234">
        <v>0</v>
      </c>
      <c r="S7" s="234">
        <v>0</v>
      </c>
      <c r="T7" s="219"/>
    </row>
    <row r="8" spans="1:20" s="14" customFormat="1" ht="12.75" customHeight="1">
      <c r="A8" s="15" t="s">
        <v>48</v>
      </c>
      <c r="B8" s="45" t="s">
        <v>133</v>
      </c>
      <c r="C8" s="234">
        <v>0</v>
      </c>
      <c r="D8" s="234">
        <v>0</v>
      </c>
      <c r="E8" s="234">
        <v>0</v>
      </c>
      <c r="F8" s="234">
        <v>0</v>
      </c>
      <c r="G8" s="234">
        <v>0</v>
      </c>
      <c r="H8" s="234">
        <v>0</v>
      </c>
      <c r="I8" s="234">
        <v>0</v>
      </c>
      <c r="J8" s="234">
        <v>0</v>
      </c>
      <c r="K8" s="234">
        <v>0</v>
      </c>
      <c r="L8" s="234">
        <v>0</v>
      </c>
      <c r="M8" s="234">
        <v>0</v>
      </c>
      <c r="N8" s="234">
        <v>0</v>
      </c>
      <c r="O8" s="234">
        <v>0</v>
      </c>
      <c r="P8" s="234">
        <v>0</v>
      </c>
      <c r="Q8" s="234">
        <v>0</v>
      </c>
      <c r="R8" s="234">
        <v>0</v>
      </c>
      <c r="S8" s="234">
        <v>0</v>
      </c>
      <c r="T8" s="17"/>
    </row>
    <row r="9" spans="1:20" s="14" customFormat="1" ht="12.75" customHeight="1">
      <c r="A9" s="15" t="s">
        <v>49</v>
      </c>
      <c r="B9" s="33" t="s">
        <v>134</v>
      </c>
      <c r="C9" s="234">
        <v>1662.1702130060601</v>
      </c>
      <c r="D9" s="234">
        <v>1563.2048774333336</v>
      </c>
      <c r="E9" s="234">
        <v>1367.6152072857144</v>
      </c>
      <c r="F9" s="234">
        <v>1171.9739562523812</v>
      </c>
      <c r="G9" s="234">
        <v>976.15407353055741</v>
      </c>
      <c r="H9" s="234">
        <v>780.28331885167836</v>
      </c>
      <c r="I9" s="234">
        <v>797.78401230379518</v>
      </c>
      <c r="J9" s="234">
        <v>749.18740523785175</v>
      </c>
      <c r="K9" s="234">
        <v>681.10675844339835</v>
      </c>
      <c r="L9" s="234">
        <v>646.92363517708668</v>
      </c>
      <c r="M9" s="234">
        <v>627.06421717142041</v>
      </c>
      <c r="N9" s="234">
        <v>612.36884790298086</v>
      </c>
      <c r="O9" s="234">
        <v>573.4470410510703</v>
      </c>
      <c r="P9" s="234">
        <v>531.50532105500167</v>
      </c>
      <c r="Q9" s="234">
        <v>502.77036277644521</v>
      </c>
      <c r="R9" s="234">
        <v>524.47378226126568</v>
      </c>
      <c r="S9" s="234">
        <v>542.68087034548364</v>
      </c>
      <c r="T9" s="17"/>
    </row>
    <row r="10" spans="1:20" s="14" customFormat="1" ht="12.75" customHeight="1">
      <c r="A10" s="15" t="s">
        <v>7</v>
      </c>
      <c r="B10" s="46" t="s">
        <v>96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4">
        <v>0</v>
      </c>
      <c r="I10" s="234">
        <v>0</v>
      </c>
      <c r="J10" s="234">
        <v>0</v>
      </c>
      <c r="K10" s="234">
        <v>0</v>
      </c>
      <c r="L10" s="234">
        <v>0</v>
      </c>
      <c r="M10" s="234">
        <v>0</v>
      </c>
      <c r="N10" s="234">
        <v>0</v>
      </c>
      <c r="O10" s="234">
        <v>0</v>
      </c>
      <c r="P10" s="234">
        <v>0</v>
      </c>
      <c r="Q10" s="234">
        <v>0</v>
      </c>
      <c r="R10" s="234">
        <v>0</v>
      </c>
      <c r="S10" s="234">
        <v>0</v>
      </c>
      <c r="T10" s="17"/>
    </row>
    <row r="11" spans="1:20" s="14" customFormat="1" ht="12.75" customHeight="1">
      <c r="A11" s="15" t="s">
        <v>50</v>
      </c>
      <c r="B11" s="45" t="s">
        <v>135</v>
      </c>
      <c r="C11" s="234">
        <v>0.77756040000000004</v>
      </c>
      <c r="D11" s="234">
        <v>0.78495209999999993</v>
      </c>
      <c r="E11" s="234">
        <v>0.78290099999999996</v>
      </c>
      <c r="F11" s="234">
        <v>0.81498329999999997</v>
      </c>
      <c r="G11" s="234">
        <v>0.75414819722399995</v>
      </c>
      <c r="H11" s="234">
        <v>0.72815542310699988</v>
      </c>
      <c r="I11" s="234">
        <v>0.7193250657000001</v>
      </c>
      <c r="J11" s="234">
        <v>0.65890847594700008</v>
      </c>
      <c r="K11" s="234">
        <v>0.60016644339840008</v>
      </c>
      <c r="L11" s="234">
        <v>0.5610431770865999</v>
      </c>
      <c r="M11" s="234">
        <v>0.48962517142049999</v>
      </c>
      <c r="N11" s="234">
        <v>0.46065590298089998</v>
      </c>
      <c r="O11" s="234">
        <v>0.41644905107040003</v>
      </c>
      <c r="P11" s="234">
        <v>0.37872905500170007</v>
      </c>
      <c r="Q11" s="234">
        <v>0.35577077644529997</v>
      </c>
      <c r="R11" s="234">
        <v>0.33119026126560003</v>
      </c>
      <c r="S11" s="234">
        <v>0.30470976548370005</v>
      </c>
      <c r="T11" s="17"/>
    </row>
    <row r="12" spans="1:20" s="14" customFormat="1" ht="12.75" customHeight="1">
      <c r="A12" s="15" t="s">
        <v>51</v>
      </c>
      <c r="B12" s="45" t="s">
        <v>136</v>
      </c>
      <c r="C12" s="234">
        <v>1661.39265260606</v>
      </c>
      <c r="D12" s="234">
        <v>1562.4199253333336</v>
      </c>
      <c r="E12" s="234">
        <v>1366.8323062857144</v>
      </c>
      <c r="F12" s="234">
        <v>1171.1589729523812</v>
      </c>
      <c r="G12" s="234">
        <v>975.39992533333339</v>
      </c>
      <c r="H12" s="234">
        <v>779.5551634285714</v>
      </c>
      <c r="I12" s="234">
        <v>797.06468723809519</v>
      </c>
      <c r="J12" s="234">
        <v>748.52849676190476</v>
      </c>
      <c r="K12" s="234">
        <v>680.50659199999996</v>
      </c>
      <c r="L12" s="234">
        <v>646.36259200000006</v>
      </c>
      <c r="M12" s="234">
        <v>626.57459199999994</v>
      </c>
      <c r="N12" s="234">
        <v>611.90819199999999</v>
      </c>
      <c r="O12" s="234">
        <v>573.03059199999996</v>
      </c>
      <c r="P12" s="234">
        <v>531.12659199999996</v>
      </c>
      <c r="Q12" s="234">
        <v>502.41459199999991</v>
      </c>
      <c r="R12" s="234">
        <v>524.14259200000004</v>
      </c>
      <c r="S12" s="234">
        <v>542.37616057999992</v>
      </c>
      <c r="T12" s="17"/>
    </row>
    <row r="13" spans="1:20" s="14" customFormat="1" ht="12.75" customHeight="1">
      <c r="A13" s="15" t="s">
        <v>52</v>
      </c>
      <c r="B13" s="34" t="s">
        <v>137</v>
      </c>
      <c r="C13" s="234">
        <v>18414.70749114699</v>
      </c>
      <c r="D13" s="234">
        <v>24933.845550110669</v>
      </c>
      <c r="E13" s="234">
        <v>26742.259547326918</v>
      </c>
      <c r="F13" s="234">
        <v>27253.452625417834</v>
      </c>
      <c r="G13" s="234">
        <v>32091.948052822543</v>
      </c>
      <c r="H13" s="234">
        <v>27381.68999559381</v>
      </c>
      <c r="I13" s="234">
        <v>26782.284330134611</v>
      </c>
      <c r="J13" s="234">
        <v>35326.343863585993</v>
      </c>
      <c r="K13" s="234">
        <v>30930.034657163116</v>
      </c>
      <c r="L13" s="234">
        <v>32164.627678682464</v>
      </c>
      <c r="M13" s="234">
        <v>5000.4306113029998</v>
      </c>
      <c r="N13" s="234">
        <v>3729.4491101956401</v>
      </c>
      <c r="O13" s="234">
        <v>2871.1198749970795</v>
      </c>
      <c r="P13" s="234">
        <v>3065.15087245206</v>
      </c>
      <c r="Q13" s="234">
        <v>2807.3708951388799</v>
      </c>
      <c r="R13" s="234">
        <v>2845.3482587738799</v>
      </c>
      <c r="S13" s="234">
        <v>2570.1570845034003</v>
      </c>
      <c r="T13" s="17"/>
    </row>
    <row r="14" spans="1:20" s="14" customFormat="1" ht="12.75" customHeight="1">
      <c r="A14" s="15" t="s">
        <v>53</v>
      </c>
      <c r="B14" s="45" t="s">
        <v>138</v>
      </c>
      <c r="C14" s="234">
        <v>0</v>
      </c>
      <c r="D14" s="234">
        <v>0</v>
      </c>
      <c r="E14" s="234">
        <v>0</v>
      </c>
      <c r="F14" s="234">
        <v>0</v>
      </c>
      <c r="G14" s="234">
        <v>0</v>
      </c>
      <c r="H14" s="234">
        <v>0</v>
      </c>
      <c r="I14" s="234">
        <v>0</v>
      </c>
      <c r="J14" s="234">
        <v>0</v>
      </c>
      <c r="K14" s="234">
        <v>0</v>
      </c>
      <c r="L14" s="234">
        <v>0</v>
      </c>
      <c r="M14" s="234">
        <v>0</v>
      </c>
      <c r="N14" s="234">
        <v>0</v>
      </c>
      <c r="O14" s="234">
        <v>0</v>
      </c>
      <c r="P14" s="234">
        <v>0</v>
      </c>
      <c r="Q14" s="234">
        <v>0</v>
      </c>
      <c r="R14" s="234">
        <v>0</v>
      </c>
      <c r="S14" s="234">
        <v>0</v>
      </c>
      <c r="T14" s="17"/>
    </row>
    <row r="15" spans="1:20" s="14" customFormat="1" ht="12.75" customHeight="1">
      <c r="A15" s="15" t="s">
        <v>54</v>
      </c>
      <c r="B15" s="45" t="s">
        <v>139</v>
      </c>
      <c r="C15" s="234">
        <v>0</v>
      </c>
      <c r="D15" s="234">
        <v>0</v>
      </c>
      <c r="E15" s="234">
        <v>0</v>
      </c>
      <c r="F15" s="234">
        <v>0</v>
      </c>
      <c r="G15" s="234">
        <v>0</v>
      </c>
      <c r="H15" s="234">
        <v>0</v>
      </c>
      <c r="I15" s="234">
        <v>0</v>
      </c>
      <c r="J15" s="234">
        <v>0</v>
      </c>
      <c r="K15" s="234">
        <v>0</v>
      </c>
      <c r="L15" s="234">
        <v>0</v>
      </c>
      <c r="M15" s="234">
        <v>0</v>
      </c>
      <c r="N15" s="234">
        <v>0</v>
      </c>
      <c r="O15" s="234">
        <v>0</v>
      </c>
      <c r="P15" s="234">
        <v>0</v>
      </c>
      <c r="Q15" s="234">
        <v>0</v>
      </c>
      <c r="R15" s="234">
        <v>0</v>
      </c>
      <c r="S15" s="234">
        <v>0</v>
      </c>
      <c r="T15" s="17"/>
    </row>
    <row r="16" spans="1:20" s="14" customFormat="1" ht="12.75" customHeight="1">
      <c r="A16" s="15" t="s">
        <v>55</v>
      </c>
      <c r="B16" s="45" t="s">
        <v>140</v>
      </c>
      <c r="C16" s="234">
        <v>0</v>
      </c>
      <c r="D16" s="234">
        <v>0</v>
      </c>
      <c r="E16" s="234">
        <v>0</v>
      </c>
      <c r="F16" s="234">
        <v>0</v>
      </c>
      <c r="G16" s="234">
        <v>0</v>
      </c>
      <c r="H16" s="234">
        <v>0</v>
      </c>
      <c r="I16" s="234">
        <v>0</v>
      </c>
      <c r="J16" s="234">
        <v>0</v>
      </c>
      <c r="K16" s="234">
        <v>0</v>
      </c>
      <c r="L16" s="234">
        <v>0</v>
      </c>
      <c r="M16" s="234">
        <v>0</v>
      </c>
      <c r="N16" s="234">
        <v>0</v>
      </c>
      <c r="O16" s="234">
        <v>0</v>
      </c>
      <c r="P16" s="234">
        <v>0</v>
      </c>
      <c r="Q16" s="234">
        <v>0</v>
      </c>
      <c r="R16" s="234">
        <v>0</v>
      </c>
      <c r="S16" s="234">
        <v>0</v>
      </c>
      <c r="T16" s="17"/>
    </row>
    <row r="17" spans="1:20" s="14" customFormat="1" ht="12.75" customHeight="1">
      <c r="A17" s="15" t="s">
        <v>56</v>
      </c>
      <c r="B17" s="45" t="s">
        <v>97</v>
      </c>
      <c r="C17" s="234">
        <v>0</v>
      </c>
      <c r="D17" s="234">
        <v>0</v>
      </c>
      <c r="E17" s="234">
        <v>0</v>
      </c>
      <c r="F17" s="234">
        <v>0</v>
      </c>
      <c r="G17" s="234">
        <v>0</v>
      </c>
      <c r="H17" s="234">
        <v>0</v>
      </c>
      <c r="I17" s="234">
        <v>0</v>
      </c>
      <c r="J17" s="234">
        <v>0</v>
      </c>
      <c r="K17" s="234">
        <v>0</v>
      </c>
      <c r="L17" s="234">
        <v>0</v>
      </c>
      <c r="M17" s="234">
        <v>0</v>
      </c>
      <c r="N17" s="234">
        <v>0</v>
      </c>
      <c r="O17" s="234">
        <v>0</v>
      </c>
      <c r="P17" s="234">
        <v>0</v>
      </c>
      <c r="Q17" s="234">
        <v>0</v>
      </c>
      <c r="R17" s="234">
        <v>0</v>
      </c>
      <c r="S17" s="234">
        <v>0</v>
      </c>
      <c r="T17" s="17"/>
    </row>
    <row r="18" spans="1:20" s="14" customFormat="1" ht="12.75" customHeight="1">
      <c r="A18" s="15" t="s">
        <v>57</v>
      </c>
      <c r="B18" s="45" t="s">
        <v>141</v>
      </c>
      <c r="C18" s="234">
        <v>0</v>
      </c>
      <c r="D18" s="234">
        <v>0</v>
      </c>
      <c r="E18" s="234">
        <v>0</v>
      </c>
      <c r="F18" s="234">
        <v>0</v>
      </c>
      <c r="G18" s="234">
        <v>0</v>
      </c>
      <c r="H18" s="234">
        <v>0</v>
      </c>
      <c r="I18" s="234">
        <v>0</v>
      </c>
      <c r="J18" s="234">
        <v>0</v>
      </c>
      <c r="K18" s="234">
        <v>0</v>
      </c>
      <c r="L18" s="234">
        <v>0</v>
      </c>
      <c r="M18" s="234">
        <v>0</v>
      </c>
      <c r="N18" s="234">
        <v>0</v>
      </c>
      <c r="O18" s="234">
        <v>0</v>
      </c>
      <c r="P18" s="234">
        <v>0</v>
      </c>
      <c r="Q18" s="234">
        <v>0</v>
      </c>
      <c r="R18" s="234">
        <v>0</v>
      </c>
      <c r="S18" s="234">
        <v>0</v>
      </c>
      <c r="T18" s="17"/>
    </row>
    <row r="19" spans="1:20" s="14" customFormat="1" ht="12.75" customHeight="1">
      <c r="A19" s="15" t="s">
        <v>58</v>
      </c>
      <c r="B19" s="45" t="s">
        <v>98</v>
      </c>
      <c r="C19" s="234">
        <v>0.23181840896</v>
      </c>
      <c r="D19" s="234">
        <v>0.25570483200000005</v>
      </c>
      <c r="E19" s="234">
        <v>0.27492623616</v>
      </c>
      <c r="F19" s="234">
        <v>0.28371268863999999</v>
      </c>
      <c r="G19" s="234">
        <v>0.26104543488000004</v>
      </c>
      <c r="H19" s="234">
        <v>0.26525009152000001</v>
      </c>
      <c r="I19" s="234">
        <v>0.26091789055999998</v>
      </c>
      <c r="J19" s="234">
        <v>0.25352002303999999</v>
      </c>
      <c r="K19" s="234">
        <v>0.22675405312000002</v>
      </c>
      <c r="L19" s="234">
        <v>0.20787452415999999</v>
      </c>
      <c r="M19" s="234">
        <v>0.18678969599999998</v>
      </c>
      <c r="N19" s="234">
        <v>0.19936862463999999</v>
      </c>
      <c r="O19" s="234">
        <v>0.19471830528</v>
      </c>
      <c r="P19" s="234">
        <v>0.19587585536000002</v>
      </c>
      <c r="Q19" s="234">
        <v>0.18104812288</v>
      </c>
      <c r="R19" s="234">
        <v>0.17920325887999999</v>
      </c>
      <c r="S19" s="234">
        <v>0.17499184639999998</v>
      </c>
      <c r="T19" s="17"/>
    </row>
    <row r="20" spans="1:20" s="14" customFormat="1" ht="12.75" customHeight="1">
      <c r="A20" s="15" t="s">
        <v>59</v>
      </c>
      <c r="B20" s="47" t="s">
        <v>99</v>
      </c>
      <c r="C20" s="234">
        <v>0</v>
      </c>
      <c r="D20" s="234">
        <v>0</v>
      </c>
      <c r="E20" s="234">
        <v>0</v>
      </c>
      <c r="F20" s="234">
        <v>0</v>
      </c>
      <c r="G20" s="234">
        <v>0</v>
      </c>
      <c r="H20" s="234">
        <v>0</v>
      </c>
      <c r="I20" s="234">
        <v>0</v>
      </c>
      <c r="J20" s="234">
        <v>0</v>
      </c>
      <c r="K20" s="234">
        <v>0</v>
      </c>
      <c r="L20" s="234">
        <v>0</v>
      </c>
      <c r="M20" s="234">
        <v>0</v>
      </c>
      <c r="N20" s="234">
        <v>0</v>
      </c>
      <c r="O20" s="234">
        <v>0</v>
      </c>
      <c r="P20" s="234">
        <v>0</v>
      </c>
      <c r="Q20" s="234">
        <v>0</v>
      </c>
      <c r="R20" s="234">
        <v>0</v>
      </c>
      <c r="S20" s="234">
        <v>0</v>
      </c>
      <c r="T20" s="17"/>
    </row>
    <row r="21" spans="1:20" s="14" customFormat="1" ht="12.75" customHeight="1">
      <c r="A21" s="15" t="s">
        <v>60</v>
      </c>
      <c r="B21" s="48" t="s">
        <v>100</v>
      </c>
      <c r="C21" s="234">
        <v>0.23181840896</v>
      </c>
      <c r="D21" s="234">
        <v>0.25570483200000005</v>
      </c>
      <c r="E21" s="234">
        <v>0.27492623616</v>
      </c>
      <c r="F21" s="234">
        <v>0.28371268863999999</v>
      </c>
      <c r="G21" s="234">
        <v>0.26104543488000004</v>
      </c>
      <c r="H21" s="234">
        <v>0.26525009152000001</v>
      </c>
      <c r="I21" s="234">
        <v>0.26091789055999998</v>
      </c>
      <c r="J21" s="234">
        <v>0.25352002303999999</v>
      </c>
      <c r="K21" s="234">
        <v>0.22675405312000002</v>
      </c>
      <c r="L21" s="234">
        <v>0.20787452415999999</v>
      </c>
      <c r="M21" s="234">
        <v>0.18678969599999998</v>
      </c>
      <c r="N21" s="234">
        <v>0.19936862463999999</v>
      </c>
      <c r="O21" s="234">
        <v>0.19471830528</v>
      </c>
      <c r="P21" s="234">
        <v>0.19587585536000002</v>
      </c>
      <c r="Q21" s="234">
        <v>0.18104812288</v>
      </c>
      <c r="R21" s="234">
        <v>0.17920325887999999</v>
      </c>
      <c r="S21" s="234">
        <v>0.17499184639999998</v>
      </c>
      <c r="T21" s="17"/>
    </row>
    <row r="22" spans="1:20" s="14" customFormat="1" ht="12.75" customHeight="1">
      <c r="A22" s="15" t="s">
        <v>61</v>
      </c>
      <c r="B22" s="45" t="s">
        <v>101</v>
      </c>
      <c r="C22" s="234">
        <v>17521.29779868</v>
      </c>
      <c r="D22" s="234">
        <v>24099.53312625</v>
      </c>
      <c r="E22" s="234">
        <v>26013.626191759999</v>
      </c>
      <c r="F22" s="234">
        <v>26606.676212990002</v>
      </c>
      <c r="G22" s="234">
        <v>31533.926676399999</v>
      </c>
      <c r="H22" s="234">
        <v>26926.731532760001</v>
      </c>
      <c r="I22" s="234">
        <v>26317.249082370003</v>
      </c>
      <c r="J22" s="234">
        <v>34893.290259540001</v>
      </c>
      <c r="K22" s="234">
        <v>30531.470884199996</v>
      </c>
      <c r="L22" s="234">
        <v>31800.696060840004</v>
      </c>
      <c r="M22" s="234">
        <v>4634.3131486800003</v>
      </c>
      <c r="N22" s="234">
        <v>3372.1848657199998</v>
      </c>
      <c r="O22" s="234">
        <v>2541.0376787199998</v>
      </c>
      <c r="P22" s="234">
        <v>2755.1398042999999</v>
      </c>
      <c r="Q22" s="234">
        <v>2508.0507291599997</v>
      </c>
      <c r="R22" s="234">
        <v>2531.7965918999998</v>
      </c>
      <c r="S22" s="234">
        <v>2247.141885</v>
      </c>
      <c r="T22" s="17"/>
    </row>
    <row r="23" spans="1:20" s="14" customFormat="1" ht="12.75" customHeight="1">
      <c r="A23" s="15" t="s">
        <v>26</v>
      </c>
      <c r="B23" s="45" t="s">
        <v>23</v>
      </c>
      <c r="C23" s="234">
        <v>0</v>
      </c>
      <c r="D23" s="234">
        <v>0</v>
      </c>
      <c r="E23" s="234">
        <v>0</v>
      </c>
      <c r="F23" s="234">
        <v>0</v>
      </c>
      <c r="G23" s="234">
        <v>0</v>
      </c>
      <c r="H23" s="234">
        <v>0</v>
      </c>
      <c r="I23" s="234">
        <v>0</v>
      </c>
      <c r="J23" s="234">
        <v>0</v>
      </c>
      <c r="K23" s="234">
        <v>0</v>
      </c>
      <c r="L23" s="234">
        <v>0</v>
      </c>
      <c r="M23" s="234">
        <v>0</v>
      </c>
      <c r="N23" s="234">
        <v>0</v>
      </c>
      <c r="O23" s="234">
        <v>0</v>
      </c>
      <c r="P23" s="234">
        <v>0</v>
      </c>
      <c r="Q23" s="234">
        <v>0</v>
      </c>
      <c r="R23" s="234">
        <v>0</v>
      </c>
      <c r="S23" s="234">
        <v>0</v>
      </c>
      <c r="T23" s="17"/>
    </row>
    <row r="24" spans="1:20" s="14" customFormat="1" ht="12.75" customHeight="1">
      <c r="A24" s="15" t="s">
        <v>27</v>
      </c>
      <c r="B24" s="45" t="s">
        <v>142</v>
      </c>
      <c r="C24" s="234">
        <v>0</v>
      </c>
      <c r="D24" s="234">
        <v>0</v>
      </c>
      <c r="E24" s="234">
        <v>0</v>
      </c>
      <c r="F24" s="234">
        <v>0</v>
      </c>
      <c r="G24" s="234">
        <v>0</v>
      </c>
      <c r="H24" s="234">
        <v>0</v>
      </c>
      <c r="I24" s="234">
        <v>0</v>
      </c>
      <c r="J24" s="234">
        <v>0</v>
      </c>
      <c r="K24" s="234">
        <v>0</v>
      </c>
      <c r="L24" s="234">
        <v>0</v>
      </c>
      <c r="M24" s="234">
        <v>0</v>
      </c>
      <c r="N24" s="234">
        <v>0</v>
      </c>
      <c r="O24" s="234">
        <v>0</v>
      </c>
      <c r="P24" s="234">
        <v>0</v>
      </c>
      <c r="Q24" s="234">
        <v>0</v>
      </c>
      <c r="R24" s="234">
        <v>0</v>
      </c>
      <c r="S24" s="234">
        <v>0</v>
      </c>
      <c r="T24" s="17"/>
    </row>
    <row r="25" spans="1:20" s="14" customFormat="1" ht="12.75" customHeight="1">
      <c r="A25" s="15" t="s">
        <v>62</v>
      </c>
      <c r="B25" s="45" t="s">
        <v>143</v>
      </c>
      <c r="C25" s="234">
        <v>0</v>
      </c>
      <c r="D25" s="234">
        <v>0</v>
      </c>
      <c r="E25" s="234">
        <v>0</v>
      </c>
      <c r="F25" s="234">
        <v>0</v>
      </c>
      <c r="G25" s="234">
        <v>0</v>
      </c>
      <c r="H25" s="234">
        <v>0</v>
      </c>
      <c r="I25" s="234">
        <v>0</v>
      </c>
      <c r="J25" s="234">
        <v>0</v>
      </c>
      <c r="K25" s="234">
        <v>0</v>
      </c>
      <c r="L25" s="234">
        <v>0</v>
      </c>
      <c r="M25" s="234">
        <v>0</v>
      </c>
      <c r="N25" s="234">
        <v>0</v>
      </c>
      <c r="O25" s="234">
        <v>0</v>
      </c>
      <c r="P25" s="234">
        <v>0</v>
      </c>
      <c r="Q25" s="234">
        <v>0</v>
      </c>
      <c r="R25" s="234">
        <v>0</v>
      </c>
      <c r="S25" s="234">
        <v>0</v>
      </c>
      <c r="T25" s="17"/>
    </row>
    <row r="26" spans="1:20" s="14" customFormat="1" ht="12.75" customHeight="1">
      <c r="A26" s="15" t="s">
        <v>28</v>
      </c>
      <c r="B26" s="48" t="s">
        <v>102</v>
      </c>
      <c r="C26" s="234">
        <v>0</v>
      </c>
      <c r="D26" s="234">
        <v>0</v>
      </c>
      <c r="E26" s="234">
        <v>0</v>
      </c>
      <c r="F26" s="234">
        <v>0</v>
      </c>
      <c r="G26" s="234">
        <v>0</v>
      </c>
      <c r="H26" s="234">
        <v>0</v>
      </c>
      <c r="I26" s="234">
        <v>0</v>
      </c>
      <c r="J26" s="234">
        <v>0</v>
      </c>
      <c r="K26" s="234">
        <v>0</v>
      </c>
      <c r="L26" s="234">
        <v>0</v>
      </c>
      <c r="M26" s="234">
        <v>0</v>
      </c>
      <c r="N26" s="234">
        <v>0</v>
      </c>
      <c r="O26" s="234">
        <v>0</v>
      </c>
      <c r="P26" s="234">
        <v>0</v>
      </c>
      <c r="Q26" s="234">
        <v>0</v>
      </c>
      <c r="R26" s="234">
        <v>0</v>
      </c>
      <c r="S26" s="234">
        <v>0</v>
      </c>
      <c r="T26" s="17"/>
    </row>
    <row r="27" spans="1:20" s="14" customFormat="1" ht="12.75" customHeight="1">
      <c r="A27" s="15" t="s">
        <v>63</v>
      </c>
      <c r="B27" s="48" t="s">
        <v>144</v>
      </c>
      <c r="C27" s="234">
        <v>0</v>
      </c>
      <c r="D27" s="234">
        <v>0</v>
      </c>
      <c r="E27" s="234">
        <v>0</v>
      </c>
      <c r="F27" s="234">
        <v>0</v>
      </c>
      <c r="G27" s="234">
        <v>0</v>
      </c>
      <c r="H27" s="234">
        <v>0</v>
      </c>
      <c r="I27" s="234">
        <v>0</v>
      </c>
      <c r="J27" s="234">
        <v>0</v>
      </c>
      <c r="K27" s="234">
        <v>0</v>
      </c>
      <c r="L27" s="234">
        <v>0</v>
      </c>
      <c r="M27" s="234">
        <v>0</v>
      </c>
      <c r="N27" s="234">
        <v>0</v>
      </c>
      <c r="O27" s="234">
        <v>0</v>
      </c>
      <c r="P27" s="234">
        <v>0</v>
      </c>
      <c r="Q27" s="234">
        <v>0</v>
      </c>
      <c r="R27" s="234">
        <v>0</v>
      </c>
      <c r="S27" s="234">
        <v>0</v>
      </c>
      <c r="T27" s="17"/>
    </row>
    <row r="28" spans="1:20" s="14" customFormat="1" ht="12.75" customHeight="1">
      <c r="A28" s="15" t="s">
        <v>29</v>
      </c>
      <c r="B28" s="45" t="s">
        <v>103</v>
      </c>
      <c r="C28" s="234">
        <v>62.481547755000008</v>
      </c>
      <c r="D28" s="234">
        <v>52.846756362000001</v>
      </c>
      <c r="E28" s="234">
        <v>44.942276187899999</v>
      </c>
      <c r="F28" s="234">
        <v>60.913213263000003</v>
      </c>
      <c r="G28" s="234">
        <v>70.060368320999984</v>
      </c>
      <c r="H28" s="234">
        <v>64.915631028000007</v>
      </c>
      <c r="I28" s="234">
        <v>66.241986255</v>
      </c>
      <c r="J28" s="234">
        <v>58.535835642000002</v>
      </c>
      <c r="K28" s="234">
        <v>58.083722909999999</v>
      </c>
      <c r="L28" s="234">
        <v>40.542447318299999</v>
      </c>
      <c r="M28" s="234">
        <v>52.643376926999998</v>
      </c>
      <c r="N28" s="234">
        <v>51.110779851000004</v>
      </c>
      <c r="O28" s="234">
        <v>43.372181971800003</v>
      </c>
      <c r="P28" s="234">
        <v>44.251896296699996</v>
      </c>
      <c r="Q28" s="234">
        <v>47.931821855999999</v>
      </c>
      <c r="R28" s="234">
        <v>51.301167615000004</v>
      </c>
      <c r="S28" s="234">
        <v>51.652127366999999</v>
      </c>
      <c r="T28" s="17"/>
    </row>
    <row r="29" spans="1:20" s="14" customFormat="1" ht="12.75" customHeight="1">
      <c r="A29" s="15" t="s">
        <v>64</v>
      </c>
      <c r="B29" s="48" t="s">
        <v>145</v>
      </c>
      <c r="C29" s="234">
        <v>62.481547755000008</v>
      </c>
      <c r="D29" s="234">
        <v>52.846756362000001</v>
      </c>
      <c r="E29" s="234">
        <v>44.942276187899999</v>
      </c>
      <c r="F29" s="234">
        <v>60.913213263000003</v>
      </c>
      <c r="G29" s="234">
        <v>70.060368320999984</v>
      </c>
      <c r="H29" s="234">
        <v>64.915631028000007</v>
      </c>
      <c r="I29" s="234">
        <v>66.241986255</v>
      </c>
      <c r="J29" s="234">
        <v>58.535835642000002</v>
      </c>
      <c r="K29" s="234">
        <v>58.083722909999999</v>
      </c>
      <c r="L29" s="234">
        <v>40.542447318299999</v>
      </c>
      <c r="M29" s="234">
        <v>52.643376926999998</v>
      </c>
      <c r="N29" s="234">
        <v>51.110779851000004</v>
      </c>
      <c r="O29" s="234">
        <v>43.372181971800003</v>
      </c>
      <c r="P29" s="234">
        <v>44.251896296699996</v>
      </c>
      <c r="Q29" s="234">
        <v>47.931821855999999</v>
      </c>
      <c r="R29" s="234">
        <v>51.301167615000004</v>
      </c>
      <c r="S29" s="234">
        <v>51.652127366999999</v>
      </c>
      <c r="T29" s="17"/>
    </row>
    <row r="30" spans="1:20" s="14" customFormat="1" ht="12.75" customHeight="1">
      <c r="A30" s="15" t="s">
        <v>65</v>
      </c>
      <c r="B30" s="48" t="s">
        <v>104</v>
      </c>
      <c r="C30" s="234">
        <v>0</v>
      </c>
      <c r="D30" s="234">
        <v>0</v>
      </c>
      <c r="E30" s="234">
        <v>0</v>
      </c>
      <c r="F30" s="234">
        <v>0</v>
      </c>
      <c r="G30" s="234">
        <v>0</v>
      </c>
      <c r="H30" s="234">
        <v>0</v>
      </c>
      <c r="I30" s="234">
        <v>0</v>
      </c>
      <c r="J30" s="234">
        <v>0</v>
      </c>
      <c r="K30" s="234">
        <v>0</v>
      </c>
      <c r="L30" s="234">
        <v>0</v>
      </c>
      <c r="M30" s="234">
        <v>0</v>
      </c>
      <c r="N30" s="234">
        <v>0</v>
      </c>
      <c r="O30" s="234">
        <v>0</v>
      </c>
      <c r="P30" s="234">
        <v>0</v>
      </c>
      <c r="Q30" s="234">
        <v>0</v>
      </c>
      <c r="R30" s="234">
        <v>0</v>
      </c>
      <c r="S30" s="234">
        <v>0</v>
      </c>
      <c r="T30" s="17"/>
    </row>
    <row r="31" spans="1:20" s="14" customFormat="1" ht="12.75" customHeight="1">
      <c r="A31" s="15" t="s">
        <v>66</v>
      </c>
      <c r="B31" s="48" t="s">
        <v>3</v>
      </c>
      <c r="C31" s="234">
        <v>0</v>
      </c>
      <c r="D31" s="234">
        <v>0</v>
      </c>
      <c r="E31" s="234">
        <v>0</v>
      </c>
      <c r="F31" s="234">
        <v>0</v>
      </c>
      <c r="G31" s="234">
        <v>0</v>
      </c>
      <c r="H31" s="234">
        <v>0</v>
      </c>
      <c r="I31" s="234">
        <v>0</v>
      </c>
      <c r="J31" s="234">
        <v>0</v>
      </c>
      <c r="K31" s="234">
        <v>0</v>
      </c>
      <c r="L31" s="234">
        <v>0</v>
      </c>
      <c r="M31" s="234">
        <v>0</v>
      </c>
      <c r="N31" s="234">
        <v>0</v>
      </c>
      <c r="O31" s="234">
        <v>0</v>
      </c>
      <c r="P31" s="234">
        <v>0</v>
      </c>
      <c r="Q31" s="234">
        <v>0</v>
      </c>
      <c r="R31" s="234">
        <v>0</v>
      </c>
      <c r="S31" s="234">
        <v>0</v>
      </c>
      <c r="T31" s="17"/>
    </row>
    <row r="32" spans="1:20" s="14" customFormat="1" ht="12.75" customHeight="1">
      <c r="A32" s="15" t="s">
        <v>30</v>
      </c>
      <c r="B32" s="45" t="s">
        <v>24</v>
      </c>
      <c r="C32" s="234">
        <v>0</v>
      </c>
      <c r="D32" s="234">
        <v>0</v>
      </c>
      <c r="E32" s="234">
        <v>0</v>
      </c>
      <c r="F32" s="234">
        <v>0</v>
      </c>
      <c r="G32" s="234">
        <v>0</v>
      </c>
      <c r="H32" s="234">
        <v>0</v>
      </c>
      <c r="I32" s="234">
        <v>0</v>
      </c>
      <c r="J32" s="234">
        <v>0</v>
      </c>
      <c r="K32" s="234">
        <v>0</v>
      </c>
      <c r="L32" s="234">
        <v>0</v>
      </c>
      <c r="M32" s="234">
        <v>0</v>
      </c>
      <c r="N32" s="234">
        <v>0</v>
      </c>
      <c r="O32" s="234">
        <v>0</v>
      </c>
      <c r="P32" s="234">
        <v>0</v>
      </c>
      <c r="Q32" s="234">
        <v>0</v>
      </c>
      <c r="R32" s="234">
        <v>0</v>
      </c>
      <c r="S32" s="234">
        <v>0</v>
      </c>
      <c r="T32" s="17"/>
    </row>
    <row r="33" spans="1:21" s="14" customFormat="1" ht="12.75" customHeight="1">
      <c r="A33" s="15" t="s">
        <v>31</v>
      </c>
      <c r="B33" s="46" t="s">
        <v>146</v>
      </c>
      <c r="C33" s="234">
        <v>830.69632630302999</v>
      </c>
      <c r="D33" s="234">
        <v>781.2099626666668</v>
      </c>
      <c r="E33" s="234">
        <v>683.41615314285718</v>
      </c>
      <c r="F33" s="234">
        <v>585.5794864761906</v>
      </c>
      <c r="G33" s="234">
        <v>487.69996266666669</v>
      </c>
      <c r="H33" s="234">
        <v>389.7775817142857</v>
      </c>
      <c r="I33" s="234">
        <v>398.53234361904759</v>
      </c>
      <c r="J33" s="234">
        <v>374.26424838095238</v>
      </c>
      <c r="K33" s="234">
        <v>340.25329599999998</v>
      </c>
      <c r="L33" s="234">
        <v>323.18129600000003</v>
      </c>
      <c r="M33" s="234">
        <v>313.28729599999997</v>
      </c>
      <c r="N33" s="234">
        <v>305.95409599999999</v>
      </c>
      <c r="O33" s="234">
        <v>286.51529599999998</v>
      </c>
      <c r="P33" s="234">
        <v>265.56329599999998</v>
      </c>
      <c r="Q33" s="234">
        <v>251.20729599999996</v>
      </c>
      <c r="R33" s="234">
        <v>262.07129600000002</v>
      </c>
      <c r="S33" s="234">
        <v>271.18808028999996</v>
      </c>
      <c r="T33" s="17"/>
    </row>
    <row r="34" spans="1:21" s="14" customFormat="1" ht="12.75" customHeight="1">
      <c r="A34" s="15" t="s">
        <v>32</v>
      </c>
      <c r="B34" s="46" t="s">
        <v>105</v>
      </c>
      <c r="C34" s="234">
        <v>0</v>
      </c>
      <c r="D34" s="234">
        <v>0</v>
      </c>
      <c r="E34" s="234">
        <v>0</v>
      </c>
      <c r="F34" s="234">
        <v>0</v>
      </c>
      <c r="G34" s="234">
        <v>0</v>
      </c>
      <c r="H34" s="234">
        <v>0</v>
      </c>
      <c r="I34" s="234">
        <v>0</v>
      </c>
      <c r="J34" s="234">
        <v>0</v>
      </c>
      <c r="K34" s="234">
        <v>0</v>
      </c>
      <c r="L34" s="234">
        <v>0</v>
      </c>
      <c r="M34" s="234">
        <v>0</v>
      </c>
      <c r="N34" s="234">
        <v>0</v>
      </c>
      <c r="O34" s="234">
        <v>0</v>
      </c>
      <c r="P34" s="234">
        <v>0</v>
      </c>
      <c r="Q34" s="234">
        <v>0</v>
      </c>
      <c r="R34" s="234">
        <v>0</v>
      </c>
      <c r="S34" s="234">
        <v>0</v>
      </c>
      <c r="T34" s="17"/>
    </row>
    <row r="35" spans="1:21" s="14" customFormat="1" ht="12.75" customHeight="1">
      <c r="A35" s="15" t="s">
        <v>67</v>
      </c>
      <c r="B35" s="45" t="s">
        <v>25</v>
      </c>
      <c r="C35" s="234">
        <v>0</v>
      </c>
      <c r="D35" s="234">
        <v>0</v>
      </c>
      <c r="E35" s="234">
        <v>0</v>
      </c>
      <c r="F35" s="234">
        <v>0</v>
      </c>
      <c r="G35" s="234">
        <v>0</v>
      </c>
      <c r="H35" s="234">
        <v>0</v>
      </c>
      <c r="I35" s="234">
        <v>0</v>
      </c>
      <c r="J35" s="234">
        <v>0</v>
      </c>
      <c r="K35" s="234">
        <v>0</v>
      </c>
      <c r="L35" s="234">
        <v>0</v>
      </c>
      <c r="M35" s="234">
        <v>0</v>
      </c>
      <c r="N35" s="234">
        <v>0</v>
      </c>
      <c r="O35" s="234">
        <v>0</v>
      </c>
      <c r="P35" s="234">
        <v>0</v>
      </c>
      <c r="Q35" s="234">
        <v>0</v>
      </c>
      <c r="R35" s="234">
        <v>0</v>
      </c>
      <c r="S35" s="234">
        <v>0</v>
      </c>
      <c r="T35" s="17"/>
    </row>
    <row r="36" spans="1:21" s="14" customFormat="1" ht="12.75" customHeight="1">
      <c r="A36" s="15" t="s">
        <v>68</v>
      </c>
      <c r="B36" s="45" t="s">
        <v>106</v>
      </c>
      <c r="C36" s="234">
        <v>0</v>
      </c>
      <c r="D36" s="234">
        <v>0</v>
      </c>
      <c r="E36" s="234">
        <v>0</v>
      </c>
      <c r="F36" s="234">
        <v>0</v>
      </c>
      <c r="G36" s="234">
        <v>0</v>
      </c>
      <c r="H36" s="234">
        <v>0</v>
      </c>
      <c r="I36" s="234">
        <v>0</v>
      </c>
      <c r="J36" s="234">
        <v>0</v>
      </c>
      <c r="K36" s="234">
        <v>0</v>
      </c>
      <c r="L36" s="234">
        <v>0</v>
      </c>
      <c r="M36" s="234">
        <v>0</v>
      </c>
      <c r="N36" s="234">
        <v>0</v>
      </c>
      <c r="O36" s="234">
        <v>0</v>
      </c>
      <c r="P36" s="234">
        <v>0</v>
      </c>
      <c r="Q36" s="234">
        <v>0</v>
      </c>
      <c r="R36" s="234">
        <v>0</v>
      </c>
      <c r="S36" s="234">
        <v>0</v>
      </c>
      <c r="T36" s="17"/>
    </row>
    <row r="37" spans="1:21" s="14" customFormat="1" ht="12.75" customHeight="1">
      <c r="A37" s="15" t="s">
        <v>69</v>
      </c>
      <c r="B37" s="45" t="s">
        <v>147</v>
      </c>
      <c r="C37" s="234">
        <v>0</v>
      </c>
      <c r="D37" s="234">
        <v>0</v>
      </c>
      <c r="E37" s="234">
        <v>0</v>
      </c>
      <c r="F37" s="234">
        <v>0</v>
      </c>
      <c r="G37" s="234">
        <v>0</v>
      </c>
      <c r="H37" s="234">
        <v>0</v>
      </c>
      <c r="I37" s="234">
        <v>0</v>
      </c>
      <c r="J37" s="234">
        <v>0</v>
      </c>
      <c r="K37" s="234">
        <v>0</v>
      </c>
      <c r="L37" s="234">
        <v>0</v>
      </c>
      <c r="M37" s="234">
        <v>0</v>
      </c>
      <c r="N37" s="234">
        <v>0</v>
      </c>
      <c r="O37" s="234">
        <v>0</v>
      </c>
      <c r="P37" s="234">
        <v>0</v>
      </c>
      <c r="Q37" s="234">
        <v>0</v>
      </c>
      <c r="R37" s="234">
        <v>0</v>
      </c>
      <c r="S37" s="234">
        <v>0</v>
      </c>
      <c r="T37" s="17"/>
    </row>
    <row r="38" spans="1:21" s="17" customFormat="1" ht="12.75" customHeight="1">
      <c r="A38" s="15" t="s">
        <v>70</v>
      </c>
      <c r="B38" s="45" t="s">
        <v>148</v>
      </c>
      <c r="C38" s="234">
        <v>0</v>
      </c>
      <c r="D38" s="234">
        <v>0</v>
      </c>
      <c r="E38" s="234">
        <v>0</v>
      </c>
      <c r="F38" s="234">
        <v>0</v>
      </c>
      <c r="G38" s="234">
        <v>0</v>
      </c>
      <c r="H38" s="234">
        <v>0</v>
      </c>
      <c r="I38" s="234">
        <v>0</v>
      </c>
      <c r="J38" s="234">
        <v>0</v>
      </c>
      <c r="K38" s="234">
        <v>0</v>
      </c>
      <c r="L38" s="234">
        <v>0</v>
      </c>
      <c r="M38" s="234">
        <v>0</v>
      </c>
      <c r="N38" s="234">
        <v>0</v>
      </c>
      <c r="O38" s="234">
        <v>0</v>
      </c>
      <c r="P38" s="234">
        <v>0</v>
      </c>
      <c r="Q38" s="234">
        <v>0</v>
      </c>
      <c r="R38" s="234">
        <v>0</v>
      </c>
      <c r="S38" s="234">
        <v>0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4">
        <v>0</v>
      </c>
      <c r="D39" s="234">
        <v>0</v>
      </c>
      <c r="E39" s="234">
        <v>0</v>
      </c>
      <c r="F39" s="234">
        <v>0</v>
      </c>
      <c r="G39" s="234">
        <v>0</v>
      </c>
      <c r="H39" s="234">
        <v>0</v>
      </c>
      <c r="I39" s="234">
        <v>0</v>
      </c>
      <c r="J39" s="234">
        <v>0</v>
      </c>
      <c r="K39" s="234">
        <v>0</v>
      </c>
      <c r="L39" s="234">
        <v>0</v>
      </c>
      <c r="M39" s="234">
        <v>0</v>
      </c>
      <c r="N39" s="234">
        <v>0</v>
      </c>
      <c r="O39" s="234">
        <v>0</v>
      </c>
      <c r="P39" s="234">
        <v>0</v>
      </c>
      <c r="Q39" s="234">
        <v>0</v>
      </c>
      <c r="R39" s="234">
        <v>0</v>
      </c>
      <c r="S39" s="234">
        <v>0</v>
      </c>
    </row>
    <row r="40" spans="1:21" s="17" customFormat="1" ht="12.75" customHeight="1">
      <c r="A40" s="15" t="s">
        <v>72</v>
      </c>
      <c r="B40" s="34" t="s">
        <v>150</v>
      </c>
      <c r="C40" s="234">
        <v>0</v>
      </c>
      <c r="D40" s="234">
        <v>0</v>
      </c>
      <c r="E40" s="234">
        <v>0</v>
      </c>
      <c r="F40" s="234">
        <v>0</v>
      </c>
      <c r="G40" s="234">
        <v>0</v>
      </c>
      <c r="H40" s="234">
        <v>0</v>
      </c>
      <c r="I40" s="234">
        <v>0</v>
      </c>
      <c r="J40" s="234">
        <v>0</v>
      </c>
      <c r="K40" s="234">
        <v>0</v>
      </c>
      <c r="L40" s="234">
        <v>0</v>
      </c>
      <c r="M40" s="234">
        <v>0</v>
      </c>
      <c r="N40" s="234">
        <v>0</v>
      </c>
      <c r="O40" s="234">
        <v>0</v>
      </c>
      <c r="P40" s="234">
        <v>0</v>
      </c>
      <c r="Q40" s="234">
        <v>0</v>
      </c>
      <c r="R40" s="234">
        <v>0</v>
      </c>
      <c r="S40" s="234">
        <v>0</v>
      </c>
    </row>
    <row r="41" spans="1:21" s="17" customFormat="1" ht="12.75" customHeight="1">
      <c r="A41" s="15" t="s">
        <v>73</v>
      </c>
      <c r="B41" s="45" t="s">
        <v>151</v>
      </c>
      <c r="C41" s="234">
        <v>0</v>
      </c>
      <c r="D41" s="234">
        <v>0</v>
      </c>
      <c r="E41" s="234">
        <v>0</v>
      </c>
      <c r="F41" s="234">
        <v>0</v>
      </c>
      <c r="G41" s="234">
        <v>0</v>
      </c>
      <c r="H41" s="234">
        <v>0</v>
      </c>
      <c r="I41" s="234">
        <v>0</v>
      </c>
      <c r="J41" s="234">
        <v>0</v>
      </c>
      <c r="K41" s="234">
        <v>0</v>
      </c>
      <c r="L41" s="234">
        <v>0</v>
      </c>
      <c r="M41" s="234">
        <v>0</v>
      </c>
      <c r="N41" s="234">
        <v>0</v>
      </c>
      <c r="O41" s="234">
        <v>0</v>
      </c>
      <c r="P41" s="234">
        <v>0</v>
      </c>
      <c r="Q41" s="234">
        <v>0</v>
      </c>
      <c r="R41" s="234">
        <v>0</v>
      </c>
      <c r="S41" s="234">
        <v>0</v>
      </c>
    </row>
    <row r="42" spans="1:21" s="17" customFormat="1" ht="12.75" customHeight="1">
      <c r="A42" s="15" t="s">
        <v>173</v>
      </c>
      <c r="B42" s="45" t="s">
        <v>152</v>
      </c>
      <c r="C42" s="234">
        <v>0</v>
      </c>
      <c r="D42" s="234">
        <v>0</v>
      </c>
      <c r="E42" s="234">
        <v>0</v>
      </c>
      <c r="F42" s="234">
        <v>0</v>
      </c>
      <c r="G42" s="234">
        <v>0</v>
      </c>
      <c r="H42" s="234">
        <v>0</v>
      </c>
      <c r="I42" s="234">
        <v>0</v>
      </c>
      <c r="J42" s="234">
        <v>0</v>
      </c>
      <c r="K42" s="234">
        <v>0</v>
      </c>
      <c r="L42" s="234">
        <v>0</v>
      </c>
      <c r="M42" s="234">
        <v>0</v>
      </c>
      <c r="N42" s="234">
        <v>0</v>
      </c>
      <c r="O42" s="234">
        <v>0</v>
      </c>
      <c r="P42" s="234">
        <v>0</v>
      </c>
      <c r="Q42" s="234">
        <v>0</v>
      </c>
      <c r="R42" s="234">
        <v>0</v>
      </c>
      <c r="S42" s="234">
        <v>0</v>
      </c>
    </row>
    <row r="43" spans="1:21" s="18" customFormat="1" ht="12.75" customHeight="1">
      <c r="A43" s="15" t="s">
        <v>75</v>
      </c>
      <c r="B43" s="34" t="s">
        <v>153</v>
      </c>
      <c r="C43" s="234">
        <v>3114.30807</v>
      </c>
      <c r="D43" s="234">
        <v>3006.21648</v>
      </c>
      <c r="E43" s="234">
        <v>3136.8440099999998</v>
      </c>
      <c r="F43" s="234">
        <v>3030.0956099999999</v>
      </c>
      <c r="G43" s="234">
        <v>2910.2350000000001</v>
      </c>
      <c r="H43" s="234">
        <v>2936.0918999999999</v>
      </c>
      <c r="I43" s="234">
        <v>2687.0623900000001</v>
      </c>
      <c r="J43" s="234">
        <v>2725.7631200000001</v>
      </c>
      <c r="K43" s="234">
        <v>2692.65346</v>
      </c>
      <c r="L43" s="234">
        <v>2714.1629799999996</v>
      </c>
      <c r="M43" s="234">
        <v>2693.5751399999999</v>
      </c>
      <c r="N43" s="234">
        <v>2771.6332499999999</v>
      </c>
      <c r="O43" s="234">
        <v>2765.90409</v>
      </c>
      <c r="P43" s="234">
        <v>2725.5308099999997</v>
      </c>
      <c r="Q43" s="234">
        <v>2797.9064699999994</v>
      </c>
      <c r="R43" s="234">
        <v>2797.2180600000002</v>
      </c>
      <c r="S43" s="234">
        <v>2797.7469000000006</v>
      </c>
    </row>
    <row r="44" spans="1:21" s="17" customFormat="1" ht="12.75" customHeight="1">
      <c r="A44" s="15" t="s">
        <v>76</v>
      </c>
      <c r="B44" s="45" t="s">
        <v>154</v>
      </c>
      <c r="C44" s="234">
        <v>0</v>
      </c>
      <c r="D44" s="234">
        <v>0</v>
      </c>
      <c r="E44" s="234">
        <v>0</v>
      </c>
      <c r="F44" s="234">
        <v>0</v>
      </c>
      <c r="G44" s="234">
        <v>0</v>
      </c>
      <c r="H44" s="234">
        <v>0</v>
      </c>
      <c r="I44" s="234">
        <v>0</v>
      </c>
      <c r="J44" s="234">
        <v>0</v>
      </c>
      <c r="K44" s="234">
        <v>0</v>
      </c>
      <c r="L44" s="234">
        <v>0</v>
      </c>
      <c r="M44" s="234">
        <v>0</v>
      </c>
      <c r="N44" s="234">
        <v>0</v>
      </c>
      <c r="O44" s="234">
        <v>0</v>
      </c>
      <c r="P44" s="234">
        <v>0</v>
      </c>
      <c r="Q44" s="234">
        <v>0</v>
      </c>
      <c r="R44" s="234">
        <v>0</v>
      </c>
      <c r="S44" s="234">
        <v>0</v>
      </c>
    </row>
    <row r="45" spans="1:21" s="14" customFormat="1" ht="12.75" customHeight="1">
      <c r="A45" s="15" t="s">
        <v>77</v>
      </c>
      <c r="B45" s="45" t="s">
        <v>155</v>
      </c>
      <c r="C45" s="234">
        <v>3114.30807</v>
      </c>
      <c r="D45" s="234">
        <v>3006.21648</v>
      </c>
      <c r="E45" s="234">
        <v>3136.8440099999998</v>
      </c>
      <c r="F45" s="234">
        <v>3030.0956099999999</v>
      </c>
      <c r="G45" s="234">
        <v>2910.2350000000001</v>
      </c>
      <c r="H45" s="234">
        <v>2936.0918999999999</v>
      </c>
      <c r="I45" s="234">
        <v>2687.0623900000001</v>
      </c>
      <c r="J45" s="234">
        <v>2725.7631200000001</v>
      </c>
      <c r="K45" s="234">
        <v>2692.65346</v>
      </c>
      <c r="L45" s="234">
        <v>2714.1629799999996</v>
      </c>
      <c r="M45" s="234">
        <v>2693.5751399999999</v>
      </c>
      <c r="N45" s="234">
        <v>2771.6332499999999</v>
      </c>
      <c r="O45" s="234">
        <v>2765.90409</v>
      </c>
      <c r="P45" s="234">
        <v>2725.5308099999997</v>
      </c>
      <c r="Q45" s="234">
        <v>2797.9064699999994</v>
      </c>
      <c r="R45" s="234">
        <v>2797.2180600000002</v>
      </c>
      <c r="S45" s="234">
        <v>2797.7469000000006</v>
      </c>
      <c r="T45" s="17"/>
    </row>
    <row r="46" spans="1:21" s="14" customFormat="1" ht="12.75" customHeight="1">
      <c r="A46" s="15">
        <v>37</v>
      </c>
      <c r="B46" s="48" t="s">
        <v>156</v>
      </c>
      <c r="C46" s="234">
        <v>0</v>
      </c>
      <c r="D46" s="234">
        <v>0</v>
      </c>
      <c r="E46" s="234">
        <v>0</v>
      </c>
      <c r="F46" s="234">
        <v>0</v>
      </c>
      <c r="G46" s="234">
        <v>0</v>
      </c>
      <c r="H46" s="234">
        <v>0</v>
      </c>
      <c r="I46" s="234">
        <v>0</v>
      </c>
      <c r="J46" s="234">
        <v>0</v>
      </c>
      <c r="K46" s="234">
        <v>0</v>
      </c>
      <c r="L46" s="234">
        <v>0</v>
      </c>
      <c r="M46" s="234">
        <v>0</v>
      </c>
      <c r="N46" s="234">
        <v>0</v>
      </c>
      <c r="O46" s="234">
        <v>0</v>
      </c>
      <c r="P46" s="234">
        <v>0</v>
      </c>
      <c r="Q46" s="234">
        <v>0</v>
      </c>
      <c r="R46" s="234">
        <v>0</v>
      </c>
      <c r="S46" s="234">
        <v>0</v>
      </c>
      <c r="T46" s="17"/>
    </row>
    <row r="47" spans="1:21" s="14" customFormat="1" ht="12.75" customHeight="1">
      <c r="A47" s="15" t="s">
        <v>78</v>
      </c>
      <c r="B47" s="48" t="s">
        <v>157</v>
      </c>
      <c r="C47" s="234">
        <v>3114.30807</v>
      </c>
      <c r="D47" s="234">
        <v>3006.21648</v>
      </c>
      <c r="E47" s="234">
        <v>3136.8440099999998</v>
      </c>
      <c r="F47" s="234">
        <v>3030.0956099999999</v>
      </c>
      <c r="G47" s="234">
        <v>2910.2350000000001</v>
      </c>
      <c r="H47" s="234">
        <v>2936.0918999999999</v>
      </c>
      <c r="I47" s="234">
        <v>2687.0623900000001</v>
      </c>
      <c r="J47" s="234">
        <v>2725.7631200000001</v>
      </c>
      <c r="K47" s="234">
        <v>2692.65346</v>
      </c>
      <c r="L47" s="234">
        <v>2714.1629799999996</v>
      </c>
      <c r="M47" s="234">
        <v>2693.5751399999999</v>
      </c>
      <c r="N47" s="234">
        <v>2771.6332499999999</v>
      </c>
      <c r="O47" s="234">
        <v>2765.90409</v>
      </c>
      <c r="P47" s="234">
        <v>2725.5308099999997</v>
      </c>
      <c r="Q47" s="234">
        <v>2797.9064699999994</v>
      </c>
      <c r="R47" s="234">
        <v>2797.2180600000002</v>
      </c>
      <c r="S47" s="234">
        <v>2797.7469000000006</v>
      </c>
      <c r="T47" s="17"/>
    </row>
    <row r="48" spans="1:21" s="14" customFormat="1" ht="12.75" customHeight="1">
      <c r="A48" s="15" t="s">
        <v>79</v>
      </c>
      <c r="B48" s="34" t="s">
        <v>34</v>
      </c>
      <c r="C48" s="234">
        <v>0</v>
      </c>
      <c r="D48" s="234">
        <v>0</v>
      </c>
      <c r="E48" s="234">
        <v>0</v>
      </c>
      <c r="F48" s="234">
        <v>0</v>
      </c>
      <c r="G48" s="234">
        <v>0</v>
      </c>
      <c r="H48" s="234">
        <v>0</v>
      </c>
      <c r="I48" s="234">
        <v>0</v>
      </c>
      <c r="J48" s="234">
        <v>0</v>
      </c>
      <c r="K48" s="234">
        <v>0</v>
      </c>
      <c r="L48" s="234">
        <v>0</v>
      </c>
      <c r="M48" s="234">
        <v>0</v>
      </c>
      <c r="N48" s="234">
        <v>0</v>
      </c>
      <c r="O48" s="234">
        <v>0</v>
      </c>
      <c r="P48" s="234">
        <v>0</v>
      </c>
      <c r="Q48" s="234">
        <v>0</v>
      </c>
      <c r="R48" s="234">
        <v>0</v>
      </c>
      <c r="S48" s="234">
        <v>0</v>
      </c>
      <c r="T48" s="17"/>
    </row>
    <row r="49" spans="1:20" s="14" customFormat="1" ht="12.75" customHeight="1">
      <c r="A49" s="15" t="s">
        <v>80</v>
      </c>
      <c r="B49" s="45" t="s">
        <v>158</v>
      </c>
      <c r="C49" s="234">
        <v>0</v>
      </c>
      <c r="D49" s="234">
        <v>0</v>
      </c>
      <c r="E49" s="234">
        <v>0</v>
      </c>
      <c r="F49" s="234">
        <v>0</v>
      </c>
      <c r="G49" s="234">
        <v>0</v>
      </c>
      <c r="H49" s="234">
        <v>0</v>
      </c>
      <c r="I49" s="234">
        <v>0</v>
      </c>
      <c r="J49" s="234">
        <v>0</v>
      </c>
      <c r="K49" s="234">
        <v>0</v>
      </c>
      <c r="L49" s="234">
        <v>0</v>
      </c>
      <c r="M49" s="234">
        <v>0</v>
      </c>
      <c r="N49" s="234">
        <v>0</v>
      </c>
      <c r="O49" s="234">
        <v>0</v>
      </c>
      <c r="P49" s="234">
        <v>0</v>
      </c>
      <c r="Q49" s="234">
        <v>0</v>
      </c>
      <c r="R49" s="234">
        <v>0</v>
      </c>
      <c r="S49" s="234">
        <v>0</v>
      </c>
      <c r="T49" s="17"/>
    </row>
    <row r="50" spans="1:20" s="14" customFormat="1" ht="12.75" customHeight="1">
      <c r="A50" s="15" t="s">
        <v>81</v>
      </c>
      <c r="B50" s="45" t="s">
        <v>159</v>
      </c>
      <c r="C50" s="234">
        <v>0</v>
      </c>
      <c r="D50" s="234">
        <v>0</v>
      </c>
      <c r="E50" s="234">
        <v>0</v>
      </c>
      <c r="F50" s="234">
        <v>0</v>
      </c>
      <c r="G50" s="234">
        <v>0</v>
      </c>
      <c r="H50" s="234">
        <v>0</v>
      </c>
      <c r="I50" s="234">
        <v>0</v>
      </c>
      <c r="J50" s="234">
        <v>0</v>
      </c>
      <c r="K50" s="234">
        <v>0</v>
      </c>
      <c r="L50" s="234">
        <v>0</v>
      </c>
      <c r="M50" s="234">
        <v>0</v>
      </c>
      <c r="N50" s="234">
        <v>0</v>
      </c>
      <c r="O50" s="234">
        <v>0</v>
      </c>
      <c r="P50" s="234">
        <v>0</v>
      </c>
      <c r="Q50" s="234">
        <v>0</v>
      </c>
      <c r="R50" s="234">
        <v>0</v>
      </c>
      <c r="S50" s="234">
        <v>0</v>
      </c>
      <c r="T50" s="17"/>
    </row>
    <row r="51" spans="1:20" s="14" customFormat="1" ht="12.75" customHeight="1">
      <c r="A51" s="15" t="s">
        <v>82</v>
      </c>
      <c r="B51" s="34" t="s">
        <v>160</v>
      </c>
      <c r="C51" s="234">
        <v>0</v>
      </c>
      <c r="D51" s="234">
        <v>0</v>
      </c>
      <c r="E51" s="234">
        <v>0</v>
      </c>
      <c r="F51" s="234">
        <v>0</v>
      </c>
      <c r="G51" s="234">
        <v>0</v>
      </c>
      <c r="H51" s="234">
        <v>0</v>
      </c>
      <c r="I51" s="234">
        <v>0</v>
      </c>
      <c r="J51" s="234">
        <v>0</v>
      </c>
      <c r="K51" s="234">
        <v>0</v>
      </c>
      <c r="L51" s="234">
        <v>0</v>
      </c>
      <c r="M51" s="234">
        <v>0</v>
      </c>
      <c r="N51" s="234">
        <v>0</v>
      </c>
      <c r="O51" s="234">
        <v>0</v>
      </c>
      <c r="P51" s="234">
        <v>0</v>
      </c>
      <c r="Q51" s="234">
        <v>0</v>
      </c>
      <c r="R51" s="234">
        <v>0</v>
      </c>
      <c r="S51" s="234">
        <v>0</v>
      </c>
      <c r="T51" s="17"/>
    </row>
    <row r="52" spans="1:20" s="14" customFormat="1" ht="12.75" customHeight="1">
      <c r="A52" s="15" t="s">
        <v>33</v>
      </c>
      <c r="B52" s="45" t="s">
        <v>161</v>
      </c>
      <c r="C52" s="234">
        <v>0</v>
      </c>
      <c r="D52" s="234">
        <v>0</v>
      </c>
      <c r="E52" s="234">
        <v>0</v>
      </c>
      <c r="F52" s="234">
        <v>0</v>
      </c>
      <c r="G52" s="234">
        <v>0</v>
      </c>
      <c r="H52" s="234">
        <v>0</v>
      </c>
      <c r="I52" s="234">
        <v>0</v>
      </c>
      <c r="J52" s="234">
        <v>0</v>
      </c>
      <c r="K52" s="234">
        <v>0</v>
      </c>
      <c r="L52" s="234">
        <v>0</v>
      </c>
      <c r="M52" s="234">
        <v>0</v>
      </c>
      <c r="N52" s="234">
        <v>0</v>
      </c>
      <c r="O52" s="234">
        <v>0</v>
      </c>
      <c r="P52" s="234">
        <v>0</v>
      </c>
      <c r="Q52" s="234">
        <v>0</v>
      </c>
      <c r="R52" s="234">
        <v>0</v>
      </c>
      <c r="S52" s="234">
        <v>0</v>
      </c>
      <c r="T52" s="219"/>
    </row>
    <row r="53" spans="1:20" s="14" customFormat="1" ht="12.75" customHeight="1">
      <c r="A53" s="15" t="s">
        <v>83</v>
      </c>
      <c r="B53" s="45" t="s">
        <v>162</v>
      </c>
      <c r="C53" s="234">
        <v>0</v>
      </c>
      <c r="D53" s="234">
        <v>0</v>
      </c>
      <c r="E53" s="234">
        <v>0</v>
      </c>
      <c r="F53" s="234">
        <v>0</v>
      </c>
      <c r="G53" s="234">
        <v>0</v>
      </c>
      <c r="H53" s="234">
        <v>0</v>
      </c>
      <c r="I53" s="234">
        <v>0</v>
      </c>
      <c r="J53" s="234">
        <v>0</v>
      </c>
      <c r="K53" s="234">
        <v>0</v>
      </c>
      <c r="L53" s="234">
        <v>0</v>
      </c>
      <c r="M53" s="234">
        <v>0</v>
      </c>
      <c r="N53" s="234">
        <v>0</v>
      </c>
      <c r="O53" s="234">
        <v>0</v>
      </c>
      <c r="P53" s="234">
        <v>0</v>
      </c>
      <c r="Q53" s="234">
        <v>0</v>
      </c>
      <c r="R53" s="234">
        <v>0</v>
      </c>
      <c r="S53" s="234">
        <v>0</v>
      </c>
      <c r="T53" s="17"/>
    </row>
    <row r="54" spans="1:20" s="14" customFormat="1" ht="12.75" customHeight="1">
      <c r="A54" s="15" t="s">
        <v>84</v>
      </c>
      <c r="B54" s="45" t="s">
        <v>163</v>
      </c>
      <c r="C54" s="234">
        <v>0</v>
      </c>
      <c r="D54" s="234">
        <v>0</v>
      </c>
      <c r="E54" s="234">
        <v>0</v>
      </c>
      <c r="F54" s="234">
        <v>0</v>
      </c>
      <c r="G54" s="234">
        <v>0</v>
      </c>
      <c r="H54" s="234">
        <v>0</v>
      </c>
      <c r="I54" s="234">
        <v>0</v>
      </c>
      <c r="J54" s="234">
        <v>0</v>
      </c>
      <c r="K54" s="234">
        <v>0</v>
      </c>
      <c r="L54" s="234">
        <v>0</v>
      </c>
      <c r="M54" s="234">
        <v>0</v>
      </c>
      <c r="N54" s="234">
        <v>0</v>
      </c>
      <c r="O54" s="234">
        <v>0</v>
      </c>
      <c r="P54" s="234">
        <v>0</v>
      </c>
      <c r="Q54" s="234">
        <v>0</v>
      </c>
      <c r="R54" s="234">
        <v>0</v>
      </c>
      <c r="S54" s="234">
        <v>0</v>
      </c>
      <c r="T54" s="17"/>
    </row>
    <row r="55" spans="1:20" s="14" customFormat="1" ht="12.75" customHeight="1">
      <c r="A55" s="15" t="s">
        <v>85</v>
      </c>
      <c r="B55" s="34" t="s">
        <v>107</v>
      </c>
      <c r="C55" s="234">
        <v>0</v>
      </c>
      <c r="D55" s="234">
        <v>0</v>
      </c>
      <c r="E55" s="234">
        <v>0</v>
      </c>
      <c r="F55" s="234">
        <v>0</v>
      </c>
      <c r="G55" s="234">
        <v>0</v>
      </c>
      <c r="H55" s="234">
        <v>0</v>
      </c>
      <c r="I55" s="234">
        <v>0</v>
      </c>
      <c r="J55" s="234">
        <v>0</v>
      </c>
      <c r="K55" s="234">
        <v>0</v>
      </c>
      <c r="L55" s="234">
        <v>0</v>
      </c>
      <c r="M55" s="234">
        <v>0</v>
      </c>
      <c r="N55" s="234">
        <v>0</v>
      </c>
      <c r="O55" s="234">
        <v>0</v>
      </c>
      <c r="P55" s="234">
        <v>0</v>
      </c>
      <c r="Q55" s="234">
        <v>0</v>
      </c>
      <c r="R55" s="234">
        <v>0</v>
      </c>
      <c r="S55" s="234">
        <v>0</v>
      </c>
      <c r="T55" s="17"/>
    </row>
    <row r="56" spans="1:20" s="14" customFormat="1" ht="12.75" customHeight="1">
      <c r="A56" s="15" t="s">
        <v>86</v>
      </c>
      <c r="B56" s="45" t="s">
        <v>164</v>
      </c>
      <c r="C56" s="234">
        <v>0</v>
      </c>
      <c r="D56" s="234">
        <v>0</v>
      </c>
      <c r="E56" s="234">
        <v>0</v>
      </c>
      <c r="F56" s="234">
        <v>0</v>
      </c>
      <c r="G56" s="234">
        <v>0</v>
      </c>
      <c r="H56" s="234">
        <v>0</v>
      </c>
      <c r="I56" s="234">
        <v>0</v>
      </c>
      <c r="J56" s="234">
        <v>0</v>
      </c>
      <c r="K56" s="234">
        <v>0</v>
      </c>
      <c r="L56" s="234">
        <v>0</v>
      </c>
      <c r="M56" s="234">
        <v>0</v>
      </c>
      <c r="N56" s="234">
        <v>0</v>
      </c>
      <c r="O56" s="234">
        <v>0</v>
      </c>
      <c r="P56" s="234">
        <v>0</v>
      </c>
      <c r="Q56" s="234">
        <v>0</v>
      </c>
      <c r="R56" s="234">
        <v>0</v>
      </c>
      <c r="S56" s="234">
        <v>0</v>
      </c>
      <c r="T56" s="17"/>
    </row>
    <row r="57" spans="1:20" s="14" customFormat="1" ht="12.75" customHeight="1">
      <c r="A57" s="15" t="s">
        <v>87</v>
      </c>
      <c r="B57" s="45" t="s">
        <v>165</v>
      </c>
      <c r="C57" s="234">
        <v>0</v>
      </c>
      <c r="D57" s="234">
        <v>0</v>
      </c>
      <c r="E57" s="234">
        <v>0</v>
      </c>
      <c r="F57" s="234">
        <v>0</v>
      </c>
      <c r="G57" s="234">
        <v>0</v>
      </c>
      <c r="H57" s="234">
        <v>0</v>
      </c>
      <c r="I57" s="234">
        <v>0</v>
      </c>
      <c r="J57" s="234">
        <v>0</v>
      </c>
      <c r="K57" s="234">
        <v>0</v>
      </c>
      <c r="L57" s="234">
        <v>0</v>
      </c>
      <c r="M57" s="234">
        <v>0</v>
      </c>
      <c r="N57" s="234">
        <v>0</v>
      </c>
      <c r="O57" s="234">
        <v>0</v>
      </c>
      <c r="P57" s="234">
        <v>0</v>
      </c>
      <c r="Q57" s="234">
        <v>0</v>
      </c>
      <c r="R57" s="234">
        <v>0</v>
      </c>
      <c r="S57" s="234">
        <v>0</v>
      </c>
      <c r="T57" s="17"/>
    </row>
    <row r="58" spans="1:20" s="14" customFormat="1" ht="12.75" customHeight="1">
      <c r="A58" s="15" t="s">
        <v>88</v>
      </c>
      <c r="B58" s="45" t="s">
        <v>8</v>
      </c>
      <c r="C58" s="234">
        <v>0</v>
      </c>
      <c r="D58" s="234">
        <v>0</v>
      </c>
      <c r="E58" s="234">
        <v>0</v>
      </c>
      <c r="F58" s="234">
        <v>0</v>
      </c>
      <c r="G58" s="234">
        <v>0</v>
      </c>
      <c r="H58" s="234">
        <v>0</v>
      </c>
      <c r="I58" s="234">
        <v>0</v>
      </c>
      <c r="J58" s="234">
        <v>0</v>
      </c>
      <c r="K58" s="234">
        <v>0</v>
      </c>
      <c r="L58" s="234">
        <v>0</v>
      </c>
      <c r="M58" s="234">
        <v>0</v>
      </c>
      <c r="N58" s="234">
        <v>0</v>
      </c>
      <c r="O58" s="234">
        <v>0</v>
      </c>
      <c r="P58" s="234">
        <v>0</v>
      </c>
      <c r="Q58" s="234">
        <v>0</v>
      </c>
      <c r="R58" s="234">
        <v>0</v>
      </c>
      <c r="S58" s="234">
        <v>0</v>
      </c>
      <c r="T58" s="17"/>
    </row>
    <row r="59" spans="1:20" s="14" customFormat="1" ht="12.75" customHeight="1">
      <c r="A59" s="15" t="s">
        <v>89</v>
      </c>
      <c r="B59" s="45" t="s">
        <v>35</v>
      </c>
      <c r="C59" s="234">
        <v>0</v>
      </c>
      <c r="D59" s="234">
        <v>0</v>
      </c>
      <c r="E59" s="234">
        <v>0</v>
      </c>
      <c r="F59" s="234">
        <v>0</v>
      </c>
      <c r="G59" s="234">
        <v>0</v>
      </c>
      <c r="H59" s="234">
        <v>0</v>
      </c>
      <c r="I59" s="234">
        <v>0</v>
      </c>
      <c r="J59" s="234">
        <v>0</v>
      </c>
      <c r="K59" s="234">
        <v>0</v>
      </c>
      <c r="L59" s="234">
        <v>0</v>
      </c>
      <c r="M59" s="234">
        <v>0</v>
      </c>
      <c r="N59" s="234">
        <v>0</v>
      </c>
      <c r="O59" s="234">
        <v>0</v>
      </c>
      <c r="P59" s="234">
        <v>0</v>
      </c>
      <c r="Q59" s="234">
        <v>0</v>
      </c>
      <c r="R59" s="234">
        <v>0</v>
      </c>
      <c r="S59" s="234">
        <v>0</v>
      </c>
      <c r="T59" s="17"/>
    </row>
    <row r="60" spans="1:20" s="14" customFormat="1" ht="12.75" customHeight="1">
      <c r="A60" s="15" t="s">
        <v>90</v>
      </c>
      <c r="B60" s="45" t="s">
        <v>166</v>
      </c>
      <c r="C60" s="234">
        <v>0</v>
      </c>
      <c r="D60" s="234">
        <v>0</v>
      </c>
      <c r="E60" s="234">
        <v>0</v>
      </c>
      <c r="F60" s="234">
        <v>0</v>
      </c>
      <c r="G60" s="234">
        <v>0</v>
      </c>
      <c r="H60" s="234">
        <v>0</v>
      </c>
      <c r="I60" s="234">
        <v>0</v>
      </c>
      <c r="J60" s="234">
        <v>0</v>
      </c>
      <c r="K60" s="234">
        <v>0</v>
      </c>
      <c r="L60" s="234">
        <v>0</v>
      </c>
      <c r="M60" s="234">
        <v>0</v>
      </c>
      <c r="N60" s="234">
        <v>0</v>
      </c>
      <c r="O60" s="234">
        <v>0</v>
      </c>
      <c r="P60" s="234">
        <v>0</v>
      </c>
      <c r="Q60" s="234">
        <v>0</v>
      </c>
      <c r="R60" s="234">
        <v>0</v>
      </c>
      <c r="S60" s="234">
        <v>0</v>
      </c>
      <c r="T60" s="17"/>
    </row>
    <row r="61" spans="1:20" s="14" customFormat="1" ht="12.75" customHeight="1">
      <c r="A61" s="15" t="s">
        <v>91</v>
      </c>
      <c r="B61" s="45" t="s">
        <v>167</v>
      </c>
      <c r="C61" s="234">
        <v>0</v>
      </c>
      <c r="D61" s="234">
        <v>0</v>
      </c>
      <c r="E61" s="234">
        <v>0</v>
      </c>
      <c r="F61" s="234">
        <v>0</v>
      </c>
      <c r="G61" s="234">
        <v>0</v>
      </c>
      <c r="H61" s="234">
        <v>0</v>
      </c>
      <c r="I61" s="234">
        <v>0</v>
      </c>
      <c r="J61" s="234">
        <v>0</v>
      </c>
      <c r="K61" s="234">
        <v>0</v>
      </c>
      <c r="L61" s="234">
        <v>0</v>
      </c>
      <c r="M61" s="234">
        <v>0</v>
      </c>
      <c r="N61" s="234">
        <v>0</v>
      </c>
      <c r="O61" s="234">
        <v>0</v>
      </c>
      <c r="P61" s="234">
        <v>0</v>
      </c>
      <c r="Q61" s="234">
        <v>0</v>
      </c>
      <c r="R61" s="234">
        <v>0</v>
      </c>
      <c r="S61" s="234">
        <v>0</v>
      </c>
      <c r="T61" s="17"/>
    </row>
    <row r="62" spans="1:20" s="14" customFormat="1" ht="12.75" customHeight="1">
      <c r="A62" s="15" t="s">
        <v>92</v>
      </c>
      <c r="B62" s="34" t="s">
        <v>168</v>
      </c>
      <c r="C62" s="234">
        <v>0</v>
      </c>
      <c r="D62" s="234">
        <v>0</v>
      </c>
      <c r="E62" s="234">
        <v>0</v>
      </c>
      <c r="F62" s="234">
        <v>0</v>
      </c>
      <c r="G62" s="234">
        <v>0</v>
      </c>
      <c r="H62" s="234">
        <v>0</v>
      </c>
      <c r="I62" s="234">
        <v>0</v>
      </c>
      <c r="J62" s="234">
        <v>0</v>
      </c>
      <c r="K62" s="234">
        <v>0</v>
      </c>
      <c r="L62" s="234">
        <v>0</v>
      </c>
      <c r="M62" s="234">
        <v>0</v>
      </c>
      <c r="N62" s="234">
        <v>0</v>
      </c>
      <c r="O62" s="234">
        <v>0</v>
      </c>
      <c r="P62" s="234">
        <v>0</v>
      </c>
      <c r="Q62" s="234">
        <v>0</v>
      </c>
      <c r="R62" s="234">
        <v>0</v>
      </c>
      <c r="S62" s="234">
        <v>0</v>
      </c>
      <c r="T62" s="17"/>
    </row>
    <row r="63" spans="1:20" s="14" customFormat="1" ht="12.75" customHeight="1">
      <c r="A63" s="15" t="s">
        <v>36</v>
      </c>
      <c r="B63" s="34" t="s">
        <v>108</v>
      </c>
      <c r="C63" s="234">
        <v>0</v>
      </c>
      <c r="D63" s="234">
        <v>0</v>
      </c>
      <c r="E63" s="234">
        <v>0</v>
      </c>
      <c r="F63" s="234">
        <v>0</v>
      </c>
      <c r="G63" s="234">
        <v>0</v>
      </c>
      <c r="H63" s="234">
        <v>0</v>
      </c>
      <c r="I63" s="234">
        <v>0</v>
      </c>
      <c r="J63" s="234">
        <v>0</v>
      </c>
      <c r="K63" s="234">
        <v>0</v>
      </c>
      <c r="L63" s="234">
        <v>0</v>
      </c>
      <c r="M63" s="234">
        <v>0</v>
      </c>
      <c r="N63" s="234">
        <v>0</v>
      </c>
      <c r="O63" s="234">
        <v>0</v>
      </c>
      <c r="P63" s="234">
        <v>0</v>
      </c>
      <c r="Q63" s="234">
        <v>0</v>
      </c>
      <c r="R63" s="234">
        <v>0</v>
      </c>
      <c r="S63" s="234">
        <v>0</v>
      </c>
      <c r="T63" s="17"/>
    </row>
    <row r="64" spans="1:20" s="14" customFormat="1" ht="12.75" customHeight="1">
      <c r="A64" s="15" t="s">
        <v>37</v>
      </c>
      <c r="B64" s="34" t="s">
        <v>109</v>
      </c>
      <c r="C64" s="234">
        <v>0</v>
      </c>
      <c r="D64" s="234">
        <v>0</v>
      </c>
      <c r="E64" s="234">
        <v>0</v>
      </c>
      <c r="F64" s="234">
        <v>0</v>
      </c>
      <c r="G64" s="234">
        <v>0</v>
      </c>
      <c r="H64" s="234">
        <v>0</v>
      </c>
      <c r="I64" s="234">
        <v>0</v>
      </c>
      <c r="J64" s="234">
        <v>0</v>
      </c>
      <c r="K64" s="234">
        <v>0</v>
      </c>
      <c r="L64" s="234">
        <v>0</v>
      </c>
      <c r="M64" s="234">
        <v>0</v>
      </c>
      <c r="N64" s="234">
        <v>0</v>
      </c>
      <c r="O64" s="234">
        <v>0</v>
      </c>
      <c r="P64" s="234">
        <v>0</v>
      </c>
      <c r="Q64" s="234">
        <v>0</v>
      </c>
      <c r="R64" s="234">
        <v>0</v>
      </c>
      <c r="S64" s="234">
        <v>0</v>
      </c>
      <c r="T64" s="17"/>
    </row>
    <row r="65" spans="1:21" s="14" customFormat="1" ht="12.75" customHeight="1">
      <c r="A65" s="15" t="s">
        <v>38</v>
      </c>
      <c r="B65" s="34" t="s">
        <v>169</v>
      </c>
      <c r="C65" s="234">
        <v>0</v>
      </c>
      <c r="D65" s="234">
        <v>0</v>
      </c>
      <c r="E65" s="234">
        <v>0</v>
      </c>
      <c r="F65" s="234">
        <v>0</v>
      </c>
      <c r="G65" s="234">
        <v>0</v>
      </c>
      <c r="H65" s="234">
        <v>0</v>
      </c>
      <c r="I65" s="234">
        <v>0</v>
      </c>
      <c r="J65" s="234">
        <v>0</v>
      </c>
      <c r="K65" s="234">
        <v>0</v>
      </c>
      <c r="L65" s="234">
        <v>0</v>
      </c>
      <c r="M65" s="234">
        <v>0</v>
      </c>
      <c r="N65" s="234">
        <v>0</v>
      </c>
      <c r="O65" s="234">
        <v>0</v>
      </c>
      <c r="P65" s="234">
        <v>0</v>
      </c>
      <c r="Q65" s="234">
        <v>0</v>
      </c>
      <c r="R65" s="234">
        <v>0</v>
      </c>
      <c r="S65" s="234">
        <v>0</v>
      </c>
      <c r="T65" s="17"/>
    </row>
    <row r="66" spans="1:21" s="14" customFormat="1" ht="12.75" customHeight="1">
      <c r="A66" s="31" t="s">
        <v>39</v>
      </c>
      <c r="B66" s="34" t="s">
        <v>110</v>
      </c>
      <c r="C66" s="234">
        <v>0</v>
      </c>
      <c r="D66" s="234">
        <v>0</v>
      </c>
      <c r="E66" s="234">
        <v>0</v>
      </c>
      <c r="F66" s="234">
        <v>0</v>
      </c>
      <c r="G66" s="234">
        <v>0</v>
      </c>
      <c r="H66" s="234">
        <v>0</v>
      </c>
      <c r="I66" s="234">
        <v>0</v>
      </c>
      <c r="J66" s="234">
        <v>0</v>
      </c>
      <c r="K66" s="234">
        <v>0</v>
      </c>
      <c r="L66" s="234">
        <v>0</v>
      </c>
      <c r="M66" s="234">
        <v>0</v>
      </c>
      <c r="N66" s="234">
        <v>0</v>
      </c>
      <c r="O66" s="234">
        <v>0</v>
      </c>
      <c r="P66" s="234">
        <v>0</v>
      </c>
      <c r="Q66" s="234">
        <v>0</v>
      </c>
      <c r="R66" s="234">
        <v>0</v>
      </c>
      <c r="S66" s="234">
        <v>0</v>
      </c>
      <c r="T66" s="17"/>
    </row>
    <row r="67" spans="1:21" s="14" customFormat="1" ht="12.75" customHeight="1">
      <c r="A67" s="31" t="s">
        <v>40</v>
      </c>
      <c r="B67" s="34" t="s">
        <v>111</v>
      </c>
      <c r="C67" s="234">
        <v>0</v>
      </c>
      <c r="D67" s="234">
        <v>0</v>
      </c>
      <c r="E67" s="234">
        <v>0</v>
      </c>
      <c r="F67" s="234">
        <v>0</v>
      </c>
      <c r="G67" s="234">
        <v>0</v>
      </c>
      <c r="H67" s="234">
        <v>0</v>
      </c>
      <c r="I67" s="234">
        <v>0</v>
      </c>
      <c r="J67" s="234">
        <v>0</v>
      </c>
      <c r="K67" s="234">
        <v>0</v>
      </c>
      <c r="L67" s="234">
        <v>0</v>
      </c>
      <c r="M67" s="234">
        <v>0</v>
      </c>
      <c r="N67" s="234">
        <v>0</v>
      </c>
      <c r="O67" s="234">
        <v>0</v>
      </c>
      <c r="P67" s="234">
        <v>0</v>
      </c>
      <c r="Q67" s="234">
        <v>0</v>
      </c>
      <c r="R67" s="234">
        <v>0</v>
      </c>
      <c r="S67" s="234">
        <v>0</v>
      </c>
      <c r="T67" s="17"/>
    </row>
    <row r="68" spans="1:21" s="14" customFormat="1" ht="12.75" customHeight="1">
      <c r="A68" s="31" t="s">
        <v>41</v>
      </c>
      <c r="B68" s="34" t="s">
        <v>170</v>
      </c>
      <c r="C68" s="234">
        <v>0</v>
      </c>
      <c r="D68" s="234">
        <v>0</v>
      </c>
      <c r="E68" s="234">
        <v>0</v>
      </c>
      <c r="F68" s="234">
        <v>0</v>
      </c>
      <c r="G68" s="234">
        <v>0</v>
      </c>
      <c r="H68" s="234">
        <v>0</v>
      </c>
      <c r="I68" s="234">
        <v>0</v>
      </c>
      <c r="J68" s="234">
        <v>0</v>
      </c>
      <c r="K68" s="234">
        <v>0</v>
      </c>
      <c r="L68" s="234">
        <v>0</v>
      </c>
      <c r="M68" s="234">
        <v>0</v>
      </c>
      <c r="N68" s="234">
        <v>0</v>
      </c>
      <c r="O68" s="234">
        <v>0</v>
      </c>
      <c r="P68" s="234">
        <v>0</v>
      </c>
      <c r="Q68" s="234">
        <v>0</v>
      </c>
      <c r="R68" s="234">
        <v>0</v>
      </c>
      <c r="S68" s="234">
        <v>0</v>
      </c>
      <c r="T68" s="17"/>
    </row>
    <row r="69" spans="1:21" s="14" customFormat="1" ht="12.75" customHeight="1">
      <c r="A69" s="15" t="s">
        <v>93</v>
      </c>
      <c r="B69" s="34" t="s">
        <v>171</v>
      </c>
      <c r="C69" s="234">
        <v>0</v>
      </c>
      <c r="D69" s="234">
        <v>0</v>
      </c>
      <c r="E69" s="234">
        <v>0</v>
      </c>
      <c r="F69" s="234">
        <v>0</v>
      </c>
      <c r="G69" s="234">
        <v>0</v>
      </c>
      <c r="H69" s="234">
        <v>0</v>
      </c>
      <c r="I69" s="234">
        <v>0</v>
      </c>
      <c r="J69" s="234">
        <v>0</v>
      </c>
      <c r="K69" s="234">
        <v>0</v>
      </c>
      <c r="L69" s="234">
        <v>0</v>
      </c>
      <c r="M69" s="234">
        <v>0</v>
      </c>
      <c r="N69" s="234">
        <v>0</v>
      </c>
      <c r="O69" s="234">
        <v>0</v>
      </c>
      <c r="P69" s="234">
        <v>0</v>
      </c>
      <c r="Q69" s="234">
        <v>0</v>
      </c>
      <c r="R69" s="234">
        <v>0</v>
      </c>
      <c r="S69" s="234">
        <v>0</v>
      </c>
      <c r="T69" s="17"/>
    </row>
    <row r="70" spans="1:21" s="14" customFormat="1" ht="12.75" customHeight="1">
      <c r="A70" s="15" t="s">
        <v>94</v>
      </c>
      <c r="B70" s="34" t="s">
        <v>172</v>
      </c>
      <c r="C70" s="234">
        <v>830.69632630302999</v>
      </c>
      <c r="D70" s="234">
        <v>781.2099626666668</v>
      </c>
      <c r="E70" s="234">
        <v>683.41615314285718</v>
      </c>
      <c r="F70" s="234">
        <v>585.5794864761906</v>
      </c>
      <c r="G70" s="234">
        <v>487.69996266666669</v>
      </c>
      <c r="H70" s="234">
        <v>389.7775817142857</v>
      </c>
      <c r="I70" s="234">
        <v>398.53234361904759</v>
      </c>
      <c r="J70" s="234">
        <v>374.26424838095238</v>
      </c>
      <c r="K70" s="234">
        <v>340.25329599999998</v>
      </c>
      <c r="L70" s="234">
        <v>323.18129600000003</v>
      </c>
      <c r="M70" s="234">
        <v>313.28729599999997</v>
      </c>
      <c r="N70" s="234">
        <v>305.95409599999999</v>
      </c>
      <c r="O70" s="234">
        <v>286.51529599999998</v>
      </c>
      <c r="P70" s="234">
        <v>265.56329599999998</v>
      </c>
      <c r="Q70" s="234">
        <v>251.20729599999996</v>
      </c>
      <c r="R70" s="234">
        <v>262.07129600000002</v>
      </c>
      <c r="S70" s="234">
        <v>271.18808028999996</v>
      </c>
      <c r="T70" s="17"/>
    </row>
    <row r="71" spans="1:21" s="14" customFormat="1" ht="12.75" customHeight="1">
      <c r="A71" s="31" t="s">
        <v>95</v>
      </c>
      <c r="B71" s="33" t="s">
        <v>112</v>
      </c>
      <c r="C71" s="234">
        <v>0</v>
      </c>
      <c r="D71" s="234">
        <v>0</v>
      </c>
      <c r="E71" s="234">
        <v>0</v>
      </c>
      <c r="F71" s="234">
        <v>0</v>
      </c>
      <c r="G71" s="234">
        <v>0</v>
      </c>
      <c r="H71" s="234">
        <v>0</v>
      </c>
      <c r="I71" s="234">
        <v>0</v>
      </c>
      <c r="J71" s="234">
        <v>0</v>
      </c>
      <c r="K71" s="234">
        <v>0</v>
      </c>
      <c r="L71" s="234">
        <v>0</v>
      </c>
      <c r="M71" s="234">
        <v>0</v>
      </c>
      <c r="N71" s="234">
        <v>0</v>
      </c>
      <c r="O71" s="234">
        <v>0</v>
      </c>
      <c r="P71" s="234">
        <v>0</v>
      </c>
      <c r="Q71" s="234">
        <v>0</v>
      </c>
      <c r="R71" s="234">
        <v>0</v>
      </c>
      <c r="S71" s="234">
        <v>0</v>
      </c>
      <c r="T71" s="219"/>
    </row>
    <row r="72" spans="1:21" s="14" customFormat="1" ht="6.95" customHeight="1">
      <c r="A72" s="24"/>
      <c r="B72" s="27"/>
      <c r="C72" s="234"/>
      <c r="D72" s="234"/>
      <c r="E72" s="234"/>
      <c r="F72" s="234"/>
      <c r="G72" s="234"/>
      <c r="H72" s="234"/>
      <c r="I72" s="234"/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17"/>
    </row>
    <row r="73" spans="1:21" s="14" customFormat="1" ht="15" customHeight="1">
      <c r="A73" s="24"/>
      <c r="B73" s="34" t="s">
        <v>9</v>
      </c>
      <c r="C73" s="234">
        <v>125727.43132000964</v>
      </c>
      <c r="D73" s="234">
        <v>130136.46877248437</v>
      </c>
      <c r="E73" s="234">
        <v>128577.53570501356</v>
      </c>
      <c r="F73" s="234">
        <v>127251.03527680783</v>
      </c>
      <c r="G73" s="234">
        <v>134443.83035392969</v>
      </c>
      <c r="H73" s="234">
        <v>128386.36602109003</v>
      </c>
      <c r="I73" s="234">
        <v>126957.45214207473</v>
      </c>
      <c r="J73" s="234">
        <v>132948.02116121742</v>
      </c>
      <c r="K73" s="234">
        <v>134409.41071624827</v>
      </c>
      <c r="L73" s="234">
        <v>132311.4957233865</v>
      </c>
      <c r="M73" s="234">
        <v>104307.16597761701</v>
      </c>
      <c r="N73" s="234">
        <v>108318.50515170266</v>
      </c>
      <c r="O73" s="234">
        <v>105791.67038475901</v>
      </c>
      <c r="P73" s="234">
        <v>107538.59252295531</v>
      </c>
      <c r="Q73" s="234">
        <v>110042.15674796616</v>
      </c>
      <c r="R73" s="234">
        <v>111545.25486040559</v>
      </c>
      <c r="S73" s="234">
        <v>108520.5581089351</v>
      </c>
      <c r="T73" s="219"/>
      <c r="U73" s="37"/>
    </row>
    <row r="74" spans="1:21" s="14" customFormat="1" ht="15" customHeight="1">
      <c r="A74" s="24"/>
      <c r="B74" s="228" t="s">
        <v>113</v>
      </c>
      <c r="C74" s="234">
        <v>838.04473905103009</v>
      </c>
      <c r="D74" s="234">
        <v>788.09106804666669</v>
      </c>
      <c r="E74" s="234">
        <v>691.01841317085723</v>
      </c>
      <c r="F74" s="234">
        <v>594.27342717219051</v>
      </c>
      <c r="G74" s="234">
        <v>497.08513571666674</v>
      </c>
      <c r="H74" s="234">
        <v>399.22445985028577</v>
      </c>
      <c r="I74" s="234">
        <v>407.40037425704759</v>
      </c>
      <c r="J74" s="234">
        <v>384.52495763095243</v>
      </c>
      <c r="K74" s="234">
        <v>350.03071871399999</v>
      </c>
      <c r="L74" s="234">
        <v>334.83663800999994</v>
      </c>
      <c r="M74" s="234">
        <v>325.26851792399998</v>
      </c>
      <c r="N74" s="234">
        <v>318.35715321599997</v>
      </c>
      <c r="O74" s="234">
        <v>298.97226632599995</v>
      </c>
      <c r="P74" s="234">
        <v>278.09654741399999</v>
      </c>
      <c r="Q74" s="234">
        <v>263.39655705199999</v>
      </c>
      <c r="R74" s="234">
        <v>274.18346430600002</v>
      </c>
      <c r="S74" s="234">
        <v>282.31379370199994</v>
      </c>
      <c r="T74" s="219"/>
    </row>
    <row r="75" spans="1:21" s="14" customFormat="1" ht="15" customHeight="1">
      <c r="A75" s="24"/>
      <c r="B75" s="34" t="s">
        <v>116</v>
      </c>
      <c r="C75" s="234">
        <v>126565.47605906066</v>
      </c>
      <c r="D75" s="234">
        <v>130924.55984053103</v>
      </c>
      <c r="E75" s="234">
        <v>129268.55411818442</v>
      </c>
      <c r="F75" s="234">
        <v>127845.30870398002</v>
      </c>
      <c r="G75" s="234">
        <v>134940.91548964634</v>
      </c>
      <c r="H75" s="234">
        <v>128785.59048094031</v>
      </c>
      <c r="I75" s="234">
        <v>127364.85251633178</v>
      </c>
      <c r="J75" s="234">
        <v>133332.54611884838</v>
      </c>
      <c r="K75" s="234">
        <v>134759.44143496227</v>
      </c>
      <c r="L75" s="234">
        <v>132646.33236139649</v>
      </c>
      <c r="M75" s="234">
        <v>104632.43449554102</v>
      </c>
      <c r="N75" s="234">
        <v>108636.86230491866</v>
      </c>
      <c r="O75" s="234">
        <v>106090.64265108501</v>
      </c>
      <c r="P75" s="234">
        <v>107816.68907036931</v>
      </c>
      <c r="Q75" s="234">
        <v>110305.55330501815</v>
      </c>
      <c r="R75" s="234">
        <v>111819.43832471159</v>
      </c>
      <c r="S75" s="234">
        <v>108802.8719026371</v>
      </c>
      <c r="T75" s="219"/>
    </row>
    <row r="76" spans="1:21" ht="15" customHeight="1">
      <c r="A76" s="8" t="s">
        <v>10</v>
      </c>
    </row>
    <row r="77" spans="1:21" ht="15" customHeight="1">
      <c r="A77" s="3" t="s">
        <v>601</v>
      </c>
      <c r="B77" s="3"/>
    </row>
    <row r="78" spans="1:21" ht="12" customHeight="1">
      <c r="A78" s="3"/>
      <c r="B78" s="3"/>
    </row>
    <row r="79" spans="1:21" ht="12" customHeight="1">
      <c r="A79" s="9"/>
      <c r="B79" s="10"/>
    </row>
    <row r="80" spans="1:21" s="39" customFormat="1" ht="12" customHeight="1">
      <c r="A80" s="40"/>
      <c r="B80" s="41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240"/>
    </row>
    <row r="81" spans="1:19" ht="12" customHeight="1">
      <c r="A81" s="9"/>
      <c r="B81" s="10"/>
    </row>
    <row r="82" spans="1:19" ht="12" customHeight="1">
      <c r="A82" s="9"/>
      <c r="B82" s="10"/>
    </row>
    <row r="83" spans="1:19" ht="12" customHeight="1">
      <c r="A83" s="9"/>
      <c r="B83" s="1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</row>
    <row r="84" spans="1:19" ht="12" customHeight="1">
      <c r="A84" s="9"/>
      <c r="B84" s="10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</row>
    <row r="85" spans="1:19" ht="12" customHeight="1">
      <c r="A85" s="9"/>
      <c r="B85" s="10"/>
    </row>
    <row r="86" spans="1:19" ht="12" customHeight="1">
      <c r="A86" s="9"/>
    </row>
    <row r="87" spans="1:19" ht="12" customHeight="1">
      <c r="A87" s="9"/>
    </row>
    <row r="88" spans="1:19" ht="12" customHeight="1">
      <c r="A88" s="9"/>
    </row>
    <row r="89" spans="1:19" ht="15" customHeight="1">
      <c r="A89" s="9"/>
    </row>
    <row r="90" spans="1:19" ht="15" customHeight="1">
      <c r="A90" s="9"/>
    </row>
    <row r="91" spans="1:19" ht="15" customHeight="1">
      <c r="A91" s="9"/>
    </row>
    <row r="92" spans="1:19" ht="15" customHeight="1">
      <c r="A92" s="9"/>
    </row>
    <row r="93" spans="1:19" ht="15" customHeight="1">
      <c r="A93" s="9"/>
      <c r="B93" s="10"/>
    </row>
    <row r="94" spans="1:19" ht="15" customHeight="1">
      <c r="A94" s="9"/>
      <c r="B94" s="10"/>
    </row>
    <row r="95" spans="1:19" ht="15" customHeight="1">
      <c r="A95" s="9"/>
      <c r="B95" s="10"/>
    </row>
    <row r="96" spans="1:19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4"/>
  <dimension ref="A1:U1666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658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2.7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20.252187340045836</v>
      </c>
      <c r="D5" s="235">
        <v>19.949225213016351</v>
      </c>
      <c r="E5" s="235">
        <v>17.254044802072066</v>
      </c>
      <c r="F5" s="235">
        <v>16.66345535451461</v>
      </c>
      <c r="G5" s="235">
        <v>17.026462390827756</v>
      </c>
      <c r="H5" s="235">
        <v>16.488375372714145</v>
      </c>
      <c r="I5" s="235">
        <v>16.861486256220974</v>
      </c>
      <c r="J5" s="235">
        <v>18.75771994332937</v>
      </c>
      <c r="K5" s="235">
        <v>20.896540121625591</v>
      </c>
      <c r="L5" s="235">
        <v>22.623333473916642</v>
      </c>
      <c r="M5" s="235">
        <v>24.768525635857017</v>
      </c>
      <c r="N5" s="235">
        <v>27.815962538428035</v>
      </c>
      <c r="O5" s="235">
        <v>19.628947336883993</v>
      </c>
      <c r="P5" s="235">
        <v>22.636737013870018</v>
      </c>
      <c r="Q5" s="235">
        <v>23.492305911889197</v>
      </c>
      <c r="R5" s="235">
        <v>26.635361888163974</v>
      </c>
      <c r="S5" s="235">
        <v>27.93850759358617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18.399114200809418</v>
      </c>
      <c r="D6" s="235">
        <v>18.123975196796994</v>
      </c>
      <c r="E6" s="235">
        <v>15.67572745532134</v>
      </c>
      <c r="F6" s="235">
        <v>15.139274724833449</v>
      </c>
      <c r="G6" s="235">
        <v>15.469220193169161</v>
      </c>
      <c r="H6" s="235">
        <v>14.98047577219401</v>
      </c>
      <c r="I6" s="235">
        <v>15.319620783752505</v>
      </c>
      <c r="J6" s="235">
        <v>17.042678189806704</v>
      </c>
      <c r="K6" s="235">
        <v>18.986185097804391</v>
      </c>
      <c r="L6" s="235">
        <v>20.555261303989678</v>
      </c>
      <c r="M6" s="235">
        <v>22.581054270524895</v>
      </c>
      <c r="N6" s="235">
        <v>25.039916339654667</v>
      </c>
      <c r="O6" s="235">
        <v>17.746591443412061</v>
      </c>
      <c r="P6" s="235">
        <v>20.514775862027875</v>
      </c>
      <c r="Q6" s="235">
        <v>21.316508783223444</v>
      </c>
      <c r="R6" s="235">
        <v>24.249728830796411</v>
      </c>
      <c r="S6" s="235">
        <v>25.429563465795507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1.6493521367996917</v>
      </c>
      <c r="D7" s="235">
        <v>1.6245070320742225</v>
      </c>
      <c r="E7" s="235">
        <v>1.4044651567874977</v>
      </c>
      <c r="F7" s="235">
        <v>1.3562026743996598</v>
      </c>
      <c r="G7" s="235">
        <v>1.3855081196268784</v>
      </c>
      <c r="H7" s="235">
        <v>1.3415049184132577</v>
      </c>
      <c r="I7" s="235">
        <v>1.3715992769540921</v>
      </c>
      <c r="J7" s="235">
        <v>1.5254769592019373</v>
      </c>
      <c r="K7" s="235">
        <v>1.699010780879213</v>
      </c>
      <c r="L7" s="235">
        <v>1.839164162621749</v>
      </c>
      <c r="M7" s="235">
        <v>1.9453090199568912</v>
      </c>
      <c r="N7" s="235">
        <v>2.5355854973958842</v>
      </c>
      <c r="O7" s="235">
        <v>1.7366867468064984</v>
      </c>
      <c r="P7" s="235">
        <v>1.9505334945194994</v>
      </c>
      <c r="Q7" s="235">
        <v>2.0255795933453551</v>
      </c>
      <c r="R7" s="235">
        <v>2.1836843013767839</v>
      </c>
      <c r="S7" s="235">
        <v>2.2966278103595879</v>
      </c>
      <c r="T7" s="219"/>
    </row>
    <row r="8" spans="1:20" s="14" customFormat="1" ht="12.75" customHeight="1">
      <c r="A8" s="15" t="s">
        <v>48</v>
      </c>
      <c r="B8" s="45" t="s">
        <v>133</v>
      </c>
      <c r="C8" s="235">
        <v>0.20372100243672575</v>
      </c>
      <c r="D8" s="235">
        <v>0.20074298414513492</v>
      </c>
      <c r="E8" s="235">
        <v>0.17385218996322571</v>
      </c>
      <c r="F8" s="235">
        <v>0.16797795528150158</v>
      </c>
      <c r="G8" s="235">
        <v>0.17173407803171872</v>
      </c>
      <c r="H8" s="235">
        <v>0.1663946821068788</v>
      </c>
      <c r="I8" s="235">
        <v>0.17026619551437738</v>
      </c>
      <c r="J8" s="235">
        <v>0.18956479432073431</v>
      </c>
      <c r="K8" s="235">
        <v>0.21134424294199272</v>
      </c>
      <c r="L8" s="235">
        <v>0.22890800730521488</v>
      </c>
      <c r="M8" s="235">
        <v>0.24216234537523559</v>
      </c>
      <c r="N8" s="235">
        <v>0.24046070137748671</v>
      </c>
      <c r="O8" s="235">
        <v>0.14566914666543604</v>
      </c>
      <c r="P8" s="235">
        <v>0.17142765732264281</v>
      </c>
      <c r="Q8" s="235">
        <v>0.15021753532039808</v>
      </c>
      <c r="R8" s="235">
        <v>0.2019487559907821</v>
      </c>
      <c r="S8" s="235">
        <v>0.21231631743106977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5.9970912737800752</v>
      </c>
      <c r="D9" s="235">
        <v>5.985563688496228</v>
      </c>
      <c r="E9" s="235">
        <v>5.4354771480369948</v>
      </c>
      <c r="F9" s="235">
        <v>5.3355022728059822</v>
      </c>
      <c r="G9" s="235">
        <v>5.5605522948058432</v>
      </c>
      <c r="H9" s="235">
        <v>5.4836638503842146</v>
      </c>
      <c r="I9" s="235">
        <v>5.7271694728234044</v>
      </c>
      <c r="J9" s="235">
        <v>6.5405126300775169</v>
      </c>
      <c r="K9" s="235">
        <v>7.4713615586718998</v>
      </c>
      <c r="L9" s="235">
        <v>8.2003526334764985</v>
      </c>
      <c r="M9" s="235">
        <v>9.2203951915602058</v>
      </c>
      <c r="N9" s="235">
        <v>9.1949206071996201</v>
      </c>
      <c r="O9" s="235">
        <v>11.002442898858657</v>
      </c>
      <c r="P9" s="235">
        <v>12.343933325448841</v>
      </c>
      <c r="Q9" s="235">
        <v>13.09578654440632</v>
      </c>
      <c r="R9" s="235">
        <v>13.35289594885621</v>
      </c>
      <c r="S9" s="235">
        <v>14.171833270556021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1.6718808628821031</v>
      </c>
      <c r="D10" s="235">
        <v>1.6709179205138782</v>
      </c>
      <c r="E10" s="235">
        <v>1.5247032621669594</v>
      </c>
      <c r="F10" s="235">
        <v>1.4989885362038564</v>
      </c>
      <c r="G10" s="235">
        <v>1.5651125214159964</v>
      </c>
      <c r="H10" s="235">
        <v>1.5460509125864241</v>
      </c>
      <c r="I10" s="235">
        <v>1.6177651395137145</v>
      </c>
      <c r="J10" s="235">
        <v>1.8517599680136305</v>
      </c>
      <c r="K10" s="235">
        <v>2.1198280179759914</v>
      </c>
      <c r="L10" s="235">
        <v>2.3293231426834664</v>
      </c>
      <c r="M10" s="235">
        <v>2.6236406321712189</v>
      </c>
      <c r="N10" s="235">
        <v>1.9869859248183996</v>
      </c>
      <c r="O10" s="235">
        <v>2.410974022050933</v>
      </c>
      <c r="P10" s="235">
        <v>2.3338534636495494</v>
      </c>
      <c r="Q10" s="235">
        <v>2.4648204564098735</v>
      </c>
      <c r="R10" s="235">
        <v>2.3362799992132635</v>
      </c>
      <c r="S10" s="235">
        <v>2.4795647887169534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1.3493234647717196</v>
      </c>
      <c r="D11" s="235">
        <v>1.3459550421114839</v>
      </c>
      <c r="E11" s="235">
        <v>1.2197299935605788</v>
      </c>
      <c r="F11" s="235">
        <v>1.1964937077790465</v>
      </c>
      <c r="G11" s="235">
        <v>1.2459642471346055</v>
      </c>
      <c r="H11" s="235">
        <v>1.2278476141264476</v>
      </c>
      <c r="I11" s="235">
        <v>1.2813173633230377</v>
      </c>
      <c r="J11" s="235">
        <v>1.4618211545386535</v>
      </c>
      <c r="K11" s="235">
        <v>1.6683107497580547</v>
      </c>
      <c r="L11" s="235">
        <v>1.8301743025629298</v>
      </c>
      <c r="M11" s="235">
        <v>2.0550487765715153</v>
      </c>
      <c r="N11" s="235">
        <v>2.2546894750811584</v>
      </c>
      <c r="O11" s="235">
        <v>2.797280160772659</v>
      </c>
      <c r="P11" s="235">
        <v>3.2302029301114108</v>
      </c>
      <c r="Q11" s="235">
        <v>2.9255464222578564</v>
      </c>
      <c r="R11" s="235">
        <v>2.5692268679394834</v>
      </c>
      <c r="S11" s="235">
        <v>2.7267983624024339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2.975886946126252</v>
      </c>
      <c r="D12" s="235">
        <v>2.9686907258708661</v>
      </c>
      <c r="E12" s="235">
        <v>2.6910438923094571</v>
      </c>
      <c r="F12" s="235">
        <v>2.6400200288230797</v>
      </c>
      <c r="G12" s="235">
        <v>2.7494755262552419</v>
      </c>
      <c r="H12" s="235">
        <v>2.7097653236713435</v>
      </c>
      <c r="I12" s="235">
        <v>2.8280869699866522</v>
      </c>
      <c r="J12" s="235">
        <v>3.2269315075252334</v>
      </c>
      <c r="K12" s="235">
        <v>3.6832227909378537</v>
      </c>
      <c r="L12" s="235">
        <v>4.0408551882301014</v>
      </c>
      <c r="M12" s="235">
        <v>4.5417057828174716</v>
      </c>
      <c r="N12" s="235">
        <v>4.9532452073000632</v>
      </c>
      <c r="O12" s="235">
        <v>5.7941887160350651</v>
      </c>
      <c r="P12" s="235">
        <v>6.7798769316878795</v>
      </c>
      <c r="Q12" s="235">
        <v>7.7054196657385887</v>
      </c>
      <c r="R12" s="235">
        <v>8.4473890817034629</v>
      </c>
      <c r="S12" s="235">
        <v>8.9654701194366346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143.62624761534028</v>
      </c>
      <c r="D13" s="235">
        <v>141.95982103306278</v>
      </c>
      <c r="E13" s="235">
        <v>124.37531530982075</v>
      </c>
      <c r="F13" s="235">
        <v>120.64887269251214</v>
      </c>
      <c r="G13" s="235">
        <v>123.948209606912</v>
      </c>
      <c r="H13" s="235">
        <v>120.64060130290663</v>
      </c>
      <c r="I13" s="235">
        <v>124.10695297755157</v>
      </c>
      <c r="J13" s="235">
        <v>139.10778127017167</v>
      </c>
      <c r="K13" s="235">
        <v>156.11064384637325</v>
      </c>
      <c r="L13" s="235">
        <v>169.69905962262843</v>
      </c>
      <c r="M13" s="235">
        <v>194.32473982737406</v>
      </c>
      <c r="N13" s="235">
        <v>215.18749902357351</v>
      </c>
      <c r="O13" s="235">
        <v>207.91662247862513</v>
      </c>
      <c r="P13" s="235">
        <v>222.29315118317547</v>
      </c>
      <c r="Q13" s="235">
        <v>238.4105881477538</v>
      </c>
      <c r="R13" s="235">
        <v>249.52647690430922</v>
      </c>
      <c r="S13" s="235">
        <v>259.12076001364522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15.30964207942406</v>
      </c>
      <c r="D14" s="235">
        <v>15.116900095728129</v>
      </c>
      <c r="E14" s="235">
        <v>13.194568804604314</v>
      </c>
      <c r="F14" s="235">
        <v>12.782875211535105</v>
      </c>
      <c r="G14" s="235">
        <v>13.111842548204889</v>
      </c>
      <c r="H14" s="235">
        <v>12.743336831334036</v>
      </c>
      <c r="I14" s="235">
        <v>13.087118104553959</v>
      </c>
      <c r="J14" s="235">
        <v>14.637437864855196</v>
      </c>
      <c r="K14" s="235">
        <v>16.392334562696892</v>
      </c>
      <c r="L14" s="235">
        <v>17.798705853213864</v>
      </c>
      <c r="M14" s="235">
        <v>20.364399052216328</v>
      </c>
      <c r="N14" s="235">
        <v>21.300577735692354</v>
      </c>
      <c r="O14" s="235">
        <v>21.204991212989945</v>
      </c>
      <c r="P14" s="235">
        <v>23.459128347057142</v>
      </c>
      <c r="Q14" s="235">
        <v>22.864366095293839</v>
      </c>
      <c r="R14" s="235">
        <v>23.794302822009623</v>
      </c>
      <c r="S14" s="235">
        <v>24.545478436882327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1.8958856527982719</v>
      </c>
      <c r="D15" s="235">
        <v>1.872892577728156</v>
      </c>
      <c r="E15" s="235">
        <v>1.6376152856543258</v>
      </c>
      <c r="F15" s="235">
        <v>1.5874714432056525</v>
      </c>
      <c r="G15" s="235">
        <v>1.6295255637631232</v>
      </c>
      <c r="H15" s="235">
        <v>1.5848143448102077</v>
      </c>
      <c r="I15" s="235">
        <v>1.6288760885656826</v>
      </c>
      <c r="J15" s="235">
        <v>1.8236809315121507</v>
      </c>
      <c r="K15" s="235">
        <v>2.0443310851642917</v>
      </c>
      <c r="L15" s="235">
        <v>2.2209272845812005</v>
      </c>
      <c r="M15" s="235">
        <v>2.5432348043034994</v>
      </c>
      <c r="N15" s="235">
        <v>2.7584825614207098</v>
      </c>
      <c r="O15" s="235">
        <v>2.4221818869454359</v>
      </c>
      <c r="P15" s="235">
        <v>2.577318943693871</v>
      </c>
      <c r="Q15" s="235">
        <v>3.9066439847307852</v>
      </c>
      <c r="R15" s="235">
        <v>3.8085101292821779</v>
      </c>
      <c r="S15" s="235">
        <v>3.9433732578147977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2.0518420081682391</v>
      </c>
      <c r="D16" s="235">
        <v>2.0260565242942565</v>
      </c>
      <c r="E16" s="235">
        <v>1.7685672075404173</v>
      </c>
      <c r="F16" s="235">
        <v>1.7134352615714188</v>
      </c>
      <c r="G16" s="235">
        <v>1.7575940910487906</v>
      </c>
      <c r="H16" s="235">
        <v>1.7082547770236531</v>
      </c>
      <c r="I16" s="235">
        <v>1.7544081793635189</v>
      </c>
      <c r="J16" s="235">
        <v>1.962335749022541</v>
      </c>
      <c r="K16" s="235">
        <v>2.1977083781740467</v>
      </c>
      <c r="L16" s="235">
        <v>2.386323302268083</v>
      </c>
      <c r="M16" s="235">
        <v>2.7326658774107657</v>
      </c>
      <c r="N16" s="235">
        <v>2.8020234022241421</v>
      </c>
      <c r="O16" s="235">
        <v>2.6246378446983663</v>
      </c>
      <c r="P16" s="235">
        <v>2.9332117817889065</v>
      </c>
      <c r="Q16" s="235">
        <v>4.2792559133870807</v>
      </c>
      <c r="R16" s="235">
        <v>4.5993929380915617</v>
      </c>
      <c r="S16" s="235">
        <v>4.7622620128546034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3.3418422574766904</v>
      </c>
      <c r="D17" s="235">
        <v>3.301387606951228</v>
      </c>
      <c r="E17" s="235">
        <v>2.8869060310412213</v>
      </c>
      <c r="F17" s="235">
        <v>2.7985900959132075</v>
      </c>
      <c r="G17" s="235">
        <v>2.872830595567196</v>
      </c>
      <c r="H17" s="235">
        <v>2.7940978587062899</v>
      </c>
      <c r="I17" s="235">
        <v>2.8718919550330391</v>
      </c>
      <c r="J17" s="235">
        <v>3.2155117844053143</v>
      </c>
      <c r="K17" s="235">
        <v>3.6047323618224456</v>
      </c>
      <c r="L17" s="235">
        <v>3.9162234517654091</v>
      </c>
      <c r="M17" s="235">
        <v>4.4863185441445204</v>
      </c>
      <c r="N17" s="235">
        <v>4.6545456505152938</v>
      </c>
      <c r="O17" s="235">
        <v>4.3605000430048868</v>
      </c>
      <c r="P17" s="235">
        <v>4.6013597491503333</v>
      </c>
      <c r="Q17" s="235">
        <v>6.4651339993632879</v>
      </c>
      <c r="R17" s="235">
        <v>6.6219099648954742</v>
      </c>
      <c r="S17" s="235">
        <v>6.8563983775324289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1.9636436018483101</v>
      </c>
      <c r="D18" s="235">
        <v>1.9400664325258525</v>
      </c>
      <c r="E18" s="235">
        <v>1.6971343522487248</v>
      </c>
      <c r="F18" s="235">
        <v>1.6454261066018867</v>
      </c>
      <c r="G18" s="235">
        <v>1.6893405617695765</v>
      </c>
      <c r="H18" s="235">
        <v>1.6432820166105437</v>
      </c>
      <c r="I18" s="235">
        <v>1.6893228521511328</v>
      </c>
      <c r="J18" s="235">
        <v>1.8918554176174154</v>
      </c>
      <c r="K18" s="235">
        <v>2.1212958201401655</v>
      </c>
      <c r="L18" s="235">
        <v>2.3048650839693323</v>
      </c>
      <c r="M18" s="235">
        <v>2.6375295425275467</v>
      </c>
      <c r="N18" s="235">
        <v>2.6145122183388927</v>
      </c>
      <c r="O18" s="235">
        <v>2.5334356196555521</v>
      </c>
      <c r="P18" s="235">
        <v>2.5653538887624929</v>
      </c>
      <c r="Q18" s="235">
        <v>3.4670812640886965</v>
      </c>
      <c r="R18" s="235">
        <v>3.3789674843823416</v>
      </c>
      <c r="S18" s="235">
        <v>3.4986200809843866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4.9099830785156566</v>
      </c>
      <c r="D19" s="235">
        <v>4.8516025881987233</v>
      </c>
      <c r="E19" s="235">
        <v>4.245981628851303</v>
      </c>
      <c r="F19" s="235">
        <v>4.1172369280741448</v>
      </c>
      <c r="G19" s="235">
        <v>4.2279040387601157</v>
      </c>
      <c r="H19" s="235">
        <v>4.1133413509162677</v>
      </c>
      <c r="I19" s="235">
        <v>4.2294386731761975</v>
      </c>
      <c r="J19" s="235">
        <v>4.737705587954439</v>
      </c>
      <c r="K19" s="235">
        <v>5.3135887389875345</v>
      </c>
      <c r="L19" s="235">
        <v>5.7741885149416809</v>
      </c>
      <c r="M19" s="235">
        <v>6.6236236957607737</v>
      </c>
      <c r="N19" s="235">
        <v>8.0470392291022854</v>
      </c>
      <c r="O19" s="235">
        <v>9.9158973924186071</v>
      </c>
      <c r="P19" s="235">
        <v>10.065134875993472</v>
      </c>
      <c r="Q19" s="235">
        <v>6.7605147944991373</v>
      </c>
      <c r="R19" s="235">
        <v>5.6123373405023624</v>
      </c>
      <c r="S19" s="235">
        <v>5.8193717840570898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2.965892729302283E-2</v>
      </c>
      <c r="D20" s="235">
        <v>2.9280121600789251E-2</v>
      </c>
      <c r="E20" s="235">
        <v>2.5538876705932387E-2</v>
      </c>
      <c r="F20" s="235">
        <v>2.4736129083049504E-2</v>
      </c>
      <c r="G20" s="235">
        <v>2.5365290468070949E-2</v>
      </c>
      <c r="H20" s="235">
        <v>2.464568757537609E-2</v>
      </c>
      <c r="I20" s="235">
        <v>2.5302477139358116E-2</v>
      </c>
      <c r="J20" s="235">
        <v>2.8288434570861738E-2</v>
      </c>
      <c r="K20" s="235">
        <v>3.1667551538384804E-2</v>
      </c>
      <c r="L20" s="235">
        <v>3.4377007596862137E-2</v>
      </c>
      <c r="M20" s="235">
        <v>3.9353747088342453E-2</v>
      </c>
      <c r="N20" s="235">
        <v>5.5405844484701934E-2</v>
      </c>
      <c r="O20" s="235">
        <v>4.9018346707867609E-2</v>
      </c>
      <c r="P20" s="235">
        <v>5.4344984917226419E-2</v>
      </c>
      <c r="Q20" s="235">
        <v>3.4814366498869077E-2</v>
      </c>
      <c r="R20" s="235">
        <v>3.8733213646635421E-2</v>
      </c>
      <c r="S20" s="235">
        <v>4.0162049592854562E-2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4.8803241512226343</v>
      </c>
      <c r="D21" s="235">
        <v>4.8223224665979334</v>
      </c>
      <c r="E21" s="235">
        <v>4.220442752145372</v>
      </c>
      <c r="F21" s="235">
        <v>4.0925007989910949</v>
      </c>
      <c r="G21" s="235">
        <v>4.202538748292044</v>
      </c>
      <c r="H21" s="235">
        <v>4.0886956633408928</v>
      </c>
      <c r="I21" s="235">
        <v>4.2041361960368384</v>
      </c>
      <c r="J21" s="235">
        <v>4.709417153383578</v>
      </c>
      <c r="K21" s="235">
        <v>5.2819211874491483</v>
      </c>
      <c r="L21" s="235">
        <v>5.7398115073448199</v>
      </c>
      <c r="M21" s="235">
        <v>6.5842699486724312</v>
      </c>
      <c r="N21" s="235">
        <v>7.9916333846175833</v>
      </c>
      <c r="O21" s="235">
        <v>9.8668790457107427</v>
      </c>
      <c r="P21" s="235">
        <v>10.010789891076247</v>
      </c>
      <c r="Q21" s="235">
        <v>6.7257004280002697</v>
      </c>
      <c r="R21" s="235">
        <v>5.5736041268557264</v>
      </c>
      <c r="S21" s="235">
        <v>5.779209734464235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10.6389908263611</v>
      </c>
      <c r="D22" s="235">
        <v>10.507830505910915</v>
      </c>
      <c r="E22" s="235">
        <v>9.1807810256590123</v>
      </c>
      <c r="F22" s="235">
        <v>8.8973501992454711</v>
      </c>
      <c r="G22" s="235">
        <v>9.1301365355805064</v>
      </c>
      <c r="H22" s="235">
        <v>8.8769859527789343</v>
      </c>
      <c r="I22" s="235">
        <v>9.1206166580500589</v>
      </c>
      <c r="J22" s="235">
        <v>10.206920829296681</v>
      </c>
      <c r="K22" s="235">
        <v>11.437013757806232</v>
      </c>
      <c r="L22" s="235">
        <v>12.422069851433584</v>
      </c>
      <c r="M22" s="235">
        <v>14.235564338395745</v>
      </c>
      <c r="N22" s="235">
        <v>15.261257018801833</v>
      </c>
      <c r="O22" s="235">
        <v>14.636546878981843</v>
      </c>
      <c r="P22" s="235">
        <v>16.215993298299747</v>
      </c>
      <c r="Q22" s="235">
        <v>17.454370121997151</v>
      </c>
      <c r="R22" s="235">
        <v>18.070062356321177</v>
      </c>
      <c r="S22" s="235">
        <v>18.627596380203773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2.7885151788957949</v>
      </c>
      <c r="D23" s="235">
        <v>2.7524750345805926</v>
      </c>
      <c r="E23" s="235">
        <v>2.3993770514868156</v>
      </c>
      <c r="F23" s="235">
        <v>2.3234959359877259</v>
      </c>
      <c r="G23" s="235">
        <v>2.3820102381625516</v>
      </c>
      <c r="H23" s="235">
        <v>2.3139053546934982</v>
      </c>
      <c r="I23" s="235">
        <v>2.3749331750685094</v>
      </c>
      <c r="J23" s="235">
        <v>2.6543021099702861</v>
      </c>
      <c r="K23" s="235">
        <v>2.9703873897212398</v>
      </c>
      <c r="L23" s="235">
        <v>3.2239456284514976</v>
      </c>
      <c r="M23" s="235">
        <v>3.6835465790595903</v>
      </c>
      <c r="N23" s="235">
        <v>3.7684859358248941</v>
      </c>
      <c r="O23" s="235">
        <v>3.8859636581979191</v>
      </c>
      <c r="P23" s="235">
        <v>4.3978522311346246</v>
      </c>
      <c r="Q23" s="235">
        <v>4.7913392303581572</v>
      </c>
      <c r="R23" s="235">
        <v>4.6514675598040265</v>
      </c>
      <c r="S23" s="235">
        <v>4.7949840222510813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5.7623701416888986</v>
      </c>
      <c r="D24" s="235">
        <v>5.6912392983091724</v>
      </c>
      <c r="E24" s="235">
        <v>4.9721847466488658</v>
      </c>
      <c r="F24" s="235">
        <v>4.8185838113016555</v>
      </c>
      <c r="G24" s="235">
        <v>4.9445307655995352</v>
      </c>
      <c r="H24" s="235">
        <v>4.8073216870340438</v>
      </c>
      <c r="I24" s="235">
        <v>4.9391242903805592</v>
      </c>
      <c r="J24" s="235">
        <v>5.5272040417037553</v>
      </c>
      <c r="K24" s="235">
        <v>6.1931106976769241</v>
      </c>
      <c r="L24" s="235">
        <v>6.7263913981582579</v>
      </c>
      <c r="M24" s="235">
        <v>7.7078752659131595</v>
      </c>
      <c r="N24" s="235">
        <v>8.299480422461798</v>
      </c>
      <c r="O24" s="235">
        <v>7.7491767310251891</v>
      </c>
      <c r="P24" s="235">
        <v>8.4950529833496233</v>
      </c>
      <c r="Q24" s="235">
        <v>12.171430192068678</v>
      </c>
      <c r="R24" s="235">
        <v>12.781030950146544</v>
      </c>
      <c r="S24" s="235">
        <v>13.233619957736733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3.5002127407073131</v>
      </c>
      <c r="D25" s="235">
        <v>3.4565227530168703</v>
      </c>
      <c r="E25" s="235">
        <v>3.0182174274868099</v>
      </c>
      <c r="F25" s="235">
        <v>2.9244532142031021</v>
      </c>
      <c r="G25" s="235">
        <v>3.0002300291750239</v>
      </c>
      <c r="H25" s="235">
        <v>2.9163760523697468</v>
      </c>
      <c r="I25" s="235">
        <v>2.995614158040167</v>
      </c>
      <c r="J25" s="235">
        <v>3.3512724400204306</v>
      </c>
      <c r="K25" s="235">
        <v>3.7539225022373119</v>
      </c>
      <c r="L25" s="235">
        <v>4.0765056753897984</v>
      </c>
      <c r="M25" s="235">
        <v>4.6639868004607248</v>
      </c>
      <c r="N25" s="235">
        <v>5.1761937144347749</v>
      </c>
      <c r="O25" s="235">
        <v>4.6276440999121817</v>
      </c>
      <c r="P25" s="235">
        <v>5.1093023892537754</v>
      </c>
      <c r="Q25" s="235">
        <v>7.6029244782081653</v>
      </c>
      <c r="R25" s="235">
        <v>7.4036737790320633</v>
      </c>
      <c r="S25" s="235">
        <v>7.665845225235719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0.83264718352652634</v>
      </c>
      <c r="D26" s="235">
        <v>0.82242048820254376</v>
      </c>
      <c r="E26" s="235">
        <v>0.71868244931378167</v>
      </c>
      <c r="F26" s="235">
        <v>0.69653688661724644</v>
      </c>
      <c r="G26" s="235">
        <v>0.71481335390750012</v>
      </c>
      <c r="H26" s="235">
        <v>0.69504133926658096</v>
      </c>
      <c r="I26" s="235">
        <v>0.71417412248683232</v>
      </c>
      <c r="J26" s="235">
        <v>0.7993160346605066</v>
      </c>
      <c r="K26" s="235">
        <v>0.89573382397980283</v>
      </c>
      <c r="L26" s="235">
        <v>0.97293489675638678</v>
      </c>
      <c r="M26" s="235">
        <v>1.1135317440676298</v>
      </c>
      <c r="N26" s="235">
        <v>1.1613958723463425</v>
      </c>
      <c r="O26" s="235">
        <v>1.0519636503576613</v>
      </c>
      <c r="P26" s="235">
        <v>1.129996053819815</v>
      </c>
      <c r="Q26" s="235">
        <v>1.6480338406084567</v>
      </c>
      <c r="R26" s="235">
        <v>1.6906236165252708</v>
      </c>
      <c r="S26" s="235">
        <v>1.7504902789092578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2.667565557180787</v>
      </c>
      <c r="D27" s="235">
        <v>2.634102264814326</v>
      </c>
      <c r="E27" s="235">
        <v>2.2995349781730279</v>
      </c>
      <c r="F27" s="235">
        <v>2.2279163275858558</v>
      </c>
      <c r="G27" s="235">
        <v>2.2854166752675233</v>
      </c>
      <c r="H27" s="235">
        <v>2.2213347131031655</v>
      </c>
      <c r="I27" s="235">
        <v>2.2814400355533344</v>
      </c>
      <c r="J27" s="235">
        <v>2.5519564053599231</v>
      </c>
      <c r="K27" s="235">
        <v>2.858188678257509</v>
      </c>
      <c r="L27" s="235">
        <v>3.103570778633411</v>
      </c>
      <c r="M27" s="235">
        <v>3.5504550563930954</v>
      </c>
      <c r="N27" s="235">
        <v>4.0147978420884325</v>
      </c>
      <c r="O27" s="235">
        <v>3.5756804495545209</v>
      </c>
      <c r="P27" s="235">
        <v>3.9793063354339617</v>
      </c>
      <c r="Q27" s="235">
        <v>5.9548906375997088</v>
      </c>
      <c r="R27" s="235">
        <v>5.7130501625067911</v>
      </c>
      <c r="S27" s="235">
        <v>5.9153549463264614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7.6155386286712599</v>
      </c>
      <c r="D28" s="235">
        <v>7.5279091358318109</v>
      </c>
      <c r="E28" s="235">
        <v>6.5978359722775393</v>
      </c>
      <c r="F28" s="235">
        <v>6.4009470416950336</v>
      </c>
      <c r="G28" s="235">
        <v>6.57698631997674</v>
      </c>
      <c r="H28" s="235">
        <v>6.4023757586876959</v>
      </c>
      <c r="I28" s="235">
        <v>6.5874150830693026</v>
      </c>
      <c r="J28" s="235">
        <v>7.3851597274899179</v>
      </c>
      <c r="K28" s="235">
        <v>8.2894852416961839</v>
      </c>
      <c r="L28" s="235">
        <v>9.012020018538248</v>
      </c>
      <c r="M28" s="235">
        <v>10.346946227139806</v>
      </c>
      <c r="N28" s="235">
        <v>12.46009882275224</v>
      </c>
      <c r="O28" s="235">
        <v>11.31326667443369</v>
      </c>
      <c r="P28" s="235">
        <v>11.204055063271324</v>
      </c>
      <c r="Q28" s="235">
        <v>11.873895380567806</v>
      </c>
      <c r="R28" s="235">
        <v>12.665664511862206</v>
      </c>
      <c r="S28" s="235">
        <v>13.355086014689878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4.1234321928188624</v>
      </c>
      <c r="D29" s="235">
        <v>4.0758841644791843</v>
      </c>
      <c r="E29" s="235">
        <v>3.5719756466682204</v>
      </c>
      <c r="F29" s="235">
        <v>3.4652733456690403</v>
      </c>
      <c r="G29" s="235">
        <v>3.5604378467238553</v>
      </c>
      <c r="H29" s="235">
        <v>3.4657884208119736</v>
      </c>
      <c r="I29" s="235">
        <v>3.5658060090251777</v>
      </c>
      <c r="J29" s="235">
        <v>3.997419238127212</v>
      </c>
      <c r="K29" s="235">
        <v>4.4866816338737623</v>
      </c>
      <c r="L29" s="235">
        <v>4.8776166653402164</v>
      </c>
      <c r="M29" s="235">
        <v>5.5969271449771458</v>
      </c>
      <c r="N29" s="235">
        <v>6.6966228767166047</v>
      </c>
      <c r="O29" s="235">
        <v>5.8729019589643388</v>
      </c>
      <c r="P29" s="235">
        <v>5.8237208192013998</v>
      </c>
      <c r="Q29" s="235">
        <v>6.121675478726047</v>
      </c>
      <c r="R29" s="235">
        <v>6.2949824560616747</v>
      </c>
      <c r="S29" s="235">
        <v>6.6376329550597548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2.4037050752275295</v>
      </c>
      <c r="D30" s="235">
        <v>2.3763917048307754</v>
      </c>
      <c r="E30" s="235">
        <v>2.0839264030332911</v>
      </c>
      <c r="F30" s="235">
        <v>2.0221128331992717</v>
      </c>
      <c r="G30" s="235">
        <v>2.0781955351158716</v>
      </c>
      <c r="H30" s="235">
        <v>2.0234470180968138</v>
      </c>
      <c r="I30" s="235">
        <v>2.0824387075714608</v>
      </c>
      <c r="J30" s="235">
        <v>2.3353442596431857</v>
      </c>
      <c r="K30" s="235">
        <v>2.6220917928383334</v>
      </c>
      <c r="L30" s="235">
        <v>2.8511078014122075</v>
      </c>
      <c r="M30" s="235">
        <v>3.2765597967806661</v>
      </c>
      <c r="N30" s="235">
        <v>4.0557975748974364</v>
      </c>
      <c r="O30" s="235">
        <v>3.8929518464454786</v>
      </c>
      <c r="P30" s="235">
        <v>3.7883078339979948</v>
      </c>
      <c r="Q30" s="235">
        <v>3.9825080017679642</v>
      </c>
      <c r="R30" s="235">
        <v>4.366885613824234</v>
      </c>
      <c r="S30" s="235">
        <v>4.6045853286508525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1.0884013606248675</v>
      </c>
      <c r="D31" s="235">
        <v>1.0756332665218515</v>
      </c>
      <c r="E31" s="235">
        <v>0.94193392257602804</v>
      </c>
      <c r="F31" s="235">
        <v>0.91356086282672155</v>
      </c>
      <c r="G31" s="235">
        <v>0.93835293813701259</v>
      </c>
      <c r="H31" s="235">
        <v>0.9131403197789083</v>
      </c>
      <c r="I31" s="235">
        <v>0.93917036647266461</v>
      </c>
      <c r="J31" s="235">
        <v>1.0523962297195195</v>
      </c>
      <c r="K31" s="235">
        <v>1.1807118149840894</v>
      </c>
      <c r="L31" s="235">
        <v>1.2832955517858251</v>
      </c>
      <c r="M31" s="235">
        <v>1.4734592853819917</v>
      </c>
      <c r="N31" s="235">
        <v>1.7076783711382006</v>
      </c>
      <c r="O31" s="235">
        <v>1.5474128690238702</v>
      </c>
      <c r="P31" s="235">
        <v>1.5920264100719295</v>
      </c>
      <c r="Q31" s="235">
        <v>1.7697119000737951</v>
      </c>
      <c r="R31" s="235">
        <v>2.0037964419762955</v>
      </c>
      <c r="S31" s="235">
        <v>2.1128677309792705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9.8923984175074438</v>
      </c>
      <c r="D32" s="235">
        <v>9.7705320350665907</v>
      </c>
      <c r="E32" s="235">
        <v>8.5368930917909136</v>
      </c>
      <c r="F32" s="235">
        <v>8.2734380445465128</v>
      </c>
      <c r="G32" s="235">
        <v>8.4900235124747176</v>
      </c>
      <c r="H32" s="235">
        <v>8.254732443505203</v>
      </c>
      <c r="I32" s="235">
        <v>8.4814190258379032</v>
      </c>
      <c r="J32" s="235">
        <v>9.4917807446216909</v>
      </c>
      <c r="K32" s="235">
        <v>10.635893252461626</v>
      </c>
      <c r="L32" s="235">
        <v>11.552072757932498</v>
      </c>
      <c r="M32" s="235">
        <v>13.234575155890317</v>
      </c>
      <c r="N32" s="235">
        <v>19.972585656578584</v>
      </c>
      <c r="O32" s="235">
        <v>12.597058988973638</v>
      </c>
      <c r="P32" s="235">
        <v>13.746707155182268</v>
      </c>
      <c r="Q32" s="235">
        <v>15.003440045152471</v>
      </c>
      <c r="R32" s="235">
        <v>15.968410011579673</v>
      </c>
      <c r="S32" s="235">
        <v>16.837607614093237</v>
      </c>
      <c r="T32" s="17"/>
    </row>
    <row r="33" spans="1:21" s="14" customFormat="1" ht="12.75" customHeight="1">
      <c r="A33" s="15" t="s">
        <v>31</v>
      </c>
      <c r="B33" s="46" t="s">
        <v>146</v>
      </c>
      <c r="C33" s="235">
        <v>8.2552284025630112</v>
      </c>
      <c r="D33" s="235">
        <v>8.1542645688076867</v>
      </c>
      <c r="E33" s="235">
        <v>7.1271182347715376</v>
      </c>
      <c r="F33" s="235">
        <v>6.9079676048991194</v>
      </c>
      <c r="G33" s="235">
        <v>7.0898121613964209</v>
      </c>
      <c r="H33" s="235">
        <v>6.8942352061968757</v>
      </c>
      <c r="I33" s="235">
        <v>7.0846543227987508</v>
      </c>
      <c r="J33" s="235">
        <v>7.9301673453918911</v>
      </c>
      <c r="K33" s="235">
        <v>8.8877244121624983</v>
      </c>
      <c r="L33" s="235">
        <v>9.6543213455492687</v>
      </c>
      <c r="M33" s="235">
        <v>11.062989820257581</v>
      </c>
      <c r="N33" s="235">
        <v>11.950565491703502</v>
      </c>
      <c r="O33" s="235">
        <v>10.575319937352813</v>
      </c>
      <c r="P33" s="235">
        <v>11.557151680723544</v>
      </c>
      <c r="Q33" s="235">
        <v>10.368234627415159</v>
      </c>
      <c r="R33" s="235">
        <v>12.19969503975579</v>
      </c>
      <c r="S33" s="235">
        <v>12.63169836503392</v>
      </c>
      <c r="T33" s="17"/>
    </row>
    <row r="34" spans="1:21" s="14" customFormat="1" ht="12.75" customHeight="1">
      <c r="A34" s="15" t="s">
        <v>32</v>
      </c>
      <c r="B34" s="46" t="s">
        <v>105</v>
      </c>
      <c r="C34" s="235">
        <v>7.1896724301283337</v>
      </c>
      <c r="D34" s="235">
        <v>7.1051510918903231</v>
      </c>
      <c r="E34" s="235">
        <v>6.2214034158399967</v>
      </c>
      <c r="F34" s="235">
        <v>6.0338075693777569</v>
      </c>
      <c r="G34" s="235">
        <v>6.197308027575076</v>
      </c>
      <c r="H34" s="235">
        <v>6.0305719135437741</v>
      </c>
      <c r="I34" s="235">
        <v>6.2022146766887642</v>
      </c>
      <c r="J34" s="235">
        <v>6.9495765453882026</v>
      </c>
      <c r="K34" s="235">
        <v>7.7965123550394093</v>
      </c>
      <c r="L34" s="235">
        <v>8.4736535444270622</v>
      </c>
      <c r="M34" s="235">
        <v>9.7119541643615133</v>
      </c>
      <c r="N34" s="235">
        <v>10.560713478072513</v>
      </c>
      <c r="O34" s="235">
        <v>9.5131786411172445</v>
      </c>
      <c r="P34" s="235">
        <v>9.5035830656252749</v>
      </c>
      <c r="Q34" s="235">
        <v>10.815664362302085</v>
      </c>
      <c r="R34" s="235">
        <v>11.293398989929507</v>
      </c>
      <c r="S34" s="235">
        <v>11.908124896839304</v>
      </c>
      <c r="T34" s="17"/>
    </row>
    <row r="35" spans="1:21" s="14" customFormat="1" ht="12.75" customHeight="1">
      <c r="A35" s="15" t="s">
        <v>67</v>
      </c>
      <c r="B35" s="45" t="s">
        <v>25</v>
      </c>
      <c r="C35" s="235">
        <v>16.656069382993728</v>
      </c>
      <c r="D35" s="235">
        <v>16.4508323661553</v>
      </c>
      <c r="E35" s="235">
        <v>14.373573611657516</v>
      </c>
      <c r="F35" s="235">
        <v>13.929942347096844</v>
      </c>
      <c r="G35" s="235">
        <v>14.294540862746317</v>
      </c>
      <c r="H35" s="235">
        <v>13.898325371182377</v>
      </c>
      <c r="I35" s="235">
        <v>14.27992195116423</v>
      </c>
      <c r="J35" s="235">
        <v>15.980938810960208</v>
      </c>
      <c r="K35" s="235">
        <v>17.907127257761651</v>
      </c>
      <c r="L35" s="235">
        <v>19.44958808875802</v>
      </c>
      <c r="M35" s="235">
        <v>22.273330609262956</v>
      </c>
      <c r="N35" s="235">
        <v>25.077873738153031</v>
      </c>
      <c r="O35" s="235">
        <v>22.555781931569488</v>
      </c>
      <c r="P35" s="235">
        <v>24.192918650202476</v>
      </c>
      <c r="Q35" s="235">
        <v>27.017899163852817</v>
      </c>
      <c r="R35" s="235">
        <v>29.050422322005591</v>
      </c>
      <c r="S35" s="235">
        <v>30.631704203920123</v>
      </c>
      <c r="T35" s="17"/>
    </row>
    <row r="36" spans="1:21" s="14" customFormat="1" ht="12.75" customHeight="1">
      <c r="A36" s="15" t="s">
        <v>68</v>
      </c>
      <c r="B36" s="45" t="s">
        <v>106</v>
      </c>
      <c r="C36" s="235">
        <v>29.167500454052572</v>
      </c>
      <c r="D36" s="235">
        <v>28.904563188714619</v>
      </c>
      <c r="E36" s="235">
        <v>25.572943080224508</v>
      </c>
      <c r="F36" s="235">
        <v>24.888497918538413</v>
      </c>
      <c r="G36" s="235">
        <v>25.672011351665098</v>
      </c>
      <c r="H36" s="235">
        <v>25.079901110975445</v>
      </c>
      <c r="I36" s="235">
        <v>25.912260116048092</v>
      </c>
      <c r="J36" s="235">
        <v>29.201727836836501</v>
      </c>
      <c r="K36" s="235">
        <v>32.941856985445874</v>
      </c>
      <c r="L36" s="235">
        <v>35.911498919400515</v>
      </c>
      <c r="M36" s="235">
        <v>41.079978983805304</v>
      </c>
      <c r="N36" s="235">
        <v>42.284408597305685</v>
      </c>
      <c r="O36" s="235">
        <v>48.784914593614204</v>
      </c>
      <c r="P36" s="235">
        <v>51.461661445230675</v>
      </c>
      <c r="Q36" s="235">
        <v>52.388267293341436</v>
      </c>
      <c r="R36" s="235">
        <v>55.693535635917932</v>
      </c>
      <c r="S36" s="235">
        <v>57.338111455192838</v>
      </c>
      <c r="T36" s="17"/>
    </row>
    <row r="37" spans="1:21" s="14" customFormat="1" ht="12.75" customHeight="1">
      <c r="A37" s="15" t="s">
        <v>69</v>
      </c>
      <c r="B37" s="45" t="s">
        <v>147</v>
      </c>
      <c r="C37" s="235">
        <v>5.8834589780108777</v>
      </c>
      <c r="D37" s="235">
        <v>5.809662289690392</v>
      </c>
      <c r="E37" s="235">
        <v>5.0717828273182013</v>
      </c>
      <c r="F37" s="235">
        <v>4.9138320972383456</v>
      </c>
      <c r="G37" s="235">
        <v>5.0406648272810539</v>
      </c>
      <c r="H37" s="235">
        <v>4.8993374778087677</v>
      </c>
      <c r="I37" s="235">
        <v>5.0319172805751586</v>
      </c>
      <c r="J37" s="235">
        <v>5.6285827013330936</v>
      </c>
      <c r="K37" s="235">
        <v>6.3040263687959452</v>
      </c>
      <c r="L37" s="235">
        <v>6.8452531383283786</v>
      </c>
      <c r="M37" s="235">
        <v>7.836070781584958</v>
      </c>
      <c r="N37" s="235">
        <v>8.3264949600074996</v>
      </c>
      <c r="O37" s="235">
        <v>9.1725241582633554</v>
      </c>
      <c r="P37" s="235">
        <v>10.27179758721979</v>
      </c>
      <c r="Q37" s="235">
        <v>6.393140302649658</v>
      </c>
      <c r="R37" s="235">
        <v>6.7173226038410885</v>
      </c>
      <c r="S37" s="235">
        <v>6.9156785925282449</v>
      </c>
      <c r="T37" s="17"/>
    </row>
    <row r="38" spans="1:21" s="17" customFormat="1" ht="12.75" customHeight="1">
      <c r="A38" s="15" t="s">
        <v>70</v>
      </c>
      <c r="B38" s="45" t="s">
        <v>148</v>
      </c>
      <c r="C38" s="235">
        <v>3.1242274099767404</v>
      </c>
      <c r="D38" s="235">
        <v>3.0865497042252503</v>
      </c>
      <c r="E38" s="235">
        <v>2.6995108043977285</v>
      </c>
      <c r="F38" s="235">
        <v>2.6170824827500621</v>
      </c>
      <c r="G38" s="235">
        <v>2.6867029931288795</v>
      </c>
      <c r="H38" s="235">
        <v>2.6132475805580526</v>
      </c>
      <c r="I38" s="235">
        <v>2.6862184891300966</v>
      </c>
      <c r="J38" s="235">
        <v>3.007921736398266</v>
      </c>
      <c r="K38" s="235">
        <v>3.3723395947808763</v>
      </c>
      <c r="L38" s="235">
        <v>3.6639439303613202</v>
      </c>
      <c r="M38" s="235">
        <v>4.1982094824578811</v>
      </c>
      <c r="N38" s="235">
        <v>4.4107009007781395</v>
      </c>
      <c r="O38" s="235">
        <v>4.3989130627753257</v>
      </c>
      <c r="P38" s="235">
        <v>4.5460112786117675</v>
      </c>
      <c r="Q38" s="235">
        <v>8.1551286427483536</v>
      </c>
      <c r="R38" s="235">
        <v>8.7040804151839328</v>
      </c>
      <c r="S38" s="235">
        <v>9.0123005527032856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5">
        <v>3.6792259455519676</v>
      </c>
      <c r="D39" s="235">
        <v>3.63338323543694</v>
      </c>
      <c r="E39" s="235">
        <v>3.172920710320998</v>
      </c>
      <c r="F39" s="235">
        <v>3.0744393787306628</v>
      </c>
      <c r="G39" s="235">
        <v>3.1542145830364277</v>
      </c>
      <c r="H39" s="235">
        <v>3.0661582141712214</v>
      </c>
      <c r="I39" s="235">
        <v>3.14958789785643</v>
      </c>
      <c r="J39" s="235">
        <v>3.5236990653936808</v>
      </c>
      <c r="K39" s="235">
        <v>3.9472530838020865</v>
      </c>
      <c r="L39" s="235">
        <v>4.28656183516041</v>
      </c>
      <c r="M39" s="235">
        <v>4.9019401024210669</v>
      </c>
      <c r="N39" s="235">
        <v>5.4614594894053328</v>
      </c>
      <c r="O39" s="235">
        <v>5.0446891226954271</v>
      </c>
      <c r="P39" s="235">
        <v>5.389556768624356</v>
      </c>
      <c r="Q39" s="235">
        <v>6.6318582557290187</v>
      </c>
      <c r="R39" s="235">
        <v>6.5122920497662395</v>
      </c>
      <c r="S39" s="235">
        <v>6.742898783091408</v>
      </c>
    </row>
    <row r="40" spans="1:21" s="17" customFormat="1" ht="12.75" customHeight="1">
      <c r="A40" s="15" t="s">
        <v>72</v>
      </c>
      <c r="B40" s="34" t="s">
        <v>150</v>
      </c>
      <c r="C40" s="235">
        <v>24.185122348861075</v>
      </c>
      <c r="D40" s="235">
        <v>23.130131459957234</v>
      </c>
      <c r="E40" s="235">
        <v>17.712679867080581</v>
      </c>
      <c r="F40" s="235">
        <v>16.343240181962848</v>
      </c>
      <c r="G40" s="235">
        <v>15.734491067801965</v>
      </c>
      <c r="H40" s="235">
        <v>14.360905653838582</v>
      </c>
      <c r="I40" s="235">
        <v>13.627122050228754</v>
      </c>
      <c r="J40" s="235">
        <v>13.658885957329126</v>
      </c>
      <c r="K40" s="235">
        <v>13.575428503607187</v>
      </c>
      <c r="L40" s="235">
        <v>13.707862635712141</v>
      </c>
      <c r="M40" s="235">
        <v>15.633227059815827</v>
      </c>
      <c r="N40" s="235">
        <v>14.264354256975205</v>
      </c>
      <c r="O40" s="235">
        <v>9.0443127131659278</v>
      </c>
      <c r="P40" s="235">
        <v>9.9008931981308823</v>
      </c>
      <c r="Q40" s="235">
        <v>11.578463696544645</v>
      </c>
      <c r="R40" s="235">
        <v>12.891859396116756</v>
      </c>
      <c r="S40" s="235">
        <v>13.732270900494171</v>
      </c>
    </row>
    <row r="41" spans="1:21" s="17" customFormat="1" ht="12.75" customHeight="1">
      <c r="A41" s="15" t="s">
        <v>73</v>
      </c>
      <c r="B41" s="45" t="s">
        <v>151</v>
      </c>
      <c r="C41" s="235">
        <v>22.104915928768879</v>
      </c>
      <c r="D41" s="235">
        <v>21.140292736261728</v>
      </c>
      <c r="E41" s="235">
        <v>16.187619688045604</v>
      </c>
      <c r="F41" s="235">
        <v>14.935609678005136</v>
      </c>
      <c r="G41" s="235">
        <v>14.378657869464908</v>
      </c>
      <c r="H41" s="235">
        <v>13.122822648649057</v>
      </c>
      <c r="I41" s="235">
        <v>12.451516826508165</v>
      </c>
      <c r="J41" s="235">
        <v>12.479344070289983</v>
      </c>
      <c r="K41" s="235">
        <v>12.401641891588897</v>
      </c>
      <c r="L41" s="235">
        <v>12.521644013599063</v>
      </c>
      <c r="M41" s="235">
        <v>14.253849762846999</v>
      </c>
      <c r="N41" s="235">
        <v>12.65316264296229</v>
      </c>
      <c r="O41" s="235">
        <v>7.5739743858107644</v>
      </c>
      <c r="P41" s="235">
        <v>8.8000260213861221</v>
      </c>
      <c r="Q41" s="235">
        <v>10.615059808872768</v>
      </c>
      <c r="R41" s="235">
        <v>11.845664654765219</v>
      </c>
      <c r="S41" s="235">
        <v>12.617875438871375</v>
      </c>
    </row>
    <row r="42" spans="1:21" s="17" customFormat="1" ht="12.75" customHeight="1">
      <c r="A42" s="15" t="s">
        <v>173</v>
      </c>
      <c r="B42" s="45" t="s">
        <v>152</v>
      </c>
      <c r="C42" s="235">
        <v>2.0802064200921975</v>
      </c>
      <c r="D42" s="235">
        <v>1.9898387236955033</v>
      </c>
      <c r="E42" s="235">
        <v>1.5250601790349807</v>
      </c>
      <c r="F42" s="235">
        <v>1.4076305039577133</v>
      </c>
      <c r="G42" s="235">
        <v>1.3558331983370555</v>
      </c>
      <c r="H42" s="235">
        <v>1.238083005189528</v>
      </c>
      <c r="I42" s="235">
        <v>1.1756052237205878</v>
      </c>
      <c r="J42" s="235">
        <v>1.179541887039145</v>
      </c>
      <c r="K42" s="235">
        <v>1.1737866120182909</v>
      </c>
      <c r="L42" s="235">
        <v>1.1862186221130768</v>
      </c>
      <c r="M42" s="235">
        <v>1.379377296968828</v>
      </c>
      <c r="N42" s="235">
        <v>1.6111916140129119</v>
      </c>
      <c r="O42" s="235">
        <v>1.4703383273551647</v>
      </c>
      <c r="P42" s="235">
        <v>1.100867176744762</v>
      </c>
      <c r="Q42" s="235">
        <v>0.96340388767187868</v>
      </c>
      <c r="R42" s="235">
        <v>1.0461947413515353</v>
      </c>
      <c r="S42" s="235">
        <v>1.1143954616227969</v>
      </c>
    </row>
    <row r="43" spans="1:21" s="18" customFormat="1" ht="12.75" customHeight="1">
      <c r="A43" s="15" t="s">
        <v>75</v>
      </c>
      <c r="B43" s="34" t="s">
        <v>153</v>
      </c>
      <c r="C43" s="235">
        <v>165.06490301196521</v>
      </c>
      <c r="D43" s="235">
        <v>168.63676897619774</v>
      </c>
      <c r="E43" s="235">
        <v>165.83283291813484</v>
      </c>
      <c r="F43" s="235">
        <v>166.8073600914887</v>
      </c>
      <c r="G43" s="235">
        <v>178.84920574739141</v>
      </c>
      <c r="H43" s="235">
        <v>180.834194757501</v>
      </c>
      <c r="I43" s="235">
        <v>194.15321511722161</v>
      </c>
      <c r="J43" s="235">
        <v>229.06640799598819</v>
      </c>
      <c r="K43" s="235">
        <v>269.48563189277752</v>
      </c>
      <c r="L43" s="235">
        <v>300.37704128497592</v>
      </c>
      <c r="M43" s="235">
        <v>311.8035164381605</v>
      </c>
      <c r="N43" s="235">
        <v>328.85115986636242</v>
      </c>
      <c r="O43" s="235">
        <v>281.0050299781372</v>
      </c>
      <c r="P43" s="235">
        <v>308.38308978479881</v>
      </c>
      <c r="Q43" s="235">
        <v>314.64683496686683</v>
      </c>
      <c r="R43" s="235">
        <v>346.19236058284048</v>
      </c>
      <c r="S43" s="235">
        <v>366.80530054170879</v>
      </c>
    </row>
    <row r="44" spans="1:21" s="17" customFormat="1" ht="12.75" customHeight="1">
      <c r="A44" s="15" t="s">
        <v>76</v>
      </c>
      <c r="B44" s="45" t="s">
        <v>154</v>
      </c>
      <c r="C44" s="235">
        <v>3.5365813450432189</v>
      </c>
      <c r="D44" s="235">
        <v>3.5483681482254474</v>
      </c>
      <c r="E44" s="235">
        <v>3.2829258850135301</v>
      </c>
      <c r="F44" s="235">
        <v>3.241775451616093</v>
      </c>
      <c r="G44" s="235">
        <v>3.4024342442602409</v>
      </c>
      <c r="H44" s="235">
        <v>3.3766903656371925</v>
      </c>
      <c r="I44" s="235">
        <v>3.5519084409371278</v>
      </c>
      <c r="J44" s="235">
        <v>4.0914099597070654</v>
      </c>
      <c r="K44" s="235">
        <v>4.7110625265718449</v>
      </c>
      <c r="L44" s="235">
        <v>5.1926962978536908</v>
      </c>
      <c r="M44" s="235">
        <v>5.5782057506759513</v>
      </c>
      <c r="N44" s="235">
        <v>5.6046482309423178</v>
      </c>
      <c r="O44" s="235">
        <v>4.0033682983274295</v>
      </c>
      <c r="P44" s="235">
        <v>4.7652453810589739</v>
      </c>
      <c r="Q44" s="235">
        <v>4.9956814155210436</v>
      </c>
      <c r="R44" s="235">
        <v>5.5143898745536664</v>
      </c>
      <c r="S44" s="235">
        <v>5.8321165463024691</v>
      </c>
    </row>
    <row r="45" spans="1:21" s="14" customFormat="1" ht="12.75" customHeight="1">
      <c r="A45" s="15" t="s">
        <v>77</v>
      </c>
      <c r="B45" s="45" t="s">
        <v>155</v>
      </c>
      <c r="C45" s="235">
        <v>161.52832166692201</v>
      </c>
      <c r="D45" s="235">
        <v>165.08840082797235</v>
      </c>
      <c r="E45" s="235">
        <v>162.54990703312131</v>
      </c>
      <c r="F45" s="235">
        <v>163.56558463987258</v>
      </c>
      <c r="G45" s="235">
        <v>175.44677150313115</v>
      </c>
      <c r="H45" s="235">
        <v>177.45750439186381</v>
      </c>
      <c r="I45" s="235">
        <v>190.60130667628448</v>
      </c>
      <c r="J45" s="235">
        <v>224.97499803628114</v>
      </c>
      <c r="K45" s="235">
        <v>264.77456936620564</v>
      </c>
      <c r="L45" s="235">
        <v>295.18434498712219</v>
      </c>
      <c r="M45" s="235">
        <v>306.22531068748452</v>
      </c>
      <c r="N45" s="235">
        <v>323.24651163542012</v>
      </c>
      <c r="O45" s="235">
        <v>277.00166167980973</v>
      </c>
      <c r="P45" s="235">
        <v>303.61784440373981</v>
      </c>
      <c r="Q45" s="235">
        <v>309.65115355134577</v>
      </c>
      <c r="R45" s="235">
        <v>340.67797070828681</v>
      </c>
      <c r="S45" s="235">
        <v>360.97318399540637</v>
      </c>
      <c r="T45" s="17"/>
    </row>
    <row r="46" spans="1:21" s="14" customFormat="1" ht="12.75" customHeight="1">
      <c r="A46" s="15">
        <v>37</v>
      </c>
      <c r="B46" s="48" t="s">
        <v>156</v>
      </c>
      <c r="C46" s="235">
        <v>16.89672381891387</v>
      </c>
      <c r="D46" s="235">
        <v>16.641480800636231</v>
      </c>
      <c r="E46" s="235">
        <v>14.38499182744601</v>
      </c>
      <c r="F46" s="235">
        <v>13.889880481611263</v>
      </c>
      <c r="G46" s="235">
        <v>14.189018962333941</v>
      </c>
      <c r="H46" s="235">
        <v>13.737472390987174</v>
      </c>
      <c r="I46" s="235">
        <v>14.044550795704241</v>
      </c>
      <c r="J46" s="235">
        <v>15.61863111888001</v>
      </c>
      <c r="K46" s="235">
        <v>17.393658409751151</v>
      </c>
      <c r="L46" s="235">
        <v>18.827454664245831</v>
      </c>
      <c r="M46" s="235">
        <v>19.804705592363987</v>
      </c>
      <c r="N46" s="235">
        <v>20.136895378516098</v>
      </c>
      <c r="O46" s="235">
        <v>15.152877940454582</v>
      </c>
      <c r="P46" s="235">
        <v>17.207959698256747</v>
      </c>
      <c r="Q46" s="235">
        <v>18.193959412897613</v>
      </c>
      <c r="R46" s="235">
        <v>19.656027813027176</v>
      </c>
      <c r="S46" s="235">
        <v>20.591421683463246</v>
      </c>
      <c r="T46" s="17"/>
    </row>
    <row r="47" spans="1:21" s="14" customFormat="1" ht="12.75" customHeight="1">
      <c r="A47" s="15" t="s">
        <v>78</v>
      </c>
      <c r="B47" s="48" t="s">
        <v>157</v>
      </c>
      <c r="C47" s="235">
        <v>144.63159784800814</v>
      </c>
      <c r="D47" s="235">
        <v>148.44692002733609</v>
      </c>
      <c r="E47" s="235">
        <v>148.1649152056753</v>
      </c>
      <c r="F47" s="235">
        <v>149.67570415826134</v>
      </c>
      <c r="G47" s="235">
        <v>161.25775254079721</v>
      </c>
      <c r="H47" s="235">
        <v>163.72003200087664</v>
      </c>
      <c r="I47" s="235">
        <v>176.55675588058025</v>
      </c>
      <c r="J47" s="235">
        <v>209.35636691740112</v>
      </c>
      <c r="K47" s="235">
        <v>247.3809109564545</v>
      </c>
      <c r="L47" s="235">
        <v>276.35689032287638</v>
      </c>
      <c r="M47" s="235">
        <v>286.42060509512055</v>
      </c>
      <c r="N47" s="235">
        <v>303.10961625690396</v>
      </c>
      <c r="O47" s="235">
        <v>261.84878373935521</v>
      </c>
      <c r="P47" s="235">
        <v>286.40988470548314</v>
      </c>
      <c r="Q47" s="235">
        <v>291.45719413844807</v>
      </c>
      <c r="R47" s="235">
        <v>321.02194289525966</v>
      </c>
      <c r="S47" s="235">
        <v>340.38176231194308</v>
      </c>
      <c r="T47" s="17"/>
    </row>
    <row r="48" spans="1:21" s="14" customFormat="1" ht="12.75" customHeight="1">
      <c r="A48" s="15" t="s">
        <v>79</v>
      </c>
      <c r="B48" s="34" t="s">
        <v>34</v>
      </c>
      <c r="C48" s="235">
        <v>154.96970210553363</v>
      </c>
      <c r="D48" s="235">
        <v>150.66130349536067</v>
      </c>
      <c r="E48" s="235">
        <v>123.724911691429</v>
      </c>
      <c r="F48" s="235">
        <v>117.29894819842333</v>
      </c>
      <c r="G48" s="235">
        <v>117.08441474787941</v>
      </c>
      <c r="H48" s="235">
        <v>110.86829318911585</v>
      </c>
      <c r="I48" s="235">
        <v>110.3374642797633</v>
      </c>
      <c r="J48" s="235">
        <v>118.43740550587825</v>
      </c>
      <c r="K48" s="235">
        <v>127.2311154780008</v>
      </c>
      <c r="L48" s="235">
        <v>134.90444521813498</v>
      </c>
      <c r="M48" s="235">
        <v>149.47501956573785</v>
      </c>
      <c r="N48" s="235">
        <v>172.60589210769126</v>
      </c>
      <c r="O48" s="235">
        <v>111.03249232122006</v>
      </c>
      <c r="P48" s="235">
        <v>122.11123380292518</v>
      </c>
      <c r="Q48" s="235">
        <v>136.21435410126895</v>
      </c>
      <c r="R48" s="235">
        <v>150.50253468682439</v>
      </c>
      <c r="S48" s="235">
        <v>159.11134968558841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51.073152179089739</v>
      </c>
      <c r="D49" s="235">
        <v>49.499608555445576</v>
      </c>
      <c r="E49" s="235">
        <v>40.13488912407179</v>
      </c>
      <c r="F49" s="235">
        <v>37.869897530227497</v>
      </c>
      <c r="G49" s="235">
        <v>37.568202876005266</v>
      </c>
      <c r="H49" s="235">
        <v>35.357554152581706</v>
      </c>
      <c r="I49" s="235">
        <v>34.921233254747207</v>
      </c>
      <c r="J49" s="235">
        <v>37.095889698586014</v>
      </c>
      <c r="K49" s="235">
        <v>39.409449825931091</v>
      </c>
      <c r="L49" s="235">
        <v>41.510664963722036</v>
      </c>
      <c r="M49" s="235">
        <v>45.255161087852265</v>
      </c>
      <c r="N49" s="235">
        <v>52.398457054183616</v>
      </c>
      <c r="O49" s="235">
        <v>36.849832320077319</v>
      </c>
      <c r="P49" s="235">
        <v>41.878191306826601</v>
      </c>
      <c r="Q49" s="235">
        <v>47.972887150097264</v>
      </c>
      <c r="R49" s="235">
        <v>51.657464850469182</v>
      </c>
      <c r="S49" s="235">
        <v>54.602794199409168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103.89654992644388</v>
      </c>
      <c r="D50" s="235">
        <v>101.16169493991509</v>
      </c>
      <c r="E50" s="235">
        <v>83.590022567357209</v>
      </c>
      <c r="F50" s="235">
        <v>79.429050668195828</v>
      </c>
      <c r="G50" s="235">
        <v>79.51621187187412</v>
      </c>
      <c r="H50" s="235">
        <v>75.510739036534147</v>
      </c>
      <c r="I50" s="235">
        <v>75.416231025016089</v>
      </c>
      <c r="J50" s="235">
        <v>81.34151580729224</v>
      </c>
      <c r="K50" s="235">
        <v>87.821665652069711</v>
      </c>
      <c r="L50" s="235">
        <v>93.39378025441296</v>
      </c>
      <c r="M50" s="235">
        <v>104.21985847788561</v>
      </c>
      <c r="N50" s="235">
        <v>120.2074350535076</v>
      </c>
      <c r="O50" s="235">
        <v>74.182660001142764</v>
      </c>
      <c r="P50" s="235">
        <v>80.233042496098591</v>
      </c>
      <c r="Q50" s="235">
        <v>88.241466951171702</v>
      </c>
      <c r="R50" s="235">
        <v>98.845069836355222</v>
      </c>
      <c r="S50" s="235">
        <v>104.50855548617922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239.87006080585709</v>
      </c>
      <c r="D51" s="235">
        <v>240.61564746812851</v>
      </c>
      <c r="E51" s="235">
        <v>222.44107615614226</v>
      </c>
      <c r="F51" s="235">
        <v>219.59842922830185</v>
      </c>
      <c r="G51" s="235">
        <v>230.41419865117152</v>
      </c>
      <c r="H51" s="235">
        <v>228.61131405796553</v>
      </c>
      <c r="I51" s="235">
        <v>240.40392063366849</v>
      </c>
      <c r="J51" s="235">
        <v>276.82235767014708</v>
      </c>
      <c r="K51" s="235">
        <v>318.64561171332889</v>
      </c>
      <c r="L51" s="235">
        <v>351.1626882910063</v>
      </c>
      <c r="M51" s="235">
        <v>406.48707069904088</v>
      </c>
      <c r="N51" s="235">
        <v>433.87140867778174</v>
      </c>
      <c r="O51" s="235">
        <v>406.55809571496502</v>
      </c>
      <c r="P51" s="235">
        <v>430.44228682253367</v>
      </c>
      <c r="Q51" s="235">
        <v>473.30279202589031</v>
      </c>
      <c r="R51" s="235">
        <v>485.80027657586947</v>
      </c>
      <c r="S51" s="235">
        <v>509.24031783265576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31.395811383769669</v>
      </c>
      <c r="D52" s="235">
        <v>31.189552578892549</v>
      </c>
      <c r="E52" s="235">
        <v>27.84691529491182</v>
      </c>
      <c r="F52" s="235">
        <v>27.183731203971629</v>
      </c>
      <c r="G52" s="235">
        <v>28.142524340243792</v>
      </c>
      <c r="H52" s="235">
        <v>27.586131764429449</v>
      </c>
      <c r="I52" s="235">
        <v>28.61268498887393</v>
      </c>
      <c r="J52" s="235">
        <v>32.400714870098284</v>
      </c>
      <c r="K52" s="235">
        <v>36.718677001914806</v>
      </c>
      <c r="L52" s="235">
        <v>40.128890633364534</v>
      </c>
      <c r="M52" s="235">
        <v>45.110001587660463</v>
      </c>
      <c r="N52" s="235">
        <v>27.449539810322527</v>
      </c>
      <c r="O52" s="235">
        <v>20.140633221825098</v>
      </c>
      <c r="P52" s="235">
        <v>20.076219358278504</v>
      </c>
      <c r="Q52" s="235">
        <v>25.506033092839992</v>
      </c>
      <c r="R52" s="235">
        <v>22.453983071506627</v>
      </c>
      <c r="S52" s="235">
        <v>23.566095321593945</v>
      </c>
      <c r="T52" s="219"/>
    </row>
    <row r="53" spans="1:20" s="14" customFormat="1" ht="12.75" customHeight="1">
      <c r="A53" s="15" t="s">
        <v>83</v>
      </c>
      <c r="B53" s="45" t="s">
        <v>162</v>
      </c>
      <c r="C53" s="235">
        <v>140.27207838838234</v>
      </c>
      <c r="D53" s="235">
        <v>143.4745426959031</v>
      </c>
      <c r="E53" s="235">
        <v>141.62179675589314</v>
      </c>
      <c r="F53" s="235">
        <v>142.61004483401879</v>
      </c>
      <c r="G53" s="235">
        <v>153.09443414316652</v>
      </c>
      <c r="H53" s="235">
        <v>154.95748495902254</v>
      </c>
      <c r="I53" s="235">
        <v>166.56026477784056</v>
      </c>
      <c r="J53" s="235">
        <v>196.7676752519935</v>
      </c>
      <c r="K53" s="235">
        <v>231.75171364303174</v>
      </c>
      <c r="L53" s="235">
        <v>258.46837254978919</v>
      </c>
      <c r="M53" s="235">
        <v>304.06688261729232</v>
      </c>
      <c r="N53" s="235">
        <v>343.15533332970773</v>
      </c>
      <c r="O53" s="235">
        <v>310.08161192197412</v>
      </c>
      <c r="P53" s="235">
        <v>332.72372445516743</v>
      </c>
      <c r="Q53" s="235">
        <v>359.02542078852946</v>
      </c>
      <c r="R53" s="235">
        <v>380.50251925908924</v>
      </c>
      <c r="S53" s="235">
        <v>399.9922303690592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68.202171033705085</v>
      </c>
      <c r="D54" s="235">
        <v>65.951552193332887</v>
      </c>
      <c r="E54" s="235">
        <v>52.972364105337299</v>
      </c>
      <c r="F54" s="235">
        <v>49.804653190311413</v>
      </c>
      <c r="G54" s="235">
        <v>49.177240167761219</v>
      </c>
      <c r="H54" s="235">
        <v>46.067697334513554</v>
      </c>
      <c r="I54" s="235">
        <v>45.230970866953989</v>
      </c>
      <c r="J54" s="235">
        <v>47.653967548055263</v>
      </c>
      <c r="K54" s="235">
        <v>50.175221068382321</v>
      </c>
      <c r="L54" s="235">
        <v>52.565425107852512</v>
      </c>
      <c r="M54" s="235">
        <v>57.310186494088079</v>
      </c>
      <c r="N54" s="235">
        <v>63.266535537751437</v>
      </c>
      <c r="O54" s="235">
        <v>76.335850571165878</v>
      </c>
      <c r="P54" s="235">
        <v>77.642343009087639</v>
      </c>
      <c r="Q54" s="235">
        <v>88.771338144520811</v>
      </c>
      <c r="R54" s="235">
        <v>82.843774245273579</v>
      </c>
      <c r="S54" s="235">
        <v>85.681992142002628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398.45060614378241</v>
      </c>
      <c r="D55" s="235">
        <v>410.70591283800388</v>
      </c>
      <c r="E55" s="235">
        <v>415.4622176103062</v>
      </c>
      <c r="F55" s="235">
        <v>421.29562207006268</v>
      </c>
      <c r="G55" s="235">
        <v>455.82611474400818</v>
      </c>
      <c r="H55" s="235">
        <v>464.44901871711699</v>
      </c>
      <c r="I55" s="235">
        <v>502.7810580447823</v>
      </c>
      <c r="J55" s="235">
        <v>598.76021394035342</v>
      </c>
      <c r="K55" s="235">
        <v>710.15264777472328</v>
      </c>
      <c r="L55" s="235">
        <v>794.83544437875787</v>
      </c>
      <c r="M55" s="235">
        <v>922.1510378786453</v>
      </c>
      <c r="N55" s="235">
        <v>1014.9074462541688</v>
      </c>
      <c r="O55" s="235">
        <v>1727.0117174871818</v>
      </c>
      <c r="P55" s="235">
        <v>1837.6633670400963</v>
      </c>
      <c r="Q55" s="235">
        <v>1829.7432995419617</v>
      </c>
      <c r="R55" s="235">
        <v>1976.4675318544664</v>
      </c>
      <c r="S55" s="235">
        <v>2050.084689034546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1.993940388767643</v>
      </c>
      <c r="D56" s="235">
        <v>2.0536926887185687</v>
      </c>
      <c r="E56" s="235">
        <v>2.072494724943085</v>
      </c>
      <c r="F56" s="235">
        <v>2.1001763362644388</v>
      </c>
      <c r="G56" s="235">
        <v>2.2706052370025493</v>
      </c>
      <c r="H56" s="235">
        <v>2.312094173972767</v>
      </c>
      <c r="I56" s="235">
        <v>2.5012351780661182</v>
      </c>
      <c r="J56" s="235">
        <v>2.9764608324753912</v>
      </c>
      <c r="K56" s="235">
        <v>3.527897477567441</v>
      </c>
      <c r="L56" s="235">
        <v>3.9472824715005128</v>
      </c>
      <c r="M56" s="235">
        <v>4.4582913420455288</v>
      </c>
      <c r="N56" s="235">
        <v>4.8091978118095575</v>
      </c>
      <c r="O56" s="235">
        <v>4.7661596822261352</v>
      </c>
      <c r="P56" s="235">
        <v>5.0238817139729761</v>
      </c>
      <c r="Q56" s="235">
        <v>6.9818373650292829</v>
      </c>
      <c r="R56" s="235">
        <v>8.6578857416428754</v>
      </c>
      <c r="S56" s="235">
        <v>9.9178120643722174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233.44861441503838</v>
      </c>
      <c r="D57" s="235">
        <v>240.58648500281313</v>
      </c>
      <c r="E57" s="235">
        <v>243.2386549874642</v>
      </c>
      <c r="F57" s="235">
        <v>246.61576710492741</v>
      </c>
      <c r="G57" s="235">
        <v>266.78311614258132</v>
      </c>
      <c r="H57" s="235">
        <v>271.79048197122199</v>
      </c>
      <c r="I57" s="235">
        <v>294.17673638616043</v>
      </c>
      <c r="J57" s="235">
        <v>350.27348148138361</v>
      </c>
      <c r="K57" s="235">
        <v>415.37595802333453</v>
      </c>
      <c r="L57" s="235">
        <v>464.87280375383352</v>
      </c>
      <c r="M57" s="235">
        <v>536.20823187073836</v>
      </c>
      <c r="N57" s="235">
        <v>605.5834098613725</v>
      </c>
      <c r="O57" s="235">
        <v>1015.1792033914609</v>
      </c>
      <c r="P57" s="235">
        <v>1067.7554732687136</v>
      </c>
      <c r="Q57" s="235">
        <v>955.29423319559965</v>
      </c>
      <c r="R57" s="235">
        <v>1023.3928712531496</v>
      </c>
      <c r="S57" s="235">
        <v>1064.1468474912954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1.3435087215013548</v>
      </c>
      <c r="D58" s="235">
        <v>1.3848803701127623</v>
      </c>
      <c r="E58" s="235">
        <v>1.4010726522982797</v>
      </c>
      <c r="F58" s="235">
        <v>1.420788677633412</v>
      </c>
      <c r="G58" s="235">
        <v>1.5372930998290768</v>
      </c>
      <c r="H58" s="235">
        <v>1.5664195567855006</v>
      </c>
      <c r="I58" s="235">
        <v>1.6957518107282763</v>
      </c>
      <c r="J58" s="235">
        <v>2.0195346539819203</v>
      </c>
      <c r="K58" s="235">
        <v>2.3953169990010155</v>
      </c>
      <c r="L58" s="235">
        <v>2.6809890755305008</v>
      </c>
      <c r="M58" s="235">
        <v>3.0310299187801664</v>
      </c>
      <c r="N58" s="235">
        <v>3.301234265352492</v>
      </c>
      <c r="O58" s="235">
        <v>5.2779166739481198</v>
      </c>
      <c r="P58" s="235">
        <v>5.5855155694125722</v>
      </c>
      <c r="Q58" s="235">
        <v>5.4260796231362178</v>
      </c>
      <c r="R58" s="235">
        <v>5.9659379342096903</v>
      </c>
      <c r="S58" s="235">
        <v>6.3070899452005849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1.3811866271246294</v>
      </c>
      <c r="D59" s="235">
        <v>1.4240127477046169</v>
      </c>
      <c r="E59" s="235">
        <v>1.4415924517657428</v>
      </c>
      <c r="F59" s="235">
        <v>1.4621433058692208</v>
      </c>
      <c r="G59" s="235">
        <v>1.5823574126882567</v>
      </c>
      <c r="H59" s="235">
        <v>1.6126109805647442</v>
      </c>
      <c r="I59" s="235">
        <v>1.7460708608364399</v>
      </c>
      <c r="J59" s="235">
        <v>2.0798816853391839</v>
      </c>
      <c r="K59" s="235">
        <v>2.4673221754972503</v>
      </c>
      <c r="L59" s="235">
        <v>2.7618248234347504</v>
      </c>
      <c r="M59" s="235">
        <v>3.119585975806876</v>
      </c>
      <c r="N59" s="235">
        <v>3.417354076014234</v>
      </c>
      <c r="O59" s="235">
        <v>5.5189307873752576</v>
      </c>
      <c r="P59" s="235">
        <v>5.7414126821987548</v>
      </c>
      <c r="Q59" s="235">
        <v>5.8243479143536501</v>
      </c>
      <c r="R59" s="235">
        <v>5.97502652891664</v>
      </c>
      <c r="S59" s="235">
        <v>6.3189238583831093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111.49800669107437</v>
      </c>
      <c r="D60" s="235">
        <v>115.03539315864843</v>
      </c>
      <c r="E60" s="235">
        <v>116.70892112862941</v>
      </c>
      <c r="F60" s="235">
        <v>118.44474999091953</v>
      </c>
      <c r="G60" s="235">
        <v>128.26975976344031</v>
      </c>
      <c r="H60" s="235">
        <v>130.79658534449041</v>
      </c>
      <c r="I60" s="235">
        <v>141.70673760337399</v>
      </c>
      <c r="J60" s="235">
        <v>168.91233086651053</v>
      </c>
      <c r="K60" s="235">
        <v>200.49408989438484</v>
      </c>
      <c r="L60" s="235">
        <v>224.49142631191481</v>
      </c>
      <c r="M60" s="235">
        <v>265.15944537033812</v>
      </c>
      <c r="N60" s="235">
        <v>292.24494837627554</v>
      </c>
      <c r="O60" s="235">
        <v>506.41867613040023</v>
      </c>
      <c r="P60" s="235">
        <v>543.48443915526798</v>
      </c>
      <c r="Q60" s="235">
        <v>611.06929943325497</v>
      </c>
      <c r="R60" s="235">
        <v>659.20439791298816</v>
      </c>
      <c r="S60" s="235">
        <v>679.20651990195552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48.785349300276053</v>
      </c>
      <c r="D61" s="235">
        <v>50.221448870006341</v>
      </c>
      <c r="E61" s="235">
        <v>50.599481665205502</v>
      </c>
      <c r="F61" s="235">
        <v>51.251996654448654</v>
      </c>
      <c r="G61" s="235">
        <v>55.382983088466645</v>
      </c>
      <c r="H61" s="235">
        <v>56.370826690081678</v>
      </c>
      <c r="I61" s="235">
        <v>60.954526205617064</v>
      </c>
      <c r="J61" s="235">
        <v>72.49852442066269</v>
      </c>
      <c r="K61" s="235">
        <v>85.892063204938168</v>
      </c>
      <c r="L61" s="235">
        <v>96.081117942543642</v>
      </c>
      <c r="M61" s="235">
        <v>110.17445340093632</v>
      </c>
      <c r="N61" s="235">
        <v>105.55130186334418</v>
      </c>
      <c r="O61" s="235">
        <v>189.85083082177158</v>
      </c>
      <c r="P61" s="235">
        <v>210.07264465053055</v>
      </c>
      <c r="Q61" s="235">
        <v>245.14750201058814</v>
      </c>
      <c r="R61" s="235">
        <v>273.27141248355952</v>
      </c>
      <c r="S61" s="235">
        <v>284.18749577333972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7.1019918220848099</v>
      </c>
      <c r="D62" s="235">
        <v>6.8226179622496028</v>
      </c>
      <c r="E62" s="235">
        <v>5.3282889518251615</v>
      </c>
      <c r="F62" s="235">
        <v>4.9553023974227726</v>
      </c>
      <c r="G62" s="235">
        <v>4.8222887601358737</v>
      </c>
      <c r="H62" s="235">
        <v>4.4510187132306989</v>
      </c>
      <c r="I62" s="235">
        <v>4.2873061295036372</v>
      </c>
      <c r="J62" s="235">
        <v>4.3946315509263751</v>
      </c>
      <c r="K62" s="235">
        <v>4.485894647486238</v>
      </c>
      <c r="L62" s="235">
        <v>4.6094821043803691</v>
      </c>
      <c r="M62" s="235">
        <v>5.0975864281284684</v>
      </c>
      <c r="N62" s="235">
        <v>5.7392778630415275</v>
      </c>
      <c r="O62" s="235">
        <v>4.9996090063290151</v>
      </c>
      <c r="P62" s="235">
        <v>5.0456712191937916</v>
      </c>
      <c r="Q62" s="235">
        <v>6.0106148768797372</v>
      </c>
      <c r="R62" s="235">
        <v>6.5683074583945649</v>
      </c>
      <c r="S62" s="235">
        <v>7.0028975756736216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57.300930231243051</v>
      </c>
      <c r="D63" s="235">
        <v>57.142155448336553</v>
      </c>
      <c r="E63" s="235">
        <v>51.731933378724214</v>
      </c>
      <c r="F63" s="235">
        <v>50.730100541139841</v>
      </c>
      <c r="G63" s="235">
        <v>52.807286245848758</v>
      </c>
      <c r="H63" s="235">
        <v>52.021349884164273</v>
      </c>
      <c r="I63" s="235">
        <v>54.265256611962457</v>
      </c>
      <c r="J63" s="235">
        <v>61.87994079936697</v>
      </c>
      <c r="K63" s="235">
        <v>70.588960539312822</v>
      </c>
      <c r="L63" s="235">
        <v>77.418936649751046</v>
      </c>
      <c r="M63" s="235">
        <v>79.667203759824744</v>
      </c>
      <c r="N63" s="235">
        <v>105.04015785781691</v>
      </c>
      <c r="O63" s="235">
        <v>90.491615476480092</v>
      </c>
      <c r="P63" s="235">
        <v>95.222713875447241</v>
      </c>
      <c r="Q63" s="235">
        <v>96.149548016969547</v>
      </c>
      <c r="R63" s="235">
        <v>98.340589594956157</v>
      </c>
      <c r="S63" s="235">
        <v>99.473097621107541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4.2995356824466482</v>
      </c>
      <c r="D64" s="235">
        <v>4.2683108820252746</v>
      </c>
      <c r="E64" s="235">
        <v>3.8011016510430888</v>
      </c>
      <c r="F64" s="235">
        <v>3.7074274447295252</v>
      </c>
      <c r="G64" s="235">
        <v>3.8342522332623039</v>
      </c>
      <c r="H64" s="235">
        <v>3.7549155054324554</v>
      </c>
      <c r="I64" s="235">
        <v>3.8904306973615035</v>
      </c>
      <c r="J64" s="235">
        <v>4.3995935142144287</v>
      </c>
      <c r="K64" s="235">
        <v>4.9795887042995837</v>
      </c>
      <c r="L64" s="235">
        <v>5.4383130061877418</v>
      </c>
      <c r="M64" s="235">
        <v>6.5039655385585595</v>
      </c>
      <c r="N64" s="235">
        <v>7.8238445546497513</v>
      </c>
      <c r="O64" s="235">
        <v>7.8015572647644627</v>
      </c>
      <c r="P64" s="235">
        <v>7.803374696501316</v>
      </c>
      <c r="Q64" s="235">
        <v>9.4996751352728275</v>
      </c>
      <c r="R64" s="235">
        <v>10.539959903639064</v>
      </c>
      <c r="S64" s="235">
        <v>10.890555493512366</v>
      </c>
      <c r="T64" s="17"/>
    </row>
    <row r="65" spans="1:21" s="14" customFormat="1" ht="12.75" customHeight="1">
      <c r="A65" s="15" t="s">
        <v>38</v>
      </c>
      <c r="B65" s="34" t="s">
        <v>169</v>
      </c>
      <c r="C65" s="235">
        <v>21.668465354305713</v>
      </c>
      <c r="D65" s="235">
        <v>20.87902375880444</v>
      </c>
      <c r="E65" s="235">
        <v>16.519414550107392</v>
      </c>
      <c r="F65" s="235">
        <v>15.441720538769939</v>
      </c>
      <c r="G65" s="235">
        <v>15.130522999881224</v>
      </c>
      <c r="H65" s="235">
        <v>14.064135306320511</v>
      </c>
      <c r="I65" s="235">
        <v>13.67172223874015</v>
      </c>
      <c r="J65" s="235">
        <v>14.201898463825417</v>
      </c>
      <c r="K65" s="235">
        <v>14.719832870129148</v>
      </c>
      <c r="L65" s="235">
        <v>15.272112565656908</v>
      </c>
      <c r="M65" s="235">
        <v>16.128463111318435</v>
      </c>
      <c r="N65" s="235">
        <v>17.121242600180953</v>
      </c>
      <c r="O65" s="235">
        <v>16.122454021338964</v>
      </c>
      <c r="P65" s="235">
        <v>16.557770052566358</v>
      </c>
      <c r="Q65" s="235">
        <v>18.497426276067145</v>
      </c>
      <c r="R65" s="235">
        <v>20.273521367595368</v>
      </c>
      <c r="S65" s="235">
        <v>21.372216846449017</v>
      </c>
      <c r="T65" s="17"/>
    </row>
    <row r="66" spans="1:21" s="14" customFormat="1" ht="12.75" customHeight="1">
      <c r="A66" s="31" t="s">
        <v>39</v>
      </c>
      <c r="B66" s="34" t="s">
        <v>110</v>
      </c>
      <c r="C66" s="235">
        <v>194.94754031128167</v>
      </c>
      <c r="D66" s="235">
        <v>187.94144003557312</v>
      </c>
      <c r="E66" s="235">
        <v>149.02447260448301</v>
      </c>
      <c r="F66" s="235">
        <v>139.4209771093166</v>
      </c>
      <c r="G66" s="235">
        <v>136.76608678511047</v>
      </c>
      <c r="H66" s="235">
        <v>127.27360548921715</v>
      </c>
      <c r="I66" s="235">
        <v>123.90709344506938</v>
      </c>
      <c r="J66" s="235">
        <v>128.98740858275522</v>
      </c>
      <c r="K66" s="235">
        <v>134.01388083168149</v>
      </c>
      <c r="L66" s="235">
        <v>139.25092968037404</v>
      </c>
      <c r="M66" s="235">
        <v>141.76410249608864</v>
      </c>
      <c r="N66" s="235">
        <v>145.67683306210463</v>
      </c>
      <c r="O66" s="235">
        <v>121.54278752250734</v>
      </c>
      <c r="P66" s="235">
        <v>122.45172071586053</v>
      </c>
      <c r="Q66" s="235">
        <v>136.32109965519911</v>
      </c>
      <c r="R66" s="235">
        <v>142.9296021389485</v>
      </c>
      <c r="S66" s="235">
        <v>147.81529452916917</v>
      </c>
      <c r="T66" s="17"/>
    </row>
    <row r="67" spans="1:21" s="14" customFormat="1" ht="12.75" customHeight="1">
      <c r="A67" s="31" t="s">
        <v>40</v>
      </c>
      <c r="B67" s="34" t="s">
        <v>111</v>
      </c>
      <c r="C67" s="235">
        <v>12.812987124195212</v>
      </c>
      <c r="D67" s="235">
        <v>12.395493323346523</v>
      </c>
      <c r="E67" s="235">
        <v>9.974013610200668</v>
      </c>
      <c r="F67" s="235">
        <v>9.3840047648564102</v>
      </c>
      <c r="G67" s="235">
        <v>9.2741402836826108</v>
      </c>
      <c r="H67" s="235">
        <v>8.6955728143320243</v>
      </c>
      <c r="I67" s="235">
        <v>8.5474382450619473</v>
      </c>
      <c r="J67" s="235">
        <v>9.0197920004967607</v>
      </c>
      <c r="K67" s="235">
        <v>9.5137154692860442</v>
      </c>
      <c r="L67" s="235">
        <v>9.9775808951445271</v>
      </c>
      <c r="M67" s="235">
        <v>12.464515725080947</v>
      </c>
      <c r="N67" s="235">
        <v>14.796824927947984</v>
      </c>
      <c r="O67" s="235">
        <v>10.997393704572362</v>
      </c>
      <c r="P67" s="235">
        <v>11.494517497618725</v>
      </c>
      <c r="Q67" s="235">
        <v>8.4862128000015744</v>
      </c>
      <c r="R67" s="235">
        <v>12.050374235931756</v>
      </c>
      <c r="S67" s="235">
        <v>12.439953677404576</v>
      </c>
      <c r="T67" s="17"/>
    </row>
    <row r="68" spans="1:21" s="14" customFormat="1" ht="12.75" customHeight="1">
      <c r="A68" s="31" t="s">
        <v>41</v>
      </c>
      <c r="B68" s="34" t="s">
        <v>170</v>
      </c>
      <c r="C68" s="235">
        <v>53.289031620533756</v>
      </c>
      <c r="D68" s="235">
        <v>52.033429816676538</v>
      </c>
      <c r="E68" s="235">
        <v>43.487507955278531</v>
      </c>
      <c r="F68" s="235">
        <v>41.494281838154507</v>
      </c>
      <c r="G68" s="235">
        <v>41.760186744763821</v>
      </c>
      <c r="H68" s="235">
        <v>39.860903300619313</v>
      </c>
      <c r="I68" s="235">
        <v>40.062726372186354</v>
      </c>
      <c r="J68" s="235">
        <v>43.575687326623495</v>
      </c>
      <c r="K68" s="235">
        <v>47.459177842640742</v>
      </c>
      <c r="L68" s="235">
        <v>50.726686427966378</v>
      </c>
      <c r="M68" s="235">
        <v>55.095086395721893</v>
      </c>
      <c r="N68" s="235">
        <v>57.983769826114383</v>
      </c>
      <c r="O68" s="235">
        <v>21.987931250271124</v>
      </c>
      <c r="P68" s="235">
        <v>22.264495495372536</v>
      </c>
      <c r="Q68" s="235">
        <v>25.830082279634627</v>
      </c>
      <c r="R68" s="235">
        <v>27.196698147830205</v>
      </c>
      <c r="S68" s="235">
        <v>27.983787901098523</v>
      </c>
      <c r="T68" s="17"/>
    </row>
    <row r="69" spans="1:21" s="14" customFormat="1" ht="12.75" customHeight="1">
      <c r="A69" s="15" t="s">
        <v>93</v>
      </c>
      <c r="B69" s="34" t="s">
        <v>171</v>
      </c>
      <c r="C69" s="235">
        <v>3.1875674176664672</v>
      </c>
      <c r="D69" s="235">
        <v>3.1500294114953133</v>
      </c>
      <c r="E69" s="235">
        <v>2.7580099611906497</v>
      </c>
      <c r="F69" s="235">
        <v>2.6747762264037829</v>
      </c>
      <c r="G69" s="235">
        <v>2.7471667726102145</v>
      </c>
      <c r="H69" s="235">
        <v>2.6731749924027302</v>
      </c>
      <c r="I69" s="235">
        <v>2.7491625710297574</v>
      </c>
      <c r="J69" s="235">
        <v>3.0802982877136169</v>
      </c>
      <c r="K69" s="235">
        <v>3.4555424090674363</v>
      </c>
      <c r="L69" s="235">
        <v>3.7555740170966989</v>
      </c>
      <c r="M69" s="235">
        <v>4.2020267444172088</v>
      </c>
      <c r="N69" s="235">
        <v>4.6280499950359735</v>
      </c>
      <c r="O69" s="235">
        <v>3.850995329571087</v>
      </c>
      <c r="P69" s="235">
        <v>3.9772609756704118</v>
      </c>
      <c r="Q69" s="235">
        <v>4.618298057611268</v>
      </c>
      <c r="R69" s="235">
        <v>5.0528264396297855</v>
      </c>
      <c r="S69" s="235">
        <v>5.5593170513004715</v>
      </c>
      <c r="T69" s="17"/>
    </row>
    <row r="70" spans="1:21" s="14" customFormat="1" ht="12.75" customHeight="1">
      <c r="A70" s="15" t="s">
        <v>94</v>
      </c>
      <c r="B70" s="34" t="s">
        <v>172</v>
      </c>
      <c r="C70" s="235">
        <v>13.420372230236271</v>
      </c>
      <c r="D70" s="235">
        <v>13.068102159673288</v>
      </c>
      <c r="E70" s="235">
        <v>10.801508548776521</v>
      </c>
      <c r="F70" s="235">
        <v>10.26498462754782</v>
      </c>
      <c r="G70" s="235">
        <v>10.277735697924546</v>
      </c>
      <c r="H70" s="235">
        <v>9.7613933876252332</v>
      </c>
      <c r="I70" s="235">
        <v>9.7508744652657562</v>
      </c>
      <c r="J70" s="235">
        <v>10.519443679747734</v>
      </c>
      <c r="K70" s="235">
        <v>11.360264913650855</v>
      </c>
      <c r="L70" s="235">
        <v>12.082781058048582</v>
      </c>
      <c r="M70" s="235">
        <v>14.235930097091529</v>
      </c>
      <c r="N70" s="235">
        <v>16.422735231784436</v>
      </c>
      <c r="O70" s="235">
        <v>16.49770631669282</v>
      </c>
      <c r="P70" s="235">
        <v>16.722762328029862</v>
      </c>
      <c r="Q70" s="235">
        <v>19.671511154405351</v>
      </c>
      <c r="R70" s="235">
        <v>20.958387756618155</v>
      </c>
      <c r="S70" s="235">
        <v>22.67300268338068</v>
      </c>
      <c r="T70" s="17"/>
    </row>
    <row r="71" spans="1:21" s="14" customFormat="1" ht="12.75" customHeight="1">
      <c r="A71" s="31" t="s">
        <v>95</v>
      </c>
      <c r="B71" s="33" t="s">
        <v>112</v>
      </c>
      <c r="C71" s="235">
        <v>119.35803446491045</v>
      </c>
      <c r="D71" s="235">
        <v>116.30382899192497</v>
      </c>
      <c r="E71" s="235">
        <v>96.395210074009839</v>
      </c>
      <c r="F71" s="235">
        <v>91.698987559778203</v>
      </c>
      <c r="G71" s="235">
        <v>91.930890958747284</v>
      </c>
      <c r="H71" s="235">
        <v>87.421759329312621</v>
      </c>
      <c r="I71" s="235">
        <v>87.46229172934909</v>
      </c>
      <c r="J71" s="235">
        <v>94.551635310563583</v>
      </c>
      <c r="K71" s="235">
        <v>102.32961032746303</v>
      </c>
      <c r="L71" s="235">
        <v>108.97491623497307</v>
      </c>
      <c r="M71" s="235">
        <v>111.92138007042527</v>
      </c>
      <c r="N71" s="235">
        <v>115.37585318897241</v>
      </c>
      <c r="O71" s="235">
        <v>96.126742547313242</v>
      </c>
      <c r="P71" s="235">
        <v>99.050411919708125</v>
      </c>
      <c r="Q71" s="235">
        <v>77.621793157274141</v>
      </c>
      <c r="R71" s="235">
        <v>81.704884756646265</v>
      </c>
      <c r="S71" s="235">
        <v>85.259813817827876</v>
      </c>
      <c r="T71" s="219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1" s="14" customFormat="1" ht="15" customHeight="1">
      <c r="A73" s="24"/>
      <c r="B73" s="34" t="s">
        <v>9</v>
      </c>
      <c r="C73" s="235">
        <v>1639.8023769040697</v>
      </c>
      <c r="D73" s="235">
        <v>1635.6488059623296</v>
      </c>
      <c r="E73" s="235">
        <v>1482.0600167886621</v>
      </c>
      <c r="F73" s="235">
        <v>1453.7639931381914</v>
      </c>
      <c r="G73" s="235">
        <v>1513.7942067327651</v>
      </c>
      <c r="H73" s="235">
        <v>1491.7141956241996</v>
      </c>
      <c r="I73" s="235">
        <v>1556.5926913377907</v>
      </c>
      <c r="J73" s="235">
        <v>1775.7616144295091</v>
      </c>
      <c r="K73" s="235">
        <v>2026.4754494441256</v>
      </c>
      <c r="L73" s="235">
        <v>2223.0175401781885</v>
      </c>
      <c r="M73" s="235">
        <v>2480.943792662847</v>
      </c>
      <c r="N73" s="235">
        <v>2707.3072324398295</v>
      </c>
      <c r="O73" s="235">
        <v>3163.6184533688784</v>
      </c>
      <c r="P73" s="235">
        <v>3366.3653909469472</v>
      </c>
      <c r="Q73" s="235">
        <v>3443.1906863458962</v>
      </c>
      <c r="R73" s="235">
        <v>3686.9844496376363</v>
      </c>
      <c r="S73" s="235">
        <v>3840.6749660697055</v>
      </c>
      <c r="T73" s="219"/>
      <c r="U73" s="37"/>
    </row>
    <row r="74" spans="1:21" s="14" customFormat="1" ht="15" customHeight="1">
      <c r="A74" s="24"/>
      <c r="B74" s="228" t="s">
        <v>113</v>
      </c>
      <c r="C74" s="235">
        <v>3742.4145009545996</v>
      </c>
      <c r="D74" s="235">
        <v>3565.4360563944861</v>
      </c>
      <c r="E74" s="235">
        <v>2683.5887743064468</v>
      </c>
      <c r="F74" s="235">
        <v>2458.527454954547</v>
      </c>
      <c r="G74" s="235">
        <v>2343.6875092115902</v>
      </c>
      <c r="H74" s="235">
        <v>2116.660825888066</v>
      </c>
      <c r="I74" s="235">
        <v>1979.7577101186541</v>
      </c>
      <c r="J74" s="235">
        <v>1940.4537396471733</v>
      </c>
      <c r="K74" s="235">
        <v>1875.300940935045</v>
      </c>
      <c r="L74" s="235">
        <v>1857.5759691733376</v>
      </c>
      <c r="M74" s="235">
        <v>1908.161449095546</v>
      </c>
      <c r="N74" s="235">
        <v>1983.8103275912531</v>
      </c>
      <c r="O74" s="235">
        <v>1766.4731371945375</v>
      </c>
      <c r="P74" s="235">
        <v>1788.4530221237665</v>
      </c>
      <c r="Q74" s="235">
        <v>1783.1783937527168</v>
      </c>
      <c r="R74" s="235">
        <v>1760.8850084407909</v>
      </c>
      <c r="S74" s="235">
        <v>1783.9219127553497</v>
      </c>
      <c r="T74" s="219"/>
    </row>
    <row r="75" spans="1:21" s="14" customFormat="1" ht="15" customHeight="1">
      <c r="A75" s="24"/>
      <c r="B75" s="34" t="s">
        <v>118</v>
      </c>
      <c r="C75" s="235">
        <v>5382.2168778586683</v>
      </c>
      <c r="D75" s="235">
        <v>5201.0848623568145</v>
      </c>
      <c r="E75" s="235">
        <v>4165.6487910951082</v>
      </c>
      <c r="F75" s="235">
        <v>3912.2914480927384</v>
      </c>
      <c r="G75" s="235">
        <v>3857.4817159443551</v>
      </c>
      <c r="H75" s="235">
        <v>3608.3750215122659</v>
      </c>
      <c r="I75" s="235">
        <v>3536.3504014564442</v>
      </c>
      <c r="J75" s="235">
        <v>3716.2153540766817</v>
      </c>
      <c r="K75" s="235">
        <v>3901.7763903791702</v>
      </c>
      <c r="L75" s="235">
        <v>4080.593509351525</v>
      </c>
      <c r="M75" s="235">
        <v>4389.1052417583915</v>
      </c>
      <c r="N75" s="235">
        <v>4691.1175600310826</v>
      </c>
      <c r="O75" s="235">
        <v>4930.0915905634156</v>
      </c>
      <c r="P75" s="235">
        <v>5154.818413070715</v>
      </c>
      <c r="Q75" s="235">
        <v>5226.369080098616</v>
      </c>
      <c r="R75" s="235">
        <v>5447.8694580784268</v>
      </c>
      <c r="S75" s="235">
        <v>5624.5968788250539</v>
      </c>
      <c r="T75" s="219"/>
    </row>
    <row r="76" spans="1:21" s="14" customFormat="1" ht="15" customHeight="1">
      <c r="A76" s="24"/>
      <c r="B76" s="228" t="s">
        <v>609</v>
      </c>
      <c r="C76" s="235">
        <v>-187.20297477566265</v>
      </c>
      <c r="D76" s="235">
        <v>-222.37469742314229</v>
      </c>
      <c r="E76" s="235">
        <v>-187.20297477566265</v>
      </c>
      <c r="F76" s="235">
        <v>-241.02413907448278</v>
      </c>
      <c r="G76" s="235">
        <v>-276.33809341495294</v>
      </c>
      <c r="H76" s="235">
        <v>-300.84273043008102</v>
      </c>
      <c r="I76" s="235">
        <v>-282.20905525309621</v>
      </c>
      <c r="J76" s="235">
        <v>-330.07175871103169</v>
      </c>
      <c r="K76" s="235">
        <v>-347.31658254993431</v>
      </c>
      <c r="L76" s="235">
        <v>-354.4294744713535</v>
      </c>
      <c r="M76" s="235">
        <v>-363.77182861255585</v>
      </c>
      <c r="N76" s="235">
        <v>-387.10869966998928</v>
      </c>
      <c r="O76" s="235">
        <v>-382.12905994891446</v>
      </c>
      <c r="P76" s="235">
        <v>-348.60010647126489</v>
      </c>
      <c r="Q76" s="235">
        <v>-339.38921360167876</v>
      </c>
      <c r="R76" s="235">
        <v>-353.4023825282178</v>
      </c>
      <c r="S76" s="235">
        <v>-359.66546462140263</v>
      </c>
      <c r="T76" s="219"/>
    </row>
    <row r="77" spans="1:21" s="14" customFormat="1" ht="15" customHeight="1">
      <c r="A77" s="24"/>
      <c r="B77" s="228" t="s">
        <v>119</v>
      </c>
      <c r="C77" s="235">
        <v>5195.013903083006</v>
      </c>
      <c r="D77" s="235">
        <v>4978.7101649336719</v>
      </c>
      <c r="E77" s="235">
        <v>3978.4458163194454</v>
      </c>
      <c r="F77" s="235">
        <v>3671.2673090182557</v>
      </c>
      <c r="G77" s="235">
        <v>3581.1436225294019</v>
      </c>
      <c r="H77" s="235">
        <v>3307.5322910821851</v>
      </c>
      <c r="I77" s="235">
        <v>3254.1413462033479</v>
      </c>
      <c r="J77" s="235">
        <v>3386.1435953656501</v>
      </c>
      <c r="K77" s="235">
        <v>3554.4598078292356</v>
      </c>
      <c r="L77" s="235">
        <v>3726.1640348801716</v>
      </c>
      <c r="M77" s="235">
        <v>4025.3334131458355</v>
      </c>
      <c r="N77" s="235">
        <v>4304.008860361093</v>
      </c>
      <c r="O77" s="235">
        <v>4547.9625306145008</v>
      </c>
      <c r="P77" s="235">
        <v>4806.2183065994504</v>
      </c>
      <c r="Q77" s="235">
        <v>4886.9798664969376</v>
      </c>
      <c r="R77" s="235">
        <v>5094.4670755502093</v>
      </c>
      <c r="S77" s="235">
        <v>5264.931414203651</v>
      </c>
      <c r="T77" s="219"/>
    </row>
    <row r="78" spans="1:21" ht="15" customHeight="1">
      <c r="A78" s="8" t="s">
        <v>10</v>
      </c>
    </row>
    <row r="79" spans="1:21" ht="15" customHeight="1">
      <c r="A79" s="3" t="s">
        <v>601</v>
      </c>
      <c r="B79" s="3"/>
    </row>
    <row r="80" spans="1:21" ht="15" customHeight="1">
      <c r="A80" s="3" t="s">
        <v>611</v>
      </c>
      <c r="B80" s="10"/>
    </row>
    <row r="81" spans="1:20" s="39" customFormat="1" ht="12" customHeight="1">
      <c r="A81" s="40"/>
      <c r="B81" s="41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240"/>
    </row>
    <row r="82" spans="1:20" ht="12" customHeight="1">
      <c r="A82" s="9"/>
      <c r="B82" s="10"/>
    </row>
    <row r="83" spans="1:20" ht="12" customHeight="1">
      <c r="A83" s="9"/>
      <c r="B83" s="10"/>
    </row>
    <row r="84" spans="1:20" ht="12" customHeight="1">
      <c r="A84" s="9"/>
      <c r="B84" s="1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</row>
    <row r="85" spans="1:20" ht="12" customHeight="1">
      <c r="A85" s="9"/>
      <c r="B85" s="10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</row>
    <row r="86" spans="1:20" ht="12" customHeight="1">
      <c r="A86" s="9"/>
      <c r="B86" s="10"/>
    </row>
    <row r="87" spans="1:20" ht="12" customHeight="1">
      <c r="A87" s="9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 Tabellen zu den UGR, Teil 3, 2018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668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8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659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607</v>
      </c>
      <c r="B2" s="22"/>
      <c r="D2" s="5"/>
      <c r="E2" s="5"/>
      <c r="F2" s="5"/>
      <c r="I2" s="23"/>
      <c r="J2" s="22"/>
      <c r="T2" s="239"/>
    </row>
    <row r="3" spans="1:20" ht="12.75" customHeight="1">
      <c r="B3" s="7"/>
      <c r="C3" s="42"/>
      <c r="F3" s="38"/>
    </row>
    <row r="4" spans="1:20" s="13" customFormat="1" ht="27" customHeight="1">
      <c r="A4" s="175" t="s">
        <v>590</v>
      </c>
      <c r="B4" s="150" t="s">
        <v>45</v>
      </c>
      <c r="C4" s="149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30372.746055726857</v>
      </c>
      <c r="D5" s="235">
        <v>29820.502700991037</v>
      </c>
      <c r="E5" s="235">
        <v>28865.308520741717</v>
      </c>
      <c r="F5" s="235">
        <v>28433.632791607386</v>
      </c>
      <c r="G5" s="235">
        <v>29257.954804505105</v>
      </c>
      <c r="H5" s="235">
        <v>28935.668396880788</v>
      </c>
      <c r="I5" s="235">
        <v>28756.453808355105</v>
      </c>
      <c r="J5" s="235">
        <v>28008.295095272133</v>
      </c>
      <c r="K5" s="235">
        <v>29797.03616620406</v>
      </c>
      <c r="L5" s="235">
        <v>28814.710705768583</v>
      </c>
      <c r="M5" s="235">
        <v>28584.940593098203</v>
      </c>
      <c r="N5" s="235">
        <v>30145.828907021361</v>
      </c>
      <c r="O5" s="235">
        <v>29671.107154963014</v>
      </c>
      <c r="P5" s="235">
        <v>30159.588978305281</v>
      </c>
      <c r="Q5" s="235">
        <v>30976.335099771131</v>
      </c>
      <c r="R5" s="235">
        <v>31408.645825071155</v>
      </c>
      <c r="S5" s="235">
        <v>30581.739015852505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30369.471843406765</v>
      </c>
      <c r="D6" s="235">
        <v>29817.78082239327</v>
      </c>
      <c r="E6" s="235">
        <v>28862.542774380916</v>
      </c>
      <c r="F6" s="235">
        <v>28430.544762627236</v>
      </c>
      <c r="G6" s="235">
        <v>29254.671534461075</v>
      </c>
      <c r="H6" s="235">
        <v>28932.279611203521</v>
      </c>
      <c r="I6" s="235">
        <v>28752.8513318183</v>
      </c>
      <c r="J6" s="235">
        <v>28003.939244073634</v>
      </c>
      <c r="K6" s="235">
        <v>29793.459868954487</v>
      </c>
      <c r="L6" s="235">
        <v>28811.335351771428</v>
      </c>
      <c r="M6" s="235">
        <v>28581.25382919961</v>
      </c>
      <c r="N6" s="235">
        <v>30141.898098188944</v>
      </c>
      <c r="O6" s="235">
        <v>29667.81124083696</v>
      </c>
      <c r="P6" s="235">
        <v>30156.130785611793</v>
      </c>
      <c r="Q6" s="235">
        <v>30972.671594502015</v>
      </c>
      <c r="R6" s="235">
        <v>31404.499388435797</v>
      </c>
      <c r="S6" s="235">
        <v>30577.078996650307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2.6666979568936955</v>
      </c>
      <c r="D7" s="235">
        <v>2.119386045109152</v>
      </c>
      <c r="E7" s="235">
        <v>2.1957463050189081</v>
      </c>
      <c r="F7" s="235">
        <v>2.5314016949701093</v>
      </c>
      <c r="G7" s="235">
        <v>2.7162978441055228</v>
      </c>
      <c r="H7" s="235">
        <v>2.8331849320274824</v>
      </c>
      <c r="I7" s="235">
        <v>3.0591850221545536</v>
      </c>
      <c r="J7" s="235">
        <v>3.7906865211801852</v>
      </c>
      <c r="K7" s="235">
        <v>3.006070025901284</v>
      </c>
      <c r="L7" s="235">
        <v>2.7990214361241277</v>
      </c>
      <c r="M7" s="235">
        <v>3.116325562465001</v>
      </c>
      <c r="N7" s="235">
        <v>3.3939345880809131</v>
      </c>
      <c r="O7" s="235">
        <v>2.798597785559827</v>
      </c>
      <c r="P7" s="235">
        <v>2.9569769228193761</v>
      </c>
      <c r="Q7" s="235">
        <v>3.1257369231949048</v>
      </c>
      <c r="R7" s="235">
        <v>3.5252524475555598</v>
      </c>
      <c r="S7" s="235">
        <v>3.4786128239436445</v>
      </c>
      <c r="T7" s="17"/>
    </row>
    <row r="8" spans="1:20" s="14" customFormat="1" ht="12.75" customHeight="1">
      <c r="A8" s="15" t="s">
        <v>48</v>
      </c>
      <c r="B8" s="45" t="s">
        <v>133</v>
      </c>
      <c r="C8" s="235">
        <v>0.60751436320095598</v>
      </c>
      <c r="D8" s="235">
        <v>0.60249255266191892</v>
      </c>
      <c r="E8" s="235">
        <v>0.57000005578169521</v>
      </c>
      <c r="F8" s="235">
        <v>0.55662728517500348</v>
      </c>
      <c r="G8" s="235">
        <v>0.56697219992520376</v>
      </c>
      <c r="H8" s="235">
        <v>0.55560074524035596</v>
      </c>
      <c r="I8" s="235">
        <v>0.54329151464996406</v>
      </c>
      <c r="J8" s="235">
        <v>0.56516467731961173</v>
      </c>
      <c r="K8" s="235">
        <v>0.57022722367420009</v>
      </c>
      <c r="L8" s="235">
        <v>0.57633256103095876</v>
      </c>
      <c r="M8" s="235">
        <v>0.57043833612989647</v>
      </c>
      <c r="N8" s="235">
        <v>0.53687424433839204</v>
      </c>
      <c r="O8" s="235">
        <v>0.49731634049779283</v>
      </c>
      <c r="P8" s="235">
        <v>0.50121577067065726</v>
      </c>
      <c r="Q8" s="235">
        <v>0.53776834592242972</v>
      </c>
      <c r="R8" s="235">
        <v>0.62118418780275819</v>
      </c>
      <c r="S8" s="235">
        <v>1.1814063782590403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507.67356118615902</v>
      </c>
      <c r="D9" s="235">
        <v>479.38451258483161</v>
      </c>
      <c r="E9" s="235">
        <v>419.01128357596934</v>
      </c>
      <c r="F9" s="235">
        <v>359.73615862909014</v>
      </c>
      <c r="G9" s="235">
        <v>314.78034584307306</v>
      </c>
      <c r="H9" s="235">
        <v>251.08710761438783</v>
      </c>
      <c r="I9" s="235">
        <v>251.30046809530248</v>
      </c>
      <c r="J9" s="235">
        <v>235.64571851076872</v>
      </c>
      <c r="K9" s="235">
        <v>216.42690924239031</v>
      </c>
      <c r="L9" s="235">
        <v>205.51686727173998</v>
      </c>
      <c r="M9" s="235">
        <v>199.45738135868922</v>
      </c>
      <c r="N9" s="235">
        <v>199.78752805644132</v>
      </c>
      <c r="O9" s="235">
        <v>178.8203087667824</v>
      </c>
      <c r="P9" s="235">
        <v>168.11105773315364</v>
      </c>
      <c r="Q9" s="235">
        <v>159.16358219069843</v>
      </c>
      <c r="R9" s="235">
        <v>166.2471871777893</v>
      </c>
      <c r="S9" s="235">
        <v>171.6441345163839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1.3289848971388667</v>
      </c>
      <c r="D10" s="235">
        <v>1.2379867403131357</v>
      </c>
      <c r="E10" s="235">
        <v>1.0639205721257539</v>
      </c>
      <c r="F10" s="235">
        <v>2.8593438592153704</v>
      </c>
      <c r="G10" s="235">
        <v>3.0393044426210101</v>
      </c>
      <c r="H10" s="235">
        <v>3.0987819513830006</v>
      </c>
      <c r="I10" s="235">
        <v>3.1019063730486245</v>
      </c>
      <c r="J10" s="235">
        <v>2.9296081904680618</v>
      </c>
      <c r="K10" s="235">
        <v>3.3363746293568455</v>
      </c>
      <c r="L10" s="235">
        <v>3.6346154505196733</v>
      </c>
      <c r="M10" s="235">
        <v>3.3310369171870233</v>
      </c>
      <c r="N10" s="235">
        <v>9.4854550055958828</v>
      </c>
      <c r="O10" s="235">
        <v>0.90293225857117798</v>
      </c>
      <c r="P10" s="235">
        <v>0.99083613216756561</v>
      </c>
      <c r="Q10" s="235">
        <v>0.93769722654522991</v>
      </c>
      <c r="R10" s="235">
        <v>0.91355053833527289</v>
      </c>
      <c r="S10" s="235">
        <v>0.95104499123425723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4.4890671917019729</v>
      </c>
      <c r="D11" s="235">
        <v>4.2796993283492215</v>
      </c>
      <c r="E11" s="235">
        <v>3.8317826360810523</v>
      </c>
      <c r="F11" s="235">
        <v>2.0697548943932409</v>
      </c>
      <c r="G11" s="235">
        <v>2.3240655603391831</v>
      </c>
      <c r="H11" s="235">
        <v>8.085341691178753</v>
      </c>
      <c r="I11" s="235">
        <v>4.8590342503596178</v>
      </c>
      <c r="J11" s="235">
        <v>3.7354984298847249</v>
      </c>
      <c r="K11" s="235">
        <v>2.9754338035606236</v>
      </c>
      <c r="L11" s="235">
        <v>1.6017254089355599</v>
      </c>
      <c r="M11" s="235">
        <v>2.9468546365016199</v>
      </c>
      <c r="N11" s="235">
        <v>1.7117255226624932</v>
      </c>
      <c r="O11" s="235">
        <v>1.5928461211292315</v>
      </c>
      <c r="P11" s="235">
        <v>1.7489012696601072</v>
      </c>
      <c r="Q11" s="235">
        <v>1.8452574759690747</v>
      </c>
      <c r="R11" s="235">
        <v>1.7402863092102341</v>
      </c>
      <c r="S11" s="235">
        <v>1.8517000936980368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501.85550909731819</v>
      </c>
      <c r="D12" s="235">
        <v>473.86682651616928</v>
      </c>
      <c r="E12" s="235">
        <v>414.11558036776245</v>
      </c>
      <c r="F12" s="235">
        <v>354.80705987548157</v>
      </c>
      <c r="G12" s="235">
        <v>309.41697584011291</v>
      </c>
      <c r="H12" s="235">
        <v>239.90298397182607</v>
      </c>
      <c r="I12" s="235">
        <v>243.33952747189423</v>
      </c>
      <c r="J12" s="235">
        <v>228.98061189041596</v>
      </c>
      <c r="K12" s="235">
        <v>210.11510080947286</v>
      </c>
      <c r="L12" s="235">
        <v>200.28052641228473</v>
      </c>
      <c r="M12" s="235">
        <v>193.17948980500057</v>
      </c>
      <c r="N12" s="235">
        <v>188.59034752818297</v>
      </c>
      <c r="O12" s="235">
        <v>176.32453038708201</v>
      </c>
      <c r="P12" s="235">
        <v>165.37132033132599</v>
      </c>
      <c r="Q12" s="235">
        <v>156.38062748818413</v>
      </c>
      <c r="R12" s="235">
        <v>163.59335033024377</v>
      </c>
      <c r="S12" s="235">
        <v>168.84138943145157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6218.8403332041144</v>
      </c>
      <c r="D13" s="235">
        <v>8146.3710798082284</v>
      </c>
      <c r="E13" s="235">
        <v>8655.8082858390881</v>
      </c>
      <c r="F13" s="235">
        <v>8812.9005934062425</v>
      </c>
      <c r="G13" s="235">
        <v>10250.932654210552</v>
      </c>
      <c r="H13" s="235">
        <v>8811.3456197555533</v>
      </c>
      <c r="I13" s="235">
        <v>8640.6678954827803</v>
      </c>
      <c r="J13" s="235">
        <v>11244.483345049239</v>
      </c>
      <c r="K13" s="235">
        <v>9953.9272080449427</v>
      </c>
      <c r="L13" s="235">
        <v>10245.430064489074</v>
      </c>
      <c r="M13" s="235">
        <v>2222.7569165048126</v>
      </c>
      <c r="N13" s="235">
        <v>1891.9912637340892</v>
      </c>
      <c r="O13" s="235">
        <v>1579.2435534866627</v>
      </c>
      <c r="P13" s="235">
        <v>1626.7300748105963</v>
      </c>
      <c r="Q13" s="235">
        <v>1575.0871304033415</v>
      </c>
      <c r="R13" s="235">
        <v>1629.0011372923</v>
      </c>
      <c r="S13" s="235">
        <v>1550.0845362792309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55.879128717655703</v>
      </c>
      <c r="D14" s="235">
        <v>57.962400010041449</v>
      </c>
      <c r="E14" s="235">
        <v>55.839583468102653</v>
      </c>
      <c r="F14" s="235">
        <v>55.289656093438012</v>
      </c>
      <c r="G14" s="235">
        <v>54.764764141566999</v>
      </c>
      <c r="H14" s="235">
        <v>50.989270674743814</v>
      </c>
      <c r="I14" s="235">
        <v>52.770793870013804</v>
      </c>
      <c r="J14" s="235">
        <v>50.904912878614077</v>
      </c>
      <c r="K14" s="235">
        <v>47.679293151865913</v>
      </c>
      <c r="L14" s="235">
        <v>50.365743369734822</v>
      </c>
      <c r="M14" s="235">
        <v>52.847605105583916</v>
      </c>
      <c r="N14" s="235">
        <v>50.258355953184243</v>
      </c>
      <c r="O14" s="235">
        <v>50.775789187292084</v>
      </c>
      <c r="P14" s="235">
        <v>48.189743472426301</v>
      </c>
      <c r="Q14" s="235">
        <v>51.135401574029345</v>
      </c>
      <c r="R14" s="235">
        <v>48.526968861469015</v>
      </c>
      <c r="S14" s="235">
        <v>41.067631233686498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8.9146279274049522</v>
      </c>
      <c r="D15" s="235">
        <v>9.3876694486328986</v>
      </c>
      <c r="E15" s="235">
        <v>6.8444847352085523</v>
      </c>
      <c r="F15" s="235">
        <v>8.8813714744991845</v>
      </c>
      <c r="G15" s="235">
        <v>7.6196067347139369</v>
      </c>
      <c r="H15" s="235">
        <v>7.8119868902727641</v>
      </c>
      <c r="I15" s="235">
        <v>6.9702881043157019</v>
      </c>
      <c r="J15" s="235">
        <v>6.9721534703474699</v>
      </c>
      <c r="K15" s="235">
        <v>5.8723085492607874</v>
      </c>
      <c r="L15" s="235">
        <v>5.1723214401773152</v>
      </c>
      <c r="M15" s="235">
        <v>4.8106966835630569</v>
      </c>
      <c r="N15" s="235">
        <v>3.9400401536907999</v>
      </c>
      <c r="O15" s="235">
        <v>3.7032673120923065</v>
      </c>
      <c r="P15" s="235">
        <v>4.3646909019908806</v>
      </c>
      <c r="Q15" s="235">
        <v>4.4715544899654445</v>
      </c>
      <c r="R15" s="235">
        <v>4.3931574273648994</v>
      </c>
      <c r="S15" s="235">
        <v>3.6158792307123133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7.3278070931955588</v>
      </c>
      <c r="D16" s="235">
        <v>7.147543618408287</v>
      </c>
      <c r="E16" s="235">
        <v>5.9437520404807387</v>
      </c>
      <c r="F16" s="235">
        <v>16.526636429846235</v>
      </c>
      <c r="G16" s="235">
        <v>23.56390248223455</v>
      </c>
      <c r="H16" s="235">
        <v>25.302982055270864</v>
      </c>
      <c r="I16" s="235">
        <v>21.665767192205085</v>
      </c>
      <c r="J16" s="235">
        <v>26.902266062348069</v>
      </c>
      <c r="K16" s="235">
        <v>26.857415332698491</v>
      </c>
      <c r="L16" s="235">
        <v>33.613563629850681</v>
      </c>
      <c r="M16" s="235">
        <v>39.079385582763344</v>
      </c>
      <c r="N16" s="235">
        <v>61.747873300685725</v>
      </c>
      <c r="O16" s="235">
        <v>38.233898737942489</v>
      </c>
      <c r="P16" s="235">
        <v>38.440302176583117</v>
      </c>
      <c r="Q16" s="235">
        <v>53.83599632304616</v>
      </c>
      <c r="R16" s="235">
        <v>48.312806365510617</v>
      </c>
      <c r="S16" s="235">
        <v>50.540764725863461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54.515559143448577</v>
      </c>
      <c r="D17" s="235">
        <v>56.532970535524633</v>
      </c>
      <c r="E17" s="235">
        <v>50.300734941590378</v>
      </c>
      <c r="F17" s="235">
        <v>52.362014359103952</v>
      </c>
      <c r="G17" s="235">
        <v>49.344849408991351</v>
      </c>
      <c r="H17" s="235">
        <v>67.120068807099784</v>
      </c>
      <c r="I17" s="235">
        <v>56.252852140273035</v>
      </c>
      <c r="J17" s="235">
        <v>60.793427641637074</v>
      </c>
      <c r="K17" s="235">
        <v>72.038928401662091</v>
      </c>
      <c r="L17" s="235">
        <v>58.581672331524992</v>
      </c>
      <c r="M17" s="235">
        <v>61.225934809745425</v>
      </c>
      <c r="N17" s="235">
        <v>58.901463179211952</v>
      </c>
      <c r="O17" s="235">
        <v>52.291178818975787</v>
      </c>
      <c r="P17" s="235">
        <v>56.850957315304541</v>
      </c>
      <c r="Q17" s="235">
        <v>57.282427795817711</v>
      </c>
      <c r="R17" s="235">
        <v>65.219339839674163</v>
      </c>
      <c r="S17" s="235">
        <v>48.946595568816143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3.16299918733311</v>
      </c>
      <c r="D18" s="235">
        <v>3.3893929101479037</v>
      </c>
      <c r="E18" s="235">
        <v>3.3740737508566485</v>
      </c>
      <c r="F18" s="235">
        <v>3.1942105659937479</v>
      </c>
      <c r="G18" s="235">
        <v>3.2259617956678963</v>
      </c>
      <c r="H18" s="235">
        <v>3.327039454575464</v>
      </c>
      <c r="I18" s="235">
        <v>3.2979842034908793</v>
      </c>
      <c r="J18" s="235">
        <v>3.1873482893624425</v>
      </c>
      <c r="K18" s="235">
        <v>3.3094577779364718</v>
      </c>
      <c r="L18" s="235">
        <v>3.0957741728218853</v>
      </c>
      <c r="M18" s="235">
        <v>2.9969954032186812</v>
      </c>
      <c r="N18" s="235">
        <v>2.7501190123286006</v>
      </c>
      <c r="O18" s="235">
        <v>2.9437687920473214</v>
      </c>
      <c r="P18" s="235">
        <v>3.0177435871118137</v>
      </c>
      <c r="Q18" s="235">
        <v>3.1931608622546652</v>
      </c>
      <c r="R18" s="235">
        <v>3.2371610195431249</v>
      </c>
      <c r="S18" s="235">
        <v>2.9147267176246765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100.23797397922326</v>
      </c>
      <c r="D19" s="235">
        <v>84.04351932252375</v>
      </c>
      <c r="E19" s="235">
        <v>92.160233020971376</v>
      </c>
      <c r="F19" s="235">
        <v>94.230593041765616</v>
      </c>
      <c r="G19" s="235">
        <v>96.671760629588434</v>
      </c>
      <c r="H19" s="235">
        <v>96.20369019592664</v>
      </c>
      <c r="I19" s="235">
        <v>92.599125650447561</v>
      </c>
      <c r="J19" s="235">
        <v>98.302611001653148</v>
      </c>
      <c r="K19" s="235">
        <v>94.928209005314969</v>
      </c>
      <c r="L19" s="235">
        <v>91.470510680004253</v>
      </c>
      <c r="M19" s="235">
        <v>84.405892632404601</v>
      </c>
      <c r="N19" s="235">
        <v>86.749612392430095</v>
      </c>
      <c r="O19" s="235">
        <v>85.553865011723076</v>
      </c>
      <c r="P19" s="235">
        <v>84.312618890221003</v>
      </c>
      <c r="Q19" s="235">
        <v>81.528186881413689</v>
      </c>
      <c r="R19" s="235">
        <v>83.988136128831229</v>
      </c>
      <c r="S19" s="235">
        <v>81.764772753838869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19.719005360333323</v>
      </c>
      <c r="D20" s="235">
        <v>7.5901732762370351</v>
      </c>
      <c r="E20" s="235">
        <v>7.5460569852583692</v>
      </c>
      <c r="F20" s="235">
        <v>5.9997639664667481</v>
      </c>
      <c r="G20" s="235">
        <v>6.5856658298423527</v>
      </c>
      <c r="H20" s="235">
        <v>6.5431102148974611</v>
      </c>
      <c r="I20" s="235">
        <v>6.4671371381875291</v>
      </c>
      <c r="J20" s="235">
        <v>6.9100205535021164</v>
      </c>
      <c r="K20" s="235">
        <v>6.8058931303584389</v>
      </c>
      <c r="L20" s="235">
        <v>5.1806870902638655</v>
      </c>
      <c r="M20" s="235">
        <v>6.6354628166323257</v>
      </c>
      <c r="N20" s="235">
        <v>6.4286365416564406</v>
      </c>
      <c r="O20" s="235">
        <v>6.1754296673189444</v>
      </c>
      <c r="P20" s="235">
        <v>6.3501793942762061</v>
      </c>
      <c r="Q20" s="235">
        <v>6.72768946241621</v>
      </c>
      <c r="R20" s="235">
        <v>6.771047409605683</v>
      </c>
      <c r="S20" s="235">
        <v>6.2815073192448025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80.518968618889915</v>
      </c>
      <c r="D21" s="235">
        <v>76.453346046286725</v>
      </c>
      <c r="E21" s="235">
        <v>84.614176035713001</v>
      </c>
      <c r="F21" s="235">
        <v>88.230829075298857</v>
      </c>
      <c r="G21" s="235">
        <v>90.086094799746078</v>
      </c>
      <c r="H21" s="235">
        <v>89.660579981029187</v>
      </c>
      <c r="I21" s="235">
        <v>86.131988512259994</v>
      </c>
      <c r="J21" s="235">
        <v>91.39259044815104</v>
      </c>
      <c r="K21" s="235">
        <v>88.122315874956527</v>
      </c>
      <c r="L21" s="235">
        <v>86.289823589740408</v>
      </c>
      <c r="M21" s="235">
        <v>77.770429815772289</v>
      </c>
      <c r="N21" s="235">
        <v>80.32097585077365</v>
      </c>
      <c r="O21" s="235">
        <v>79.378435344404124</v>
      </c>
      <c r="P21" s="235">
        <v>77.962439495944793</v>
      </c>
      <c r="Q21" s="235">
        <v>74.80049741899748</v>
      </c>
      <c r="R21" s="235">
        <v>77.217088719225558</v>
      </c>
      <c r="S21" s="235">
        <v>75.483265434594074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5306.4825572514683</v>
      </c>
      <c r="D22" s="235">
        <v>7288.9164915478605</v>
      </c>
      <c r="E22" s="235">
        <v>7854.3038947435643</v>
      </c>
      <c r="F22" s="235">
        <v>8014.2395886917748</v>
      </c>
      <c r="G22" s="235">
        <v>9477.8526845119268</v>
      </c>
      <c r="H22" s="235">
        <v>8083.7747028462845</v>
      </c>
      <c r="I22" s="235">
        <v>7908.4507909989834</v>
      </c>
      <c r="J22" s="235">
        <v>10478.157786737973</v>
      </c>
      <c r="K22" s="235">
        <v>9188.6146810176033</v>
      </c>
      <c r="L22" s="235">
        <v>9559.3014415466369</v>
      </c>
      <c r="M22" s="235">
        <v>1489.0178239229085</v>
      </c>
      <c r="N22" s="235">
        <v>1122.6531219641051</v>
      </c>
      <c r="O22" s="235">
        <v>865.83356826592194</v>
      </c>
      <c r="P22" s="235">
        <v>925.24255627189211</v>
      </c>
      <c r="Q22" s="235">
        <v>861.09893959072849</v>
      </c>
      <c r="R22" s="235">
        <v>902.27136682372986</v>
      </c>
      <c r="S22" s="235">
        <v>767.14209046609483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14.085772291570903</v>
      </c>
      <c r="D23" s="235">
        <v>15.75898468916321</v>
      </c>
      <c r="E23" s="235">
        <v>11.0943333997955</v>
      </c>
      <c r="F23" s="235">
        <v>7.5443255380287599</v>
      </c>
      <c r="G23" s="235">
        <v>4.2317640765063418</v>
      </c>
      <c r="H23" s="235">
        <v>3.4578570495458112</v>
      </c>
      <c r="I23" s="235">
        <v>6.0580106907807059</v>
      </c>
      <c r="J23" s="235">
        <v>6.06078849990066</v>
      </c>
      <c r="K23" s="235">
        <v>6.5700072563869893</v>
      </c>
      <c r="L23" s="235">
        <v>4.6686461558897241</v>
      </c>
      <c r="M23" s="235">
        <v>4.4453224324272345</v>
      </c>
      <c r="N23" s="235">
        <v>5.2884498040383709</v>
      </c>
      <c r="O23" s="235">
        <v>5.5991676104507082</v>
      </c>
      <c r="P23" s="235">
        <v>5.5773658220517754</v>
      </c>
      <c r="Q23" s="235">
        <v>5.0859564748678565</v>
      </c>
      <c r="R23" s="235">
        <v>5.0393328050868185</v>
      </c>
      <c r="S23" s="235">
        <v>4.3490121188694015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9.0352110578396765</v>
      </c>
      <c r="D24" s="235">
        <v>8.8181632284130824</v>
      </c>
      <c r="E24" s="235">
        <v>8.2181509545487046</v>
      </c>
      <c r="F24" s="235">
        <v>9.1226080620455079</v>
      </c>
      <c r="G24" s="235">
        <v>8.7955072172815161</v>
      </c>
      <c r="H24" s="235">
        <v>9.7322058808747425</v>
      </c>
      <c r="I24" s="235">
        <v>9.2730682424073354</v>
      </c>
      <c r="J24" s="235">
        <v>8.846732741802283</v>
      </c>
      <c r="K24" s="235">
        <v>9.8121732764946419</v>
      </c>
      <c r="L24" s="235">
        <v>9.7174308652899661</v>
      </c>
      <c r="M24" s="235">
        <v>10.911954617500047</v>
      </c>
      <c r="N24" s="235">
        <v>9.5536176084533135</v>
      </c>
      <c r="O24" s="235">
        <v>9.4123331400848524</v>
      </c>
      <c r="P24" s="235">
        <v>9.5352044191387986</v>
      </c>
      <c r="Q24" s="235">
        <v>10.526769428698714</v>
      </c>
      <c r="R24" s="235">
        <v>11.676341850651802</v>
      </c>
      <c r="S24" s="235">
        <v>10.558577728787558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179.44248772935029</v>
      </c>
      <c r="D25" s="235">
        <v>158.04738474022079</v>
      </c>
      <c r="E25" s="235">
        <v>151.38055230224595</v>
      </c>
      <c r="F25" s="235">
        <v>159.84053678476218</v>
      </c>
      <c r="G25" s="235">
        <v>154.13000181666135</v>
      </c>
      <c r="H25" s="235">
        <v>139.63996795312067</v>
      </c>
      <c r="I25" s="235">
        <v>144.45506540571114</v>
      </c>
      <c r="J25" s="235">
        <v>160.49605800503554</v>
      </c>
      <c r="K25" s="235">
        <v>164.39363672236874</v>
      </c>
      <c r="L25" s="235">
        <v>141.70958639496877</v>
      </c>
      <c r="M25" s="235">
        <v>147.67534385348281</v>
      </c>
      <c r="N25" s="235">
        <v>160.64345437521371</v>
      </c>
      <c r="O25" s="235">
        <v>152.52874085282488</v>
      </c>
      <c r="P25" s="235">
        <v>148.77029624034614</v>
      </c>
      <c r="Q25" s="235">
        <v>152.74483392577756</v>
      </c>
      <c r="R25" s="235">
        <v>152.52697906125698</v>
      </c>
      <c r="S25" s="235">
        <v>160.48512519099444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26.714529084549163</v>
      </c>
      <c r="D26" s="235">
        <v>26.181937331344422</v>
      </c>
      <c r="E26" s="235">
        <v>25.395448733856121</v>
      </c>
      <c r="F26" s="235">
        <v>24.78604048111362</v>
      </c>
      <c r="G26" s="235">
        <v>22.77843229157855</v>
      </c>
      <c r="H26" s="235">
        <v>22.414426926251515</v>
      </c>
      <c r="I26" s="235">
        <v>22.648963527855695</v>
      </c>
      <c r="J26" s="235">
        <v>22.591382926664078</v>
      </c>
      <c r="K26" s="235">
        <v>24.095600114105547</v>
      </c>
      <c r="L26" s="235">
        <v>21.902010581934412</v>
      </c>
      <c r="M26" s="235">
        <v>21.907196915456378</v>
      </c>
      <c r="N26" s="235">
        <v>23.363604722815325</v>
      </c>
      <c r="O26" s="235">
        <v>18.917134205182041</v>
      </c>
      <c r="P26" s="235">
        <v>18.683498818325095</v>
      </c>
      <c r="Q26" s="235">
        <v>20.520789061903834</v>
      </c>
      <c r="R26" s="235">
        <v>21.038385630978031</v>
      </c>
      <c r="S26" s="235">
        <v>28.25063048082086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152.72795864480116</v>
      </c>
      <c r="D27" s="235">
        <v>131.86544740887635</v>
      </c>
      <c r="E27" s="235">
        <v>125.98510356838982</v>
      </c>
      <c r="F27" s="235">
        <v>135.05449630364851</v>
      </c>
      <c r="G27" s="235">
        <v>131.35156952508282</v>
      </c>
      <c r="H27" s="235">
        <v>117.22554102686915</v>
      </c>
      <c r="I27" s="235">
        <v>121.80610187785544</v>
      </c>
      <c r="J27" s="235">
        <v>137.9046750783715</v>
      </c>
      <c r="K27" s="235">
        <v>140.29803660826323</v>
      </c>
      <c r="L27" s="235">
        <v>119.80757581303435</v>
      </c>
      <c r="M27" s="235">
        <v>125.76814693802645</v>
      </c>
      <c r="N27" s="235">
        <v>137.27984965239838</v>
      </c>
      <c r="O27" s="235">
        <v>133.61160664764284</v>
      </c>
      <c r="P27" s="235">
        <v>130.08679742202102</v>
      </c>
      <c r="Q27" s="235">
        <v>132.22404486387373</v>
      </c>
      <c r="R27" s="235">
        <v>131.48859343027897</v>
      </c>
      <c r="S27" s="235">
        <v>132.23449471017364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167.00955178575606</v>
      </c>
      <c r="D28" s="235">
        <v>156.63682587175126</v>
      </c>
      <c r="E28" s="235">
        <v>150.53059597282618</v>
      </c>
      <c r="F28" s="235">
        <v>152.24198910311796</v>
      </c>
      <c r="G28" s="235">
        <v>160.06768373272243</v>
      </c>
      <c r="H28" s="235">
        <v>143.6380890106156</v>
      </c>
      <c r="I28" s="235">
        <v>151.59680286553993</v>
      </c>
      <c r="J28" s="235">
        <v>159.97492589526115</v>
      </c>
      <c r="K28" s="235">
        <v>158.37946762039726</v>
      </c>
      <c r="L28" s="235">
        <v>118.47650759175374</v>
      </c>
      <c r="M28" s="235">
        <v>154.79660398856967</v>
      </c>
      <c r="N28" s="235">
        <v>158.75376621998211</v>
      </c>
      <c r="O28" s="235">
        <v>149.00027286126056</v>
      </c>
      <c r="P28" s="235">
        <v>142.59361307070185</v>
      </c>
      <c r="Q28" s="235">
        <v>141.98194485363692</v>
      </c>
      <c r="R28" s="235">
        <v>144.98545986890278</v>
      </c>
      <c r="S28" s="235">
        <v>217.99428214726208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135.17426284163238</v>
      </c>
      <c r="D29" s="235">
        <v>124.93880729543862</v>
      </c>
      <c r="E29" s="235">
        <v>119.54286370531933</v>
      </c>
      <c r="F29" s="235">
        <v>122.39583875479012</v>
      </c>
      <c r="G29" s="235">
        <v>130.33420860235091</v>
      </c>
      <c r="H29" s="235">
        <v>115.59744171688889</v>
      </c>
      <c r="I29" s="235">
        <v>124.8473008028909</v>
      </c>
      <c r="J29" s="235">
        <v>128.71884236397696</v>
      </c>
      <c r="K29" s="235">
        <v>131.56894431519089</v>
      </c>
      <c r="L29" s="235">
        <v>96.911270273623799</v>
      </c>
      <c r="M29" s="235">
        <v>126.74569562623182</v>
      </c>
      <c r="N29" s="235">
        <v>129.74277074365764</v>
      </c>
      <c r="O29" s="235">
        <v>121.61812881862264</v>
      </c>
      <c r="P29" s="235">
        <v>118.40959677012228</v>
      </c>
      <c r="Q29" s="235">
        <v>117.47559308227098</v>
      </c>
      <c r="R29" s="235">
        <v>118.37105597993879</v>
      </c>
      <c r="S29" s="235">
        <v>187.35823776262001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15.549847299998717</v>
      </c>
      <c r="D30" s="235">
        <v>16.596071716222347</v>
      </c>
      <c r="E30" s="235">
        <v>16.241508149493921</v>
      </c>
      <c r="F30" s="235">
        <v>14.2821688001567</v>
      </c>
      <c r="G30" s="235">
        <v>16.226586974786276</v>
      </c>
      <c r="H30" s="235">
        <v>13.855699392283594</v>
      </c>
      <c r="I30" s="235">
        <v>11.722691015737499</v>
      </c>
      <c r="J30" s="235">
        <v>11.682483847329316</v>
      </c>
      <c r="K30" s="235">
        <v>11.610005790308184</v>
      </c>
      <c r="L30" s="235">
        <v>9.777628320850873</v>
      </c>
      <c r="M30" s="235">
        <v>11.039872101895119</v>
      </c>
      <c r="N30" s="235">
        <v>10.815104988237035</v>
      </c>
      <c r="O30" s="235">
        <v>10.545503525163667</v>
      </c>
      <c r="P30" s="235">
        <v>11.042580988023506</v>
      </c>
      <c r="Q30" s="235">
        <v>12.360616527383423</v>
      </c>
      <c r="R30" s="235">
        <v>12.716093840663206</v>
      </c>
      <c r="S30" s="235">
        <v>15.401590923127594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16.285441644124941</v>
      </c>
      <c r="D31" s="235">
        <v>15.101946860090298</v>
      </c>
      <c r="E31" s="235">
        <v>14.746224118012918</v>
      </c>
      <c r="F31" s="235">
        <v>15.563981548171142</v>
      </c>
      <c r="G31" s="235">
        <v>13.506888155585251</v>
      </c>
      <c r="H31" s="235">
        <v>14.18494790144306</v>
      </c>
      <c r="I31" s="235">
        <v>15.026811046911547</v>
      </c>
      <c r="J31" s="235">
        <v>19.573599683954875</v>
      </c>
      <c r="K31" s="235">
        <v>15.200517514898207</v>
      </c>
      <c r="L31" s="235">
        <v>11.787608997279065</v>
      </c>
      <c r="M31" s="235">
        <v>17.011036260442722</v>
      </c>
      <c r="N31" s="235">
        <v>18.195890488087379</v>
      </c>
      <c r="O31" s="235">
        <v>16.836640517474248</v>
      </c>
      <c r="P31" s="235">
        <v>13.141435312556043</v>
      </c>
      <c r="Q31" s="235">
        <v>12.145735243982552</v>
      </c>
      <c r="R31" s="235">
        <v>13.898310048300775</v>
      </c>
      <c r="S31" s="235">
        <v>15.234453461514525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14.353189526128746</v>
      </c>
      <c r="D32" s="235">
        <v>14.436117162878835</v>
      </c>
      <c r="E32" s="235">
        <v>13.785667383412408</v>
      </c>
      <c r="F32" s="235">
        <v>13.29413115990603</v>
      </c>
      <c r="G32" s="235">
        <v>14.382593483729387</v>
      </c>
      <c r="H32" s="235">
        <v>13.877257323565633</v>
      </c>
      <c r="I32" s="235">
        <v>15.945260680856316</v>
      </c>
      <c r="J32" s="235">
        <v>15.152890721098837</v>
      </c>
      <c r="K32" s="235">
        <v>15.834552763136124</v>
      </c>
      <c r="L32" s="235">
        <v>18.079539194938704</v>
      </c>
      <c r="M32" s="235">
        <v>15.948752479512409</v>
      </c>
      <c r="N32" s="235">
        <v>17.323613683377342</v>
      </c>
      <c r="O32" s="235">
        <v>14.810770969761231</v>
      </c>
      <c r="P32" s="235">
        <v>15.524337981966472</v>
      </c>
      <c r="Q32" s="235">
        <v>15.131622411996252</v>
      </c>
      <c r="R32" s="235">
        <v>16.077936660374853</v>
      </c>
      <c r="S32" s="235">
        <v>15.17920844433851</v>
      </c>
      <c r="T32" s="17"/>
    </row>
    <row r="33" spans="1:20" s="14" customFormat="1" ht="12.75" customHeight="1">
      <c r="A33" s="15" t="s">
        <v>31</v>
      </c>
      <c r="B33" s="46" t="s">
        <v>146</v>
      </c>
      <c r="C33" s="235">
        <v>252.4126403706756</v>
      </c>
      <c r="D33" s="235">
        <v>238.36197854548499</v>
      </c>
      <c r="E33" s="235">
        <v>208.41466623720916</v>
      </c>
      <c r="F33" s="235">
        <v>178.94973056092476</v>
      </c>
      <c r="G33" s="235">
        <v>149.49942177584364</v>
      </c>
      <c r="H33" s="235">
        <v>120.23215399688303</v>
      </c>
      <c r="I33" s="235">
        <v>123.22221131828746</v>
      </c>
      <c r="J33" s="235">
        <v>117.12344158075001</v>
      </c>
      <c r="K33" s="235">
        <v>106.18657250501735</v>
      </c>
      <c r="L33" s="235">
        <v>100.90681855648178</v>
      </c>
      <c r="M33" s="235">
        <v>98.121097059292353</v>
      </c>
      <c r="N33" s="235">
        <v>96.532555167248645</v>
      </c>
      <c r="O33" s="235">
        <v>90.492725114412295</v>
      </c>
      <c r="P33" s="235">
        <v>84.691871993028755</v>
      </c>
      <c r="Q33" s="235">
        <v>79.672378109631623</v>
      </c>
      <c r="R33" s="235">
        <v>83.27422062223998</v>
      </c>
      <c r="S33" s="235">
        <v>86.43281012946548</v>
      </c>
      <c r="T33" s="17"/>
    </row>
    <row r="34" spans="1:20" s="14" customFormat="1" ht="12.75" customHeight="1">
      <c r="A34" s="15" t="s">
        <v>32</v>
      </c>
      <c r="B34" s="46" t="s">
        <v>105</v>
      </c>
      <c r="C34" s="235">
        <v>4.5358825239781657</v>
      </c>
      <c r="D34" s="235">
        <v>4.591968964321099</v>
      </c>
      <c r="E34" s="235">
        <v>4.7006883232422769</v>
      </c>
      <c r="F34" s="235">
        <v>4.8232671555474074</v>
      </c>
      <c r="G34" s="235">
        <v>3.9240538423739637</v>
      </c>
      <c r="H34" s="235">
        <v>3.7981903123734968</v>
      </c>
      <c r="I34" s="235">
        <v>5.0913608091664893</v>
      </c>
      <c r="J34" s="235">
        <v>4.9602047427317224</v>
      </c>
      <c r="K34" s="235">
        <v>4.5844275173542455</v>
      </c>
      <c r="L34" s="235">
        <v>4.4534032646383164</v>
      </c>
      <c r="M34" s="235">
        <v>5.1846444217289367</v>
      </c>
      <c r="N34" s="235">
        <v>5.2536564319132841</v>
      </c>
      <c r="O34" s="235">
        <v>4.7423710922196758</v>
      </c>
      <c r="P34" s="235">
        <v>4.6059054677093876</v>
      </c>
      <c r="Q34" s="235">
        <v>5.1184835791000411</v>
      </c>
      <c r="R34" s="235">
        <v>4.6258934713317172</v>
      </c>
      <c r="S34" s="235">
        <v>5.2712421970446552</v>
      </c>
      <c r="T34" s="17"/>
    </row>
    <row r="35" spans="1:20" s="14" customFormat="1" ht="12.75" customHeight="1">
      <c r="A35" s="15" t="s">
        <v>67</v>
      </c>
      <c r="B35" s="45" t="s">
        <v>25</v>
      </c>
      <c r="C35" s="235">
        <v>14.996904772393588</v>
      </c>
      <c r="D35" s="235">
        <v>15.368552632287802</v>
      </c>
      <c r="E35" s="235">
        <v>13.711033594396172</v>
      </c>
      <c r="F35" s="235">
        <v>14.866191842157278</v>
      </c>
      <c r="G35" s="235">
        <v>14.168473095065488</v>
      </c>
      <c r="H35" s="235">
        <v>14.657808370418284</v>
      </c>
      <c r="I35" s="235">
        <v>15.012899102685852</v>
      </c>
      <c r="J35" s="235">
        <v>15.661267494785937</v>
      </c>
      <c r="K35" s="235">
        <v>15.349702076737188</v>
      </c>
      <c r="L35" s="235">
        <v>15.097659426424377</v>
      </c>
      <c r="M35" s="235">
        <v>16.639609959001209</v>
      </c>
      <c r="N35" s="235">
        <v>16.486531824566594</v>
      </c>
      <c r="O35" s="235">
        <v>15.804943350166695</v>
      </c>
      <c r="P35" s="235">
        <v>16.110932987299865</v>
      </c>
      <c r="Q35" s="235">
        <v>15.855204945654494</v>
      </c>
      <c r="R35" s="235">
        <v>15.825261858588799</v>
      </c>
      <c r="S35" s="235">
        <v>15.314263544020944</v>
      </c>
      <c r="T35" s="17"/>
    </row>
    <row r="36" spans="1:20" s="14" customFormat="1" ht="12.75" customHeight="1">
      <c r="A36" s="15" t="s">
        <v>68</v>
      </c>
      <c r="B36" s="45" t="s">
        <v>106</v>
      </c>
      <c r="C36" s="235">
        <v>17.733938549420628</v>
      </c>
      <c r="D36" s="235">
        <v>17.895091660812373</v>
      </c>
      <c r="E36" s="235">
        <v>17.014327970902876</v>
      </c>
      <c r="F36" s="235">
        <v>17.724273694055977</v>
      </c>
      <c r="G36" s="235">
        <v>18.389163362438953</v>
      </c>
      <c r="H36" s="235">
        <v>18.204646791404809</v>
      </c>
      <c r="I36" s="235">
        <v>17.841097869487044</v>
      </c>
      <c r="J36" s="235">
        <v>19.028215371219424</v>
      </c>
      <c r="K36" s="235">
        <v>19.020531646326596</v>
      </c>
      <c r="L36" s="235">
        <v>18.587491122934814</v>
      </c>
      <c r="M36" s="235">
        <v>21.114968156680298</v>
      </c>
      <c r="N36" s="235">
        <v>21.413918263474656</v>
      </c>
      <c r="O36" s="235">
        <v>23.012102089767044</v>
      </c>
      <c r="P36" s="235">
        <v>23.977689753545633</v>
      </c>
      <c r="Q36" s="235">
        <v>22.766501408206238</v>
      </c>
      <c r="R36" s="235">
        <v>24.54105112265831</v>
      </c>
      <c r="S36" s="235">
        <v>25.79662345447662</v>
      </c>
      <c r="T36" s="17"/>
    </row>
    <row r="37" spans="1:20" s="14" customFormat="1" ht="12.75" customHeight="1">
      <c r="A37" s="15" t="s">
        <v>69</v>
      </c>
      <c r="B37" s="45" t="s">
        <v>147</v>
      </c>
      <c r="C37" s="235">
        <v>3.6180707893510831</v>
      </c>
      <c r="D37" s="235">
        <v>3.6154873342643801</v>
      </c>
      <c r="E37" s="235">
        <v>3.4662020519659653</v>
      </c>
      <c r="F37" s="235">
        <v>3.3310380090103977</v>
      </c>
      <c r="G37" s="235">
        <v>3.317219735555931</v>
      </c>
      <c r="H37" s="235">
        <v>3.2704605008319647</v>
      </c>
      <c r="I37" s="235">
        <v>3.7794143452379334</v>
      </c>
      <c r="J37" s="235">
        <v>3.1194298055400469</v>
      </c>
      <c r="K37" s="235">
        <v>3.0770140439548284</v>
      </c>
      <c r="L37" s="235">
        <v>3.3684365728218038</v>
      </c>
      <c r="M37" s="235">
        <v>4.2706697266299027</v>
      </c>
      <c r="N37" s="235">
        <v>3.9133988507958901</v>
      </c>
      <c r="O37" s="235">
        <v>4.2088071049128972</v>
      </c>
      <c r="P37" s="235">
        <v>4.7453487455401087</v>
      </c>
      <c r="Q37" s="235">
        <v>3.3369227328404181</v>
      </c>
      <c r="R37" s="235">
        <v>3.4597615636177363</v>
      </c>
      <c r="S37" s="235">
        <v>3.343785972701447</v>
      </c>
      <c r="T37" s="17"/>
    </row>
    <row r="38" spans="1:20" s="17" customFormat="1" ht="12.75" customHeight="1">
      <c r="A38" s="15" t="s">
        <v>70</v>
      </c>
      <c r="B38" s="45" t="s">
        <v>148</v>
      </c>
      <c r="C38" s="235">
        <v>3.9931800579237153</v>
      </c>
      <c r="D38" s="235">
        <v>4.36055256854379</v>
      </c>
      <c r="E38" s="235">
        <v>3.7694565730463148</v>
      </c>
      <c r="F38" s="235">
        <v>5.4918757856784906</v>
      </c>
      <c r="G38" s="235">
        <v>6.0096930744160622</v>
      </c>
      <c r="H38" s="235">
        <v>5.359518987484825</v>
      </c>
      <c r="I38" s="235">
        <v>5.3843744484668132</v>
      </c>
      <c r="J38" s="235">
        <v>7.7432653987081173</v>
      </c>
      <c r="K38" s="235">
        <v>9.3832543170249956</v>
      </c>
      <c r="L38" s="235">
        <v>6.6041152171716053</v>
      </c>
      <c r="M38" s="235">
        <v>6.8244822905882288</v>
      </c>
      <c r="N38" s="235">
        <v>7.2565804100013143</v>
      </c>
      <c r="O38" s="235">
        <v>7.852004121304403</v>
      </c>
      <c r="P38" s="235">
        <v>7.6512008806363694</v>
      </c>
      <c r="Q38" s="235">
        <v>7.3817081413003622</v>
      </c>
      <c r="R38" s="235">
        <v>8.1682275121580652</v>
      </c>
      <c r="S38" s="235">
        <v>7.0726391344696786</v>
      </c>
    </row>
    <row r="39" spans="1:20" s="17" customFormat="1" ht="12.75" customHeight="1">
      <c r="A39" s="15" t="s">
        <v>71</v>
      </c>
      <c r="B39" s="45" t="s">
        <v>149</v>
      </c>
      <c r="C39" s="235">
        <v>1.1028504499951153</v>
      </c>
      <c r="D39" s="235">
        <v>1.0999850169472356</v>
      </c>
      <c r="E39" s="235">
        <v>0.95585437472117307</v>
      </c>
      <c r="F39" s="235">
        <v>0.94655505458545208</v>
      </c>
      <c r="G39" s="235">
        <v>0.97354929326855688</v>
      </c>
      <c r="H39" s="235">
        <v>0.94772265426062685</v>
      </c>
      <c r="I39" s="235">
        <v>1.0007275444221686</v>
      </c>
      <c r="J39" s="235">
        <v>1.0956187104704698</v>
      </c>
      <c r="K39" s="235">
        <v>2.0355750634001426</v>
      </c>
      <c r="L39" s="235">
        <v>2.1594029550097593</v>
      </c>
      <c r="M39" s="235">
        <v>2.4391333792115959</v>
      </c>
      <c r="N39" s="235">
        <v>2.5711351393874415</v>
      </c>
      <c r="O39" s="235">
        <v>2.4439790535026171</v>
      </c>
      <c r="P39" s="235">
        <v>2.5276948331012847</v>
      </c>
      <c r="Q39" s="235">
        <v>2.9391368743752539</v>
      </c>
      <c r="R39" s="235">
        <v>2.851734429309269</v>
      </c>
      <c r="S39" s="235">
        <v>2.2945055201629292</v>
      </c>
    </row>
    <row r="40" spans="1:20" s="17" customFormat="1" ht="12.75" customHeight="1">
      <c r="A40" s="15" t="s">
        <v>72</v>
      </c>
      <c r="B40" s="34" t="s">
        <v>150</v>
      </c>
      <c r="C40" s="235">
        <v>2460.0109334584299</v>
      </c>
      <c r="D40" s="235">
        <v>2521.4017841739364</v>
      </c>
      <c r="E40" s="235">
        <v>2539.0500038938271</v>
      </c>
      <c r="F40" s="235">
        <v>2690.6357314394745</v>
      </c>
      <c r="G40" s="235">
        <v>2751.295078688484</v>
      </c>
      <c r="H40" s="235">
        <v>2695.338244947563</v>
      </c>
      <c r="I40" s="235">
        <v>2778.3410852314373</v>
      </c>
      <c r="J40" s="235">
        <v>2885.6573600257802</v>
      </c>
      <c r="K40" s="235">
        <v>2810.5441029723802</v>
      </c>
      <c r="L40" s="235">
        <v>2685.8468839321904</v>
      </c>
      <c r="M40" s="235">
        <v>2812.9160946489119</v>
      </c>
      <c r="N40" s="235">
        <v>2840.6321930496674</v>
      </c>
      <c r="O40" s="235">
        <v>2859.6936428938552</v>
      </c>
      <c r="P40" s="235">
        <v>2806.4540536914578</v>
      </c>
      <c r="Q40" s="235">
        <v>2716.4654845904279</v>
      </c>
      <c r="R40" s="235">
        <v>2657.6236493901511</v>
      </c>
      <c r="S40" s="235">
        <v>2627.2901931020774</v>
      </c>
    </row>
    <row r="41" spans="1:20" s="17" customFormat="1" ht="12.75" customHeight="1">
      <c r="A41" s="15" t="s">
        <v>73</v>
      </c>
      <c r="B41" s="45" t="s">
        <v>151</v>
      </c>
      <c r="C41" s="235">
        <v>2459.391031945242</v>
      </c>
      <c r="D41" s="235">
        <v>2520.8088122342751</v>
      </c>
      <c r="E41" s="235">
        <v>2538.595535960475</v>
      </c>
      <c r="F41" s="235">
        <v>2690.2162575492948</v>
      </c>
      <c r="G41" s="235">
        <v>2750.8910403953796</v>
      </c>
      <c r="H41" s="235">
        <v>2694.9433868871015</v>
      </c>
      <c r="I41" s="235">
        <v>2777.9617281479295</v>
      </c>
      <c r="J41" s="235">
        <v>2885.2713649704683</v>
      </c>
      <c r="K41" s="235">
        <v>2810.1669675738058</v>
      </c>
      <c r="L41" s="235">
        <v>2685.4347954367436</v>
      </c>
      <c r="M41" s="235">
        <v>2812.1477638578663</v>
      </c>
      <c r="N41" s="235">
        <v>2839.7417894594296</v>
      </c>
      <c r="O41" s="235">
        <v>2858.3047649488917</v>
      </c>
      <c r="P41" s="235">
        <v>2797.5085356122972</v>
      </c>
      <c r="Q41" s="235">
        <v>2706.5061716744485</v>
      </c>
      <c r="R41" s="235">
        <v>2647.2890451272715</v>
      </c>
      <c r="S41" s="235">
        <v>2616.5289059374845</v>
      </c>
    </row>
    <row r="42" spans="1:20" s="17" customFormat="1" ht="12.75" customHeight="1">
      <c r="A42" s="15" t="s">
        <v>173</v>
      </c>
      <c r="B42" s="45" t="s">
        <v>152</v>
      </c>
      <c r="C42" s="235">
        <v>0.61990151318747477</v>
      </c>
      <c r="D42" s="235">
        <v>0.59297193966125994</v>
      </c>
      <c r="E42" s="235">
        <v>0.45446793335242425</v>
      </c>
      <c r="F42" s="235">
        <v>0.41947389017939851</v>
      </c>
      <c r="G42" s="235">
        <v>0.4040382931044425</v>
      </c>
      <c r="H42" s="235">
        <v>0.39485806046140481</v>
      </c>
      <c r="I42" s="235">
        <v>0.37935708350757941</v>
      </c>
      <c r="J42" s="235">
        <v>0.3859950553123867</v>
      </c>
      <c r="K42" s="235">
        <v>0.37713539857402073</v>
      </c>
      <c r="L42" s="235">
        <v>0.41208849544640208</v>
      </c>
      <c r="M42" s="235">
        <v>0.76833079104582191</v>
      </c>
      <c r="N42" s="235">
        <v>0.89040359023815707</v>
      </c>
      <c r="O42" s="235">
        <v>1.3888779449636246</v>
      </c>
      <c r="P42" s="235">
        <v>8.9455180791607525</v>
      </c>
      <c r="Q42" s="235">
        <v>9.9593129159792539</v>
      </c>
      <c r="R42" s="235">
        <v>10.334604262879997</v>
      </c>
      <c r="S42" s="235">
        <v>10.761287164592558</v>
      </c>
    </row>
    <row r="43" spans="1:20" s="18" customFormat="1" ht="12.75" customHeight="1">
      <c r="A43" s="15" t="s">
        <v>75</v>
      </c>
      <c r="B43" s="34" t="s">
        <v>153</v>
      </c>
      <c r="C43" s="235">
        <v>984.44195109197562</v>
      </c>
      <c r="D43" s="235">
        <v>953.63831079566592</v>
      </c>
      <c r="E43" s="235">
        <v>992.22024066535892</v>
      </c>
      <c r="F43" s="235">
        <v>954.67890352732081</v>
      </c>
      <c r="G43" s="235">
        <v>955.50495855824533</v>
      </c>
      <c r="H43" s="235">
        <v>960.20593463259809</v>
      </c>
      <c r="I43" s="235">
        <v>889.215013684621</v>
      </c>
      <c r="J43" s="235">
        <v>910.62921029968516</v>
      </c>
      <c r="K43" s="235">
        <v>912.99634428113666</v>
      </c>
      <c r="L43" s="235">
        <v>939.17300850497429</v>
      </c>
      <c r="M43" s="235">
        <v>928.52703158954955</v>
      </c>
      <c r="N43" s="235">
        <v>960.26516442929733</v>
      </c>
      <c r="O43" s="235">
        <v>941.23024460560384</v>
      </c>
      <c r="P43" s="235">
        <v>941.22326704361683</v>
      </c>
      <c r="Q43" s="235">
        <v>961.45891854961928</v>
      </c>
      <c r="R43" s="235">
        <v>969.81198759089591</v>
      </c>
      <c r="S43" s="235">
        <v>976.19828622815396</v>
      </c>
      <c r="T43" s="17"/>
    </row>
    <row r="44" spans="1:20" s="17" customFormat="1" ht="12.75" customHeight="1">
      <c r="A44" s="15" t="s">
        <v>76</v>
      </c>
      <c r="B44" s="45" t="s">
        <v>154</v>
      </c>
      <c r="C44" s="235">
        <v>1.0539012408228792</v>
      </c>
      <c r="D44" s="235">
        <v>1.0574137081711832</v>
      </c>
      <c r="E44" s="235">
        <v>0.97831191373403192</v>
      </c>
      <c r="F44" s="235">
        <v>0.96705191017456504</v>
      </c>
      <c r="G44" s="235">
        <v>1.0149229947367933</v>
      </c>
      <c r="H44" s="235">
        <v>1.007165262875251</v>
      </c>
      <c r="I44" s="235">
        <v>1.0594151338419828</v>
      </c>
      <c r="J44" s="235">
        <v>1.2202361809192119</v>
      </c>
      <c r="K44" s="235">
        <v>1.4048925582814773</v>
      </c>
      <c r="L44" s="235">
        <v>1.5484194894982368</v>
      </c>
      <c r="M44" s="235">
        <v>1.6633011847255246</v>
      </c>
      <c r="N44" s="235">
        <v>1.671181104894057</v>
      </c>
      <c r="O44" s="235">
        <v>1.1979830411536785</v>
      </c>
      <c r="P44" s="235">
        <v>1.4240330698868664</v>
      </c>
      <c r="Q44" s="235">
        <v>1.4985554332892932</v>
      </c>
      <c r="R44" s="235">
        <v>1.6530022466762428</v>
      </c>
      <c r="S44" s="235">
        <v>1.7502192830748864</v>
      </c>
    </row>
    <row r="45" spans="1:20" s="14" customFormat="1" ht="12.75" customHeight="1">
      <c r="A45" s="15" t="s">
        <v>77</v>
      </c>
      <c r="B45" s="45" t="s">
        <v>155</v>
      </c>
      <c r="C45" s="235">
        <v>983.3880498511528</v>
      </c>
      <c r="D45" s="235">
        <v>952.58089708749469</v>
      </c>
      <c r="E45" s="235">
        <v>991.24192875162487</v>
      </c>
      <c r="F45" s="235">
        <v>953.71185161714618</v>
      </c>
      <c r="G45" s="235">
        <v>954.49003556350851</v>
      </c>
      <c r="H45" s="235">
        <v>959.19876936972287</v>
      </c>
      <c r="I45" s="235">
        <v>888.15559855077902</v>
      </c>
      <c r="J45" s="235">
        <v>909.40897411876597</v>
      </c>
      <c r="K45" s="235">
        <v>911.59145172285514</v>
      </c>
      <c r="L45" s="235">
        <v>937.62458901547598</v>
      </c>
      <c r="M45" s="235">
        <v>926.86373040482408</v>
      </c>
      <c r="N45" s="235">
        <v>958.59398332440333</v>
      </c>
      <c r="O45" s="235">
        <v>940.03226156445021</v>
      </c>
      <c r="P45" s="235">
        <v>939.79923397373</v>
      </c>
      <c r="Q45" s="235">
        <v>959.96036311632997</v>
      </c>
      <c r="R45" s="235">
        <v>968.15898534421956</v>
      </c>
      <c r="S45" s="235">
        <v>974.44806694507906</v>
      </c>
      <c r="T45" s="17"/>
    </row>
    <row r="46" spans="1:20" s="14" customFormat="1" ht="12.75" customHeight="1">
      <c r="A46" s="15">
        <v>37</v>
      </c>
      <c r="B46" s="48" t="s">
        <v>156</v>
      </c>
      <c r="C46" s="235">
        <v>5.035223698036333</v>
      </c>
      <c r="D46" s="235">
        <v>4.9591612785895967</v>
      </c>
      <c r="E46" s="235">
        <v>4.2867275645789107</v>
      </c>
      <c r="F46" s="235">
        <v>4.140187209113126</v>
      </c>
      <c r="G46" s="235">
        <v>4.2293252407227557</v>
      </c>
      <c r="H46" s="235">
        <v>4.0946783064295458</v>
      </c>
      <c r="I46" s="235">
        <v>4.1862225555625825</v>
      </c>
      <c r="J46" s="235">
        <v>4.6553480863527499</v>
      </c>
      <c r="K46" s="235">
        <v>5.1843061314689098</v>
      </c>
      <c r="L46" s="235">
        <v>5.611577482683094</v>
      </c>
      <c r="M46" s="235">
        <v>5.9027981375485599</v>
      </c>
      <c r="N46" s="235">
        <v>6.0017907548710427</v>
      </c>
      <c r="O46" s="235">
        <v>4.5195410568571486</v>
      </c>
      <c r="P46" s="235">
        <v>5.1339569095774493</v>
      </c>
      <c r="Q46" s="235">
        <v>5.4301455868192061</v>
      </c>
      <c r="R46" s="235">
        <v>5.8687897322519049</v>
      </c>
      <c r="S46" s="235">
        <v>6.1435902043497972</v>
      </c>
      <c r="T46" s="17"/>
    </row>
    <row r="47" spans="1:20" s="14" customFormat="1" ht="12.75" customHeight="1">
      <c r="A47" s="15" t="s">
        <v>78</v>
      </c>
      <c r="B47" s="48" t="s">
        <v>157</v>
      </c>
      <c r="C47" s="235">
        <v>978.35282615311644</v>
      </c>
      <c r="D47" s="235">
        <v>947.6217358089051</v>
      </c>
      <c r="E47" s="235">
        <v>986.95520118704599</v>
      </c>
      <c r="F47" s="235">
        <v>949.57166440803303</v>
      </c>
      <c r="G47" s="235">
        <v>950.26071032278571</v>
      </c>
      <c r="H47" s="235">
        <v>955.10409106329337</v>
      </c>
      <c r="I47" s="235">
        <v>883.96937599521641</v>
      </c>
      <c r="J47" s="235">
        <v>904.75362603241319</v>
      </c>
      <c r="K47" s="235">
        <v>906.40714559138621</v>
      </c>
      <c r="L47" s="235">
        <v>932.01301153279292</v>
      </c>
      <c r="M47" s="235">
        <v>920.96093226727544</v>
      </c>
      <c r="N47" s="235">
        <v>952.59219256953224</v>
      </c>
      <c r="O47" s="235">
        <v>935.51272050759314</v>
      </c>
      <c r="P47" s="235">
        <v>934.66527706415252</v>
      </c>
      <c r="Q47" s="235">
        <v>954.53021752951076</v>
      </c>
      <c r="R47" s="235">
        <v>962.29019561196765</v>
      </c>
      <c r="S47" s="235">
        <v>968.30447674072934</v>
      </c>
      <c r="T47" s="17"/>
    </row>
    <row r="48" spans="1:20" s="14" customFormat="1" ht="12.75" customHeight="1">
      <c r="A48" s="15" t="s">
        <v>79</v>
      </c>
      <c r="B48" s="34" t="s">
        <v>34</v>
      </c>
      <c r="C48" s="235">
        <v>92.379508504056616</v>
      </c>
      <c r="D48" s="235">
        <v>90.006980107485816</v>
      </c>
      <c r="E48" s="235">
        <v>80.10519402089102</v>
      </c>
      <c r="F48" s="235">
        <v>76.699623288559252</v>
      </c>
      <c r="G48" s="235">
        <v>74.64162601360222</v>
      </c>
      <c r="H48" s="235">
        <v>70.682489996005131</v>
      </c>
      <c r="I48" s="235">
        <v>73.008776929724533</v>
      </c>
      <c r="J48" s="235">
        <v>73.189751100670918</v>
      </c>
      <c r="K48" s="235">
        <v>77.522122889528887</v>
      </c>
      <c r="L48" s="235">
        <v>81.134406750316643</v>
      </c>
      <c r="M48" s="235">
        <v>83.104583696113863</v>
      </c>
      <c r="N48" s="235">
        <v>91.019001957862486</v>
      </c>
      <c r="O48" s="235">
        <v>71.229227006951064</v>
      </c>
      <c r="P48" s="235">
        <v>76.114547124344227</v>
      </c>
      <c r="Q48" s="235">
        <v>81.267860120382892</v>
      </c>
      <c r="R48" s="235">
        <v>87.480716308179481</v>
      </c>
      <c r="S48" s="235">
        <v>91.195016870121989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38.228005342055177</v>
      </c>
      <c r="D49" s="235">
        <v>37.090251556229113</v>
      </c>
      <c r="E49" s="235">
        <v>33.167184496237965</v>
      </c>
      <c r="F49" s="235">
        <v>31.989275854752037</v>
      </c>
      <c r="G49" s="235">
        <v>30.996477367874945</v>
      </c>
      <c r="H49" s="235">
        <v>29.189451956673636</v>
      </c>
      <c r="I49" s="235">
        <v>30.402353624515158</v>
      </c>
      <c r="J49" s="235">
        <v>29.914902809309563</v>
      </c>
      <c r="K49" s="235">
        <v>31.247599777867546</v>
      </c>
      <c r="L49" s="235">
        <v>31.738501781557051</v>
      </c>
      <c r="M49" s="235">
        <v>32.13440427313386</v>
      </c>
      <c r="N49" s="235">
        <v>34.687868551938266</v>
      </c>
      <c r="O49" s="235">
        <v>29.29831225898252</v>
      </c>
      <c r="P49" s="235">
        <v>31.475014948988616</v>
      </c>
      <c r="Q49" s="235">
        <v>33.876774774168794</v>
      </c>
      <c r="R49" s="235">
        <v>35.996240005442424</v>
      </c>
      <c r="S49" s="235">
        <v>37.443867135229993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54.151503162001447</v>
      </c>
      <c r="D50" s="235">
        <v>52.916728551256689</v>
      </c>
      <c r="E50" s="235">
        <v>46.938009524653054</v>
      </c>
      <c r="F50" s="235">
        <v>44.710347433807208</v>
      </c>
      <c r="G50" s="235">
        <v>43.645148645727268</v>
      </c>
      <c r="H50" s="235">
        <v>41.493038039331502</v>
      </c>
      <c r="I50" s="235">
        <v>42.606423305209383</v>
      </c>
      <c r="J50" s="235">
        <v>43.274848291361366</v>
      </c>
      <c r="K50" s="235">
        <v>46.274523111661338</v>
      </c>
      <c r="L50" s="235">
        <v>49.395904968759609</v>
      </c>
      <c r="M50" s="235">
        <v>50.97017942298001</v>
      </c>
      <c r="N50" s="235">
        <v>56.331133405924213</v>
      </c>
      <c r="O50" s="235">
        <v>41.930914747968558</v>
      </c>
      <c r="P50" s="235">
        <v>44.639532175355633</v>
      </c>
      <c r="Q50" s="235">
        <v>47.391085346214091</v>
      </c>
      <c r="R50" s="235">
        <v>51.484476302737065</v>
      </c>
      <c r="S50" s="235">
        <v>53.751149734891982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104.50641796096573</v>
      </c>
      <c r="D51" s="235">
        <v>108.05378586758012</v>
      </c>
      <c r="E51" s="235">
        <v>100.32958376345708</v>
      </c>
      <c r="F51" s="235">
        <v>92.058182536417263</v>
      </c>
      <c r="G51" s="235">
        <v>92.836752569482627</v>
      </c>
      <c r="H51" s="235">
        <v>92.37701563618856</v>
      </c>
      <c r="I51" s="235">
        <v>98.432799960760022</v>
      </c>
      <c r="J51" s="235">
        <v>103.74639554623754</v>
      </c>
      <c r="K51" s="235">
        <v>116.86760137201156</v>
      </c>
      <c r="L51" s="235">
        <v>121.12788321183365</v>
      </c>
      <c r="M51" s="235">
        <v>144.33900841155736</v>
      </c>
      <c r="N51" s="235">
        <v>152.04056355854394</v>
      </c>
      <c r="O51" s="235">
        <v>138.58461082995859</v>
      </c>
      <c r="P51" s="235">
        <v>146.34795608877849</v>
      </c>
      <c r="Q51" s="235">
        <v>159.22137724082415</v>
      </c>
      <c r="R51" s="235">
        <v>164.77608639174585</v>
      </c>
      <c r="S51" s="235">
        <v>172.0987126300376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14.637513662922588</v>
      </c>
      <c r="D52" s="235">
        <v>15.253122639562923</v>
      </c>
      <c r="E52" s="235">
        <v>12.685868903495493</v>
      </c>
      <c r="F52" s="235">
        <v>11.104075520208465</v>
      </c>
      <c r="G52" s="235">
        <v>11.172298790872626</v>
      </c>
      <c r="H52" s="235">
        <v>11.044467394682208</v>
      </c>
      <c r="I52" s="235">
        <v>12.05790802160754</v>
      </c>
      <c r="J52" s="235">
        <v>12.835796633923318</v>
      </c>
      <c r="K52" s="235">
        <v>14.199660086242202</v>
      </c>
      <c r="L52" s="235">
        <v>14.688593941963669</v>
      </c>
      <c r="M52" s="235">
        <v>16.799904629025885</v>
      </c>
      <c r="N52" s="235">
        <v>11.102108764623114</v>
      </c>
      <c r="O52" s="235">
        <v>8.7851793369716979</v>
      </c>
      <c r="P52" s="235">
        <v>8.8494792663315032</v>
      </c>
      <c r="Q52" s="235">
        <v>10.445950554579918</v>
      </c>
      <c r="R52" s="235">
        <v>9.6525378749222792</v>
      </c>
      <c r="S52" s="235">
        <v>10.12429997553499</v>
      </c>
      <c r="T52" s="17"/>
    </row>
    <row r="53" spans="1:20" s="14" customFormat="1" ht="12.75" customHeight="1">
      <c r="A53" s="15" t="s">
        <v>83</v>
      </c>
      <c r="B53" s="45" t="s">
        <v>162</v>
      </c>
      <c r="C53" s="235">
        <v>49.119005801019199</v>
      </c>
      <c r="D53" s="235">
        <v>50.890247532168281</v>
      </c>
      <c r="E53" s="235">
        <v>48.935997588135798</v>
      </c>
      <c r="F53" s="235">
        <v>47.108164504130748</v>
      </c>
      <c r="G53" s="235">
        <v>50.060976433311865</v>
      </c>
      <c r="H53" s="235">
        <v>50.702883497322468</v>
      </c>
      <c r="I53" s="235">
        <v>54.717945908960722</v>
      </c>
      <c r="J53" s="235">
        <v>61.860942253898678</v>
      </c>
      <c r="K53" s="235">
        <v>72.372050491873892</v>
      </c>
      <c r="L53" s="235">
        <v>79.373455368863972</v>
      </c>
      <c r="M53" s="235">
        <v>94.196979963753492</v>
      </c>
      <c r="N53" s="235">
        <v>106.65032783892707</v>
      </c>
      <c r="O53" s="235">
        <v>95.060618552511386</v>
      </c>
      <c r="P53" s="235">
        <v>102.02341612338166</v>
      </c>
      <c r="Q53" s="235">
        <v>110.22211995359105</v>
      </c>
      <c r="R53" s="235">
        <v>117.54693097996258</v>
      </c>
      <c r="S53" s="235">
        <v>123.47845608204854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40.749898497023949</v>
      </c>
      <c r="D54" s="235">
        <v>41.910415695848897</v>
      </c>
      <c r="E54" s="235">
        <v>38.707717271825778</v>
      </c>
      <c r="F54" s="235">
        <v>33.845942512078054</v>
      </c>
      <c r="G54" s="235">
        <v>31.603477345298128</v>
      </c>
      <c r="H54" s="235">
        <v>30.629664744183884</v>
      </c>
      <c r="I54" s="235">
        <v>31.656946030191751</v>
      </c>
      <c r="J54" s="235">
        <v>29.04965665841554</v>
      </c>
      <c r="K54" s="235">
        <v>30.295890793895456</v>
      </c>
      <c r="L54" s="235">
        <v>27.065833901005995</v>
      </c>
      <c r="M54" s="235">
        <v>33.342123818777957</v>
      </c>
      <c r="N54" s="235">
        <v>34.288126954993729</v>
      </c>
      <c r="O54" s="235">
        <v>34.738812940475547</v>
      </c>
      <c r="P54" s="235">
        <v>35.475060699065288</v>
      </c>
      <c r="Q54" s="235">
        <v>38.553306732653169</v>
      </c>
      <c r="R54" s="235">
        <v>37.576617536860958</v>
      </c>
      <c r="S54" s="235">
        <v>38.49595657245407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524.46488449879064</v>
      </c>
      <c r="D55" s="235">
        <v>516.74672793092464</v>
      </c>
      <c r="E55" s="235">
        <v>545.7300836219099</v>
      </c>
      <c r="F55" s="235">
        <v>535.93065711608824</v>
      </c>
      <c r="G55" s="235">
        <v>690.23293967725442</v>
      </c>
      <c r="H55" s="235">
        <v>690.88365086528711</v>
      </c>
      <c r="I55" s="235">
        <v>720.40076416647378</v>
      </c>
      <c r="J55" s="235">
        <v>868.80270291454224</v>
      </c>
      <c r="K55" s="235">
        <v>907.73337107456211</v>
      </c>
      <c r="L55" s="235">
        <v>842.01220013320517</v>
      </c>
      <c r="M55" s="235">
        <v>891.20930262533807</v>
      </c>
      <c r="N55" s="235">
        <v>860.2690928964555</v>
      </c>
      <c r="O55" s="235">
        <v>1136.5614917754376</v>
      </c>
      <c r="P55" s="235">
        <v>1170.7139273760013</v>
      </c>
      <c r="Q55" s="235">
        <v>1145.1974186901255</v>
      </c>
      <c r="R55" s="235">
        <v>1206.4647436128275</v>
      </c>
      <c r="S55" s="235">
        <v>1219.1223133636754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5.278059067465148</v>
      </c>
      <c r="D56" s="235">
        <v>4.89123074908857</v>
      </c>
      <c r="E56" s="235">
        <v>4.5508311353267183</v>
      </c>
      <c r="F56" s="235">
        <v>4.4697493868156855</v>
      </c>
      <c r="G56" s="235">
        <v>4.3189922834159118</v>
      </c>
      <c r="H56" s="235">
        <v>3.9950230699981661</v>
      </c>
      <c r="I56" s="235">
        <v>3.9076200212211147</v>
      </c>
      <c r="J56" s="235">
        <v>3.996876931983516</v>
      </c>
      <c r="K56" s="235">
        <v>4.1661877949800088</v>
      </c>
      <c r="L56" s="235">
        <v>3.9410218293631667</v>
      </c>
      <c r="M56" s="235">
        <v>4.1298463463561319</v>
      </c>
      <c r="N56" s="235">
        <v>4.2556684783500272</v>
      </c>
      <c r="O56" s="235">
        <v>4.0355595142520402</v>
      </c>
      <c r="P56" s="235">
        <v>4.1237888020967128</v>
      </c>
      <c r="Q56" s="235">
        <v>4.4602775797153766</v>
      </c>
      <c r="R56" s="235">
        <v>5.1336202566691638</v>
      </c>
      <c r="S56" s="235">
        <v>5.3411727344128881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69.567687095681435</v>
      </c>
      <c r="D57" s="235">
        <v>82.413465945098494</v>
      </c>
      <c r="E57" s="235">
        <v>83.475491169129469</v>
      </c>
      <c r="F57" s="235">
        <v>83.366611682207846</v>
      </c>
      <c r="G57" s="235">
        <v>93.024779991976587</v>
      </c>
      <c r="H57" s="235">
        <v>94.191036967395149</v>
      </c>
      <c r="I57" s="235">
        <v>102.47052763339802</v>
      </c>
      <c r="J57" s="235">
        <v>116.4238078784014</v>
      </c>
      <c r="K57" s="235">
        <v>136.46567331411592</v>
      </c>
      <c r="L57" s="235">
        <v>150.197735520224</v>
      </c>
      <c r="M57" s="235">
        <v>169.97928215761152</v>
      </c>
      <c r="N57" s="235">
        <v>191.01434857107466</v>
      </c>
      <c r="O57" s="235">
        <v>313.2382914914574</v>
      </c>
      <c r="P57" s="235">
        <v>331.13355578888326</v>
      </c>
      <c r="Q57" s="235">
        <v>295.3244887855239</v>
      </c>
      <c r="R57" s="235">
        <v>315.89385864681361</v>
      </c>
      <c r="S57" s="235">
        <v>326.48315814913633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187.06789237453447</v>
      </c>
      <c r="D58" s="235">
        <v>165.05147455396062</v>
      </c>
      <c r="E58" s="235">
        <v>194.49886578208165</v>
      </c>
      <c r="F58" s="235">
        <v>181.31865631772763</v>
      </c>
      <c r="G58" s="235">
        <v>316.94405505275284</v>
      </c>
      <c r="H58" s="235">
        <v>283.17167791038338</v>
      </c>
      <c r="I58" s="235">
        <v>286.99756042825697</v>
      </c>
      <c r="J58" s="235">
        <v>395.81833326855872</v>
      </c>
      <c r="K58" s="235">
        <v>399.32097704365719</v>
      </c>
      <c r="L58" s="235">
        <v>327.38203551254327</v>
      </c>
      <c r="M58" s="235">
        <v>353.29281689799018</v>
      </c>
      <c r="N58" s="235">
        <v>300.4500039029258</v>
      </c>
      <c r="O58" s="235">
        <v>346.69151302122026</v>
      </c>
      <c r="P58" s="235">
        <v>344.4661833012521</v>
      </c>
      <c r="Q58" s="235">
        <v>331.27239261727982</v>
      </c>
      <c r="R58" s="235">
        <v>350.7319653886513</v>
      </c>
      <c r="S58" s="235">
        <v>352.45087369033786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212.71160410297779</v>
      </c>
      <c r="D59" s="235">
        <v>212.65172335789384</v>
      </c>
      <c r="E59" s="235">
        <v>210.87169220769098</v>
      </c>
      <c r="F59" s="235">
        <v>214.06516397454121</v>
      </c>
      <c r="G59" s="235">
        <v>219.09594077948998</v>
      </c>
      <c r="H59" s="235">
        <v>251.96723002954207</v>
      </c>
      <c r="I59" s="235">
        <v>264.73504385217069</v>
      </c>
      <c r="J59" s="235">
        <v>279.09093720789809</v>
      </c>
      <c r="K59" s="235">
        <v>280.42625721448331</v>
      </c>
      <c r="L59" s="235">
        <v>263.17894546162933</v>
      </c>
      <c r="M59" s="235">
        <v>249.94002028164303</v>
      </c>
      <c r="N59" s="235">
        <v>244.18367689727594</v>
      </c>
      <c r="O59" s="235">
        <v>263.32054889143791</v>
      </c>
      <c r="P59" s="235">
        <v>264.25382601985854</v>
      </c>
      <c r="Q59" s="235">
        <v>256.98134882800684</v>
      </c>
      <c r="R59" s="235">
        <v>254.55558291313042</v>
      </c>
      <c r="S59" s="235">
        <v>245.39298143271236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34.746230605137235</v>
      </c>
      <c r="D60" s="235">
        <v>36.151675284227494</v>
      </c>
      <c r="E60" s="235">
        <v>36.710253027071516</v>
      </c>
      <c r="F60" s="235">
        <v>36.972733244433655</v>
      </c>
      <c r="G60" s="235">
        <v>39.894341266581115</v>
      </c>
      <c r="H60" s="235">
        <v>40.312231812159055</v>
      </c>
      <c r="I60" s="235">
        <v>43.610372222356574</v>
      </c>
      <c r="J60" s="235">
        <v>51.460958120138748</v>
      </c>
      <c r="K60" s="235">
        <v>61.171569237569642</v>
      </c>
      <c r="L60" s="235">
        <v>68.288393103034068</v>
      </c>
      <c r="M60" s="235">
        <v>80.637489364875378</v>
      </c>
      <c r="N60" s="235">
        <v>88.590338123331705</v>
      </c>
      <c r="O60" s="235">
        <v>152.37670196537539</v>
      </c>
      <c r="P60" s="235">
        <v>163.77074067006632</v>
      </c>
      <c r="Q60" s="235">
        <v>183.6218846196507</v>
      </c>
      <c r="R60" s="235">
        <v>198.09811216230639</v>
      </c>
      <c r="S60" s="235">
        <v>204.11767701373572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15.09341125299456</v>
      </c>
      <c r="D61" s="235">
        <v>15.587158040655584</v>
      </c>
      <c r="E61" s="235">
        <v>15.622950300609517</v>
      </c>
      <c r="F61" s="235">
        <v>15.737742510362128</v>
      </c>
      <c r="G61" s="235">
        <v>16.95483030303793</v>
      </c>
      <c r="H61" s="235">
        <v>17.246451075809262</v>
      </c>
      <c r="I61" s="235">
        <v>18.679640009070532</v>
      </c>
      <c r="J61" s="235">
        <v>22.011789507561648</v>
      </c>
      <c r="K61" s="235">
        <v>26.182706469756116</v>
      </c>
      <c r="L61" s="235">
        <v>29.024068706411434</v>
      </c>
      <c r="M61" s="235">
        <v>33.229847576861836</v>
      </c>
      <c r="N61" s="235">
        <v>31.775056923497161</v>
      </c>
      <c r="O61" s="235">
        <v>56.898876891694506</v>
      </c>
      <c r="P61" s="235">
        <v>62.965832793844385</v>
      </c>
      <c r="Q61" s="235">
        <v>73.537026259948817</v>
      </c>
      <c r="R61" s="235">
        <v>82.051604245256584</v>
      </c>
      <c r="S61" s="235">
        <v>85.336450343340289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12.798674406143874</v>
      </c>
      <c r="D62" s="235">
        <v>13.906775490746218</v>
      </c>
      <c r="E62" s="235">
        <v>14.207715133058707</v>
      </c>
      <c r="F62" s="235">
        <v>11.458672889388168</v>
      </c>
      <c r="G62" s="235">
        <v>10.667398889841081</v>
      </c>
      <c r="H62" s="235">
        <v>10.381129696169332</v>
      </c>
      <c r="I62" s="235">
        <v>11.562612792847641</v>
      </c>
      <c r="J62" s="235">
        <v>8.8964956991304049</v>
      </c>
      <c r="K62" s="235">
        <v>9.3111469203183983</v>
      </c>
      <c r="L62" s="235">
        <v>8.3868856348090794</v>
      </c>
      <c r="M62" s="235">
        <v>10.068016278759258</v>
      </c>
      <c r="N62" s="235">
        <v>10.122087299298526</v>
      </c>
      <c r="O62" s="235">
        <v>8.7299504230918465</v>
      </c>
      <c r="P62" s="235">
        <v>8.8370505940358921</v>
      </c>
      <c r="Q62" s="235">
        <v>8.1234390374523802</v>
      </c>
      <c r="R62" s="235">
        <v>8.8282391954213431</v>
      </c>
      <c r="S62" s="235">
        <v>9.2586108584754161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20.34121116342051</v>
      </c>
      <c r="D63" s="235">
        <v>20.936982820115112</v>
      </c>
      <c r="E63" s="235">
        <v>18.056747030618315</v>
      </c>
      <c r="F63" s="235">
        <v>17.413871884069664</v>
      </c>
      <c r="G63" s="235">
        <v>18.879190293810662</v>
      </c>
      <c r="H63" s="235">
        <v>18.836879507562191</v>
      </c>
      <c r="I63" s="235">
        <v>19.957730849988188</v>
      </c>
      <c r="J63" s="235">
        <v>21.296131074996111</v>
      </c>
      <c r="K63" s="235">
        <v>25.110001820669442</v>
      </c>
      <c r="L63" s="235">
        <v>25.772258207772111</v>
      </c>
      <c r="M63" s="235">
        <v>26.544389957155158</v>
      </c>
      <c r="N63" s="235">
        <v>33.847420502527754</v>
      </c>
      <c r="O63" s="235">
        <v>29.526331921358349</v>
      </c>
      <c r="P63" s="235">
        <v>31.182375060206745</v>
      </c>
      <c r="Q63" s="235">
        <v>31.110397784816609</v>
      </c>
      <c r="R63" s="235">
        <v>31.712001323239065</v>
      </c>
      <c r="S63" s="235">
        <v>32.246492448993756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5.4949062054957079</v>
      </c>
      <c r="D64" s="235">
        <v>6.0067583329334253</v>
      </c>
      <c r="E64" s="235">
        <v>5.5099863181267734</v>
      </c>
      <c r="F64" s="235">
        <v>5.0314559898758136</v>
      </c>
      <c r="G64" s="235">
        <v>4.6399797123329387</v>
      </c>
      <c r="H64" s="235">
        <v>4.6420618540010574</v>
      </c>
      <c r="I64" s="235">
        <v>5.0545639161286608</v>
      </c>
      <c r="J64" s="235">
        <v>4.3034320093705336</v>
      </c>
      <c r="K64" s="235">
        <v>5.7126911598552308</v>
      </c>
      <c r="L64" s="235">
        <v>4.5913551982565464</v>
      </c>
      <c r="M64" s="235">
        <v>4.9748256518620337</v>
      </c>
      <c r="N64" s="235">
        <v>4.8721230357514536</v>
      </c>
      <c r="O64" s="235">
        <v>4.9151128216077353</v>
      </c>
      <c r="P64" s="235">
        <v>5.3226188228450937</v>
      </c>
      <c r="Q64" s="235">
        <v>5.4237456025882782</v>
      </c>
      <c r="R64" s="235">
        <v>5.6177206008008405</v>
      </c>
      <c r="S64" s="235">
        <v>5.9172447826480568</v>
      </c>
      <c r="T64" s="17"/>
    </row>
    <row r="65" spans="1:20" s="14" customFormat="1" ht="12.75" customHeight="1">
      <c r="A65" s="15" t="s">
        <v>38</v>
      </c>
      <c r="B65" s="34" t="s">
        <v>169</v>
      </c>
      <c r="C65" s="235">
        <v>7.2974144584564202</v>
      </c>
      <c r="D65" s="235">
        <v>7.1225972292113866</v>
      </c>
      <c r="E65" s="235">
        <v>5.7609159357643929</v>
      </c>
      <c r="F65" s="235">
        <v>5.3720369871823053</v>
      </c>
      <c r="G65" s="235">
        <v>5.2269206413026836</v>
      </c>
      <c r="H65" s="235">
        <v>4.9197592277017268</v>
      </c>
      <c r="I65" s="235">
        <v>5.0521275963269208</v>
      </c>
      <c r="J65" s="235">
        <v>4.9448991193621596</v>
      </c>
      <c r="K65" s="235">
        <v>5.4462222120824881</v>
      </c>
      <c r="L65" s="235">
        <v>5.1768436415354246</v>
      </c>
      <c r="M65" s="235">
        <v>5.4227778040982653</v>
      </c>
      <c r="N65" s="235">
        <v>5.6213425082853696</v>
      </c>
      <c r="O65" s="235">
        <v>5.3212879763977297</v>
      </c>
      <c r="P65" s="235">
        <v>5.4774816112452793</v>
      </c>
      <c r="Q65" s="235">
        <v>5.8915724147231652</v>
      </c>
      <c r="R65" s="235">
        <v>6.469377228895401</v>
      </c>
      <c r="S65" s="235">
        <v>6.8183729119403784</v>
      </c>
      <c r="T65" s="17"/>
    </row>
    <row r="66" spans="1:20" s="14" customFormat="1" ht="12.75" customHeight="1">
      <c r="A66" s="31" t="s">
        <v>39</v>
      </c>
      <c r="B66" s="34" t="s">
        <v>110</v>
      </c>
      <c r="C66" s="235">
        <v>62.768467756747057</v>
      </c>
      <c r="D66" s="235">
        <v>61.327393954721948</v>
      </c>
      <c r="E66" s="235">
        <v>49.438789278262639</v>
      </c>
      <c r="F66" s="235">
        <v>46.174064411224016</v>
      </c>
      <c r="G66" s="235">
        <v>45.214080033581808</v>
      </c>
      <c r="H66" s="235">
        <v>42.649288340544359</v>
      </c>
      <c r="I66" s="235">
        <v>42.274316795126012</v>
      </c>
      <c r="J66" s="235">
        <v>42.514642219845378</v>
      </c>
      <c r="K66" s="235">
        <v>46.425352340923787</v>
      </c>
      <c r="L66" s="235">
        <v>45.779671399630679</v>
      </c>
      <c r="M66" s="235">
        <v>46.809813532978396</v>
      </c>
      <c r="N66" s="235">
        <v>47.373751280598015</v>
      </c>
      <c r="O66" s="235">
        <v>40.195176292811482</v>
      </c>
      <c r="P66" s="235">
        <v>41.153430008283607</v>
      </c>
      <c r="Q66" s="235">
        <v>44.911274758477916</v>
      </c>
      <c r="R66" s="235">
        <v>46.941658964923846</v>
      </c>
      <c r="S66" s="235">
        <v>48.70297534531629</v>
      </c>
      <c r="T66" s="17"/>
    </row>
    <row r="67" spans="1:20" s="14" customFormat="1" ht="12.75" customHeight="1">
      <c r="A67" s="31" t="s">
        <v>40</v>
      </c>
      <c r="B67" s="34" t="s">
        <v>111</v>
      </c>
      <c r="C67" s="235">
        <v>4.9187110748376401</v>
      </c>
      <c r="D67" s="235">
        <v>4.9664680260859662</v>
      </c>
      <c r="E67" s="235">
        <v>4.1932287912650059</v>
      </c>
      <c r="F67" s="235">
        <v>3.8871952332366262</v>
      </c>
      <c r="G67" s="235">
        <v>3.7301525052216871</v>
      </c>
      <c r="H67" s="235">
        <v>3.7444106905234125</v>
      </c>
      <c r="I67" s="235">
        <v>3.801498164723097</v>
      </c>
      <c r="J67" s="235">
        <v>3.7040247984002002</v>
      </c>
      <c r="K67" s="235">
        <v>4.4550643131410785</v>
      </c>
      <c r="L67" s="235">
        <v>4.4103139737028814</v>
      </c>
      <c r="M67" s="235">
        <v>5.1905002777319291</v>
      </c>
      <c r="N67" s="235">
        <v>5.7696298873355616</v>
      </c>
      <c r="O67" s="235">
        <v>4.5231153739673857</v>
      </c>
      <c r="P67" s="235">
        <v>4.7883205681277872</v>
      </c>
      <c r="Q67" s="235">
        <v>4.0882985031055146</v>
      </c>
      <c r="R67" s="235">
        <v>5.4059012074385233</v>
      </c>
      <c r="S67" s="235">
        <v>5.5333119325814035</v>
      </c>
      <c r="T67" s="17"/>
    </row>
    <row r="68" spans="1:20" s="14" customFormat="1" ht="12.75" customHeight="1">
      <c r="A68" s="31" t="s">
        <v>41</v>
      </c>
      <c r="B68" s="34" t="s">
        <v>170</v>
      </c>
      <c r="C68" s="235">
        <v>44.372982649981452</v>
      </c>
      <c r="D68" s="235">
        <v>40.495321910907499</v>
      </c>
      <c r="E68" s="235">
        <v>37.131237438831555</v>
      </c>
      <c r="F68" s="235">
        <v>34.207016604540456</v>
      </c>
      <c r="G68" s="235">
        <v>31.198105529743106</v>
      </c>
      <c r="H68" s="235">
        <v>30.992620349652316</v>
      </c>
      <c r="I68" s="235">
        <v>35.060824562477904</v>
      </c>
      <c r="J68" s="235">
        <v>37.645781863270201</v>
      </c>
      <c r="K68" s="235">
        <v>38.335072549156948</v>
      </c>
      <c r="L68" s="235">
        <v>38.390337539414539</v>
      </c>
      <c r="M68" s="235">
        <v>38.791276974530007</v>
      </c>
      <c r="N68" s="235">
        <v>42.643174198500198</v>
      </c>
      <c r="O68" s="235">
        <v>19.777638854765158</v>
      </c>
      <c r="P68" s="235">
        <v>18.754161010700209</v>
      </c>
      <c r="Q68" s="235">
        <v>20.397970787985013</v>
      </c>
      <c r="R68" s="235">
        <v>21.05225741729102</v>
      </c>
      <c r="S68" s="235">
        <v>21.819198800147554</v>
      </c>
      <c r="T68" s="17"/>
    </row>
    <row r="69" spans="1:20" s="14" customFormat="1" ht="12.75" customHeight="1">
      <c r="A69" s="15" t="s">
        <v>93</v>
      </c>
      <c r="B69" s="34" t="s">
        <v>171</v>
      </c>
      <c r="C69" s="235">
        <v>11.261774442401469</v>
      </c>
      <c r="D69" s="235">
        <v>12.818568822680096</v>
      </c>
      <c r="E69" s="235">
        <v>12.20567109622265</v>
      </c>
      <c r="F69" s="235">
        <v>10.256636937371264</v>
      </c>
      <c r="G69" s="235">
        <v>9.70056315025335</v>
      </c>
      <c r="H69" s="235">
        <v>9.951663995251339</v>
      </c>
      <c r="I69" s="235">
        <v>10.95089912520611</v>
      </c>
      <c r="J69" s="235">
        <v>8.6420075952099733</v>
      </c>
      <c r="K69" s="235">
        <v>11.199300720249751</v>
      </c>
      <c r="L69" s="235">
        <v>9.2329026186747782</v>
      </c>
      <c r="M69" s="235">
        <v>10.518614180318194</v>
      </c>
      <c r="N69" s="235">
        <v>10.155573451582239</v>
      </c>
      <c r="O69" s="235">
        <v>10.031507348061332</v>
      </c>
      <c r="P69" s="235">
        <v>9.691003937469759</v>
      </c>
      <c r="Q69" s="235">
        <v>8.9623993993370181</v>
      </c>
      <c r="R69" s="235">
        <v>9.2915530744837636</v>
      </c>
      <c r="S69" s="235">
        <v>9.6089443951367279</v>
      </c>
      <c r="T69" s="17"/>
    </row>
    <row r="70" spans="1:20" s="14" customFormat="1" ht="12.75" customHeight="1">
      <c r="A70" s="15" t="s">
        <v>94</v>
      </c>
      <c r="B70" s="34" t="s">
        <v>172</v>
      </c>
      <c r="C70" s="235">
        <v>267.33635267167892</v>
      </c>
      <c r="D70" s="235">
        <v>254.66035955530037</v>
      </c>
      <c r="E70" s="235">
        <v>226.11192027269283</v>
      </c>
      <c r="F70" s="235">
        <v>191.96939369406175</v>
      </c>
      <c r="G70" s="235">
        <v>161.69815102982648</v>
      </c>
      <c r="H70" s="235">
        <v>132.25579670808429</v>
      </c>
      <c r="I70" s="235">
        <v>137.72022233718587</v>
      </c>
      <c r="J70" s="235">
        <v>128.09283403636405</v>
      </c>
      <c r="K70" s="235">
        <v>121.59472566378773</v>
      </c>
      <c r="L70" s="235">
        <v>114.28832245338957</v>
      </c>
      <c r="M70" s="235">
        <v>114.09866617220169</v>
      </c>
      <c r="N70" s="235">
        <v>111.64104867934446</v>
      </c>
      <c r="O70" s="235">
        <v>103.726646215473</v>
      </c>
      <c r="P70" s="235">
        <v>96.621940084029646</v>
      </c>
      <c r="Q70" s="235">
        <v>93.356188685290618</v>
      </c>
      <c r="R70" s="235">
        <v>98.740707919522606</v>
      </c>
      <c r="S70" s="235">
        <v>103.72185830192791</v>
      </c>
      <c r="T70" s="17"/>
    </row>
    <row r="71" spans="1:20" s="14" customFormat="1" ht="12.75" customHeight="1">
      <c r="A71" s="31" t="s">
        <v>95</v>
      </c>
      <c r="B71" s="33" t="s">
        <v>112</v>
      </c>
      <c r="C71" s="235">
        <v>44.108128702683594</v>
      </c>
      <c r="D71" s="235">
        <v>44.533555715710399</v>
      </c>
      <c r="E71" s="235">
        <v>38.537670984269326</v>
      </c>
      <c r="F71" s="235">
        <v>35.705831674218103</v>
      </c>
      <c r="G71" s="235">
        <v>35.191423393171561</v>
      </c>
      <c r="H71" s="235">
        <v>33.825648125475013</v>
      </c>
      <c r="I71" s="235">
        <v>33.964121515324884</v>
      </c>
      <c r="J71" s="235">
        <v>34.277062287332527</v>
      </c>
      <c r="K71" s="235">
        <v>38.363693771062074</v>
      </c>
      <c r="L71" s="235">
        <v>37.811661459329677</v>
      </c>
      <c r="M71" s="235">
        <v>40.101547690866092</v>
      </c>
      <c r="N71" s="235">
        <v>41.789233956759212</v>
      </c>
      <c r="O71" s="235">
        <v>36.077750605799004</v>
      </c>
      <c r="P71" s="235">
        <v>35.788753871581896</v>
      </c>
      <c r="Q71" s="235">
        <v>29.384519917504434</v>
      </c>
      <c r="R71" s="235">
        <v>32.344341378342662</v>
      </c>
      <c r="S71" s="235">
        <v>33.558935884177203</v>
      </c>
      <c r="T71" s="17"/>
    </row>
    <row r="72" spans="1:20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0" s="14" customFormat="1" ht="12.95" customHeight="1">
      <c r="A73" s="24"/>
      <c r="B73" s="34" t="s">
        <v>9</v>
      </c>
      <c r="C73" s="235">
        <v>41745.762269163199</v>
      </c>
      <c r="D73" s="235">
        <v>43102.880664118107</v>
      </c>
      <c r="E73" s="235">
        <v>42608.717078401329</v>
      </c>
      <c r="F73" s="235">
        <v>42317.748817855747</v>
      </c>
      <c r="G73" s="235">
        <v>44714.325125244883</v>
      </c>
      <c r="H73" s="235">
        <v>42799.78771882334</v>
      </c>
      <c r="I73" s="235">
        <v>42513.219529561546</v>
      </c>
      <c r="J73" s="235">
        <v>44624.766889422339</v>
      </c>
      <c r="K73" s="235">
        <v>45099.007097552261</v>
      </c>
      <c r="L73" s="235">
        <v>44228.792572188424</v>
      </c>
      <c r="M73" s="235">
        <v>36169.77134045367</v>
      </c>
      <c r="N73" s="235">
        <v>37455.669099503706</v>
      </c>
      <c r="O73" s="235">
        <v>36839.294752161601</v>
      </c>
      <c r="P73" s="235">
        <v>37352.900997741752</v>
      </c>
      <c r="Q73" s="235">
        <v>38025.84667844783</v>
      </c>
      <c r="R73" s="235">
        <v>38556.455091145399</v>
      </c>
      <c r="S73" s="235">
        <v>37666.558154503531</v>
      </c>
      <c r="T73" s="17"/>
    </row>
    <row r="74" spans="1:20" s="14" customFormat="1" ht="12.95" customHeight="1">
      <c r="A74" s="24"/>
      <c r="B74" s="228" t="s">
        <v>113</v>
      </c>
      <c r="C74" s="235">
        <v>1744.7421417474429</v>
      </c>
      <c r="D74" s="235">
        <v>1720.7551693269381</v>
      </c>
      <c r="E74" s="235">
        <v>1401.554698965713</v>
      </c>
      <c r="F74" s="235">
        <v>1281.1162144176983</v>
      </c>
      <c r="G74" s="235">
        <v>1184.7170748753576</v>
      </c>
      <c r="H74" s="235">
        <v>1086.9649902903986</v>
      </c>
      <c r="I74" s="235">
        <v>1079.1292886300228</v>
      </c>
      <c r="J74" s="235">
        <v>1014.6042104992464</v>
      </c>
      <c r="K74" s="235">
        <v>1042.4445981520319</v>
      </c>
      <c r="L74" s="235">
        <v>1003.9784253756462</v>
      </c>
      <c r="M74" s="235">
        <v>1096.9371024274792</v>
      </c>
      <c r="N74" s="235">
        <v>1092.569575765973</v>
      </c>
      <c r="O74" s="235">
        <v>940.98203925454857</v>
      </c>
      <c r="P74" s="235">
        <v>951.07109144043545</v>
      </c>
      <c r="Q74" s="235">
        <v>891.69276750957999</v>
      </c>
      <c r="R74" s="235">
        <v>919.39674818896412</v>
      </c>
      <c r="S74" s="235">
        <v>939.55650964596555</v>
      </c>
      <c r="T74" s="17"/>
    </row>
    <row r="75" spans="1:20" s="14" customFormat="1" ht="12.95" customHeight="1">
      <c r="A75" s="24"/>
      <c r="B75" s="34" t="s">
        <v>114</v>
      </c>
      <c r="C75" s="235">
        <v>43490.504410910638</v>
      </c>
      <c r="D75" s="235">
        <v>44823.635833445034</v>
      </c>
      <c r="E75" s="235">
        <v>44010.271777367037</v>
      </c>
      <c r="F75" s="235">
        <v>43598.865032273439</v>
      </c>
      <c r="G75" s="235">
        <v>45899.042200120231</v>
      </c>
      <c r="H75" s="235">
        <v>43886.752709113738</v>
      </c>
      <c r="I75" s="235">
        <v>43592.34881819156</v>
      </c>
      <c r="J75" s="235">
        <v>45639.371099921591</v>
      </c>
      <c r="K75" s="235">
        <v>46141.451695704294</v>
      </c>
      <c r="L75" s="235">
        <v>45232.770997564068</v>
      </c>
      <c r="M75" s="235">
        <v>37266.708442881158</v>
      </c>
      <c r="N75" s="235">
        <v>38548.238675269677</v>
      </c>
      <c r="O75" s="235">
        <v>37780.276791416152</v>
      </c>
      <c r="P75" s="235">
        <v>38303.972089182185</v>
      </c>
      <c r="Q75" s="235">
        <v>38917.539445957409</v>
      </c>
      <c r="R75" s="235">
        <v>39475.851839334369</v>
      </c>
      <c r="S75" s="235">
        <v>38606.114664149492</v>
      </c>
      <c r="T75" s="17"/>
    </row>
    <row r="76" spans="1:20" s="14" customFormat="1" ht="12.95" customHeight="1">
      <c r="A76" s="24"/>
      <c r="B76" s="228" t="s">
        <v>609</v>
      </c>
      <c r="C76" s="235">
        <v>-326.79010046230223</v>
      </c>
      <c r="D76" s="235">
        <v>-314.57473519901987</v>
      </c>
      <c r="E76" s="235">
        <v>-326.79010046230223</v>
      </c>
      <c r="F76" s="235">
        <v>-322.75765815156075</v>
      </c>
      <c r="G76" s="235">
        <v>-472.73009219514103</v>
      </c>
      <c r="H76" s="235">
        <v>-484.67264816553705</v>
      </c>
      <c r="I76" s="235">
        <v>-491.88874998044207</v>
      </c>
      <c r="J76" s="235">
        <v>-606.80746346796036</v>
      </c>
      <c r="K76" s="235">
        <v>-620.70579883678693</v>
      </c>
      <c r="L76" s="235">
        <v>-545.859953149082</v>
      </c>
      <c r="M76" s="235">
        <v>-559.28288445279475</v>
      </c>
      <c r="N76" s="235">
        <v>-508.76001338832975</v>
      </c>
      <c r="O76" s="235">
        <v>-580.72038211373751</v>
      </c>
      <c r="P76" s="235">
        <v>-582.10479016052341</v>
      </c>
      <c r="Q76" s="235">
        <v>-558.92763360311392</v>
      </c>
      <c r="R76" s="235">
        <v>-573.88967933440529</v>
      </c>
      <c r="S76" s="235">
        <v>-554.79696144788454</v>
      </c>
      <c r="T76" s="17"/>
    </row>
    <row r="77" spans="1:20" s="14" customFormat="1" ht="12.95" customHeight="1">
      <c r="A77" s="24"/>
      <c r="B77" s="228" t="s">
        <v>678</v>
      </c>
      <c r="C77" s="235">
        <v>43163.714310448333</v>
      </c>
      <c r="D77" s="235">
        <v>44509.061098246013</v>
      </c>
      <c r="E77" s="235">
        <v>43683.481676904739</v>
      </c>
      <c r="F77" s="235">
        <v>43276.107374121879</v>
      </c>
      <c r="G77" s="235">
        <v>45426.312107925085</v>
      </c>
      <c r="H77" s="235">
        <v>43402.080060948203</v>
      </c>
      <c r="I77" s="235">
        <v>43100.46006821112</v>
      </c>
      <c r="J77" s="235">
        <v>45032.563636453626</v>
      </c>
      <c r="K77" s="235">
        <v>45520.745896867513</v>
      </c>
      <c r="L77" s="235">
        <v>44686.911044414985</v>
      </c>
      <c r="M77" s="235">
        <v>36707.42555842836</v>
      </c>
      <c r="N77" s="235">
        <v>38039.478661881345</v>
      </c>
      <c r="O77" s="235">
        <v>37199.556409302415</v>
      </c>
      <c r="P77" s="235">
        <v>37721.867299021658</v>
      </c>
      <c r="Q77" s="235">
        <v>38358.611812354298</v>
      </c>
      <c r="R77" s="235">
        <v>38901.962159999959</v>
      </c>
      <c r="S77" s="235">
        <v>38051.317702701614</v>
      </c>
      <c r="T77" s="17"/>
    </row>
    <row r="78" spans="1:20" ht="12.95" customHeight="1">
      <c r="A78" s="24"/>
      <c r="B78" s="34" t="s">
        <v>597</v>
      </c>
      <c r="C78" s="235">
        <v>801.31598581181993</v>
      </c>
      <c r="D78" s="235">
        <v>789.15693223198298</v>
      </c>
      <c r="E78" s="235">
        <v>778.6666750088782</v>
      </c>
      <c r="F78" s="235">
        <v>772.4091631711533</v>
      </c>
      <c r="G78" s="235">
        <v>758.81010370961587</v>
      </c>
      <c r="H78" s="235">
        <v>748.62318562695191</v>
      </c>
      <c r="I78" s="235">
        <v>759.91377185474266</v>
      </c>
      <c r="J78" s="235">
        <v>769.63358415184985</v>
      </c>
      <c r="K78" s="235">
        <v>781.32998489334818</v>
      </c>
      <c r="L78" s="235">
        <v>795.71464272224546</v>
      </c>
      <c r="M78" s="235">
        <v>808.70594714146546</v>
      </c>
      <c r="N78" s="235">
        <v>821.60723197911977</v>
      </c>
      <c r="O78" s="235">
        <v>835.86894852236776</v>
      </c>
      <c r="P78" s="235">
        <v>841.32816919460731</v>
      </c>
      <c r="Q78" s="235">
        <v>847.16267060564849</v>
      </c>
      <c r="R78" s="235">
        <v>854.77452077485611</v>
      </c>
      <c r="S78" s="235">
        <v>860.16231011542231</v>
      </c>
    </row>
    <row r="79" spans="1:20" ht="12.95" customHeight="1">
      <c r="A79" s="24"/>
      <c r="B79" s="236" t="s">
        <v>675</v>
      </c>
      <c r="C79" s="235"/>
      <c r="D79" s="235"/>
      <c r="E79" s="235"/>
      <c r="F79" s="235"/>
      <c r="G79" s="235"/>
      <c r="H79" s="235"/>
      <c r="I79" s="235"/>
      <c r="J79" s="235"/>
      <c r="K79" s="235"/>
      <c r="L79" s="235"/>
      <c r="M79" s="235"/>
      <c r="N79" s="235"/>
      <c r="O79" s="235"/>
      <c r="P79" s="235"/>
      <c r="Q79" s="235"/>
      <c r="R79" s="235"/>
      <c r="S79" s="235"/>
    </row>
    <row r="80" spans="1:20" ht="12.95" customHeight="1">
      <c r="A80" s="24"/>
      <c r="B80" s="34" t="s">
        <v>599</v>
      </c>
      <c r="C80" s="235">
        <v>43965.030296260156</v>
      </c>
      <c r="D80" s="235">
        <v>45298.218030477998</v>
      </c>
      <c r="E80" s="235">
        <v>44462.148351913609</v>
      </c>
      <c r="F80" s="235">
        <v>44048.516537293035</v>
      </c>
      <c r="G80" s="235">
        <v>46185.122211634705</v>
      </c>
      <c r="H80" s="235">
        <v>44150.703246575154</v>
      </c>
      <c r="I80" s="235">
        <v>43860.373840065855</v>
      </c>
      <c r="J80" s="235">
        <v>45802.197220605478</v>
      </c>
      <c r="K80" s="235">
        <v>46302.075881760858</v>
      </c>
      <c r="L80" s="235">
        <v>45482.625687137232</v>
      </c>
      <c r="M80" s="235">
        <v>37516.131505569829</v>
      </c>
      <c r="N80" s="235">
        <v>38861.085893860465</v>
      </c>
      <c r="O80" s="235">
        <v>38035.425357824781</v>
      </c>
      <c r="P80" s="235">
        <v>38563.195468216261</v>
      </c>
      <c r="Q80" s="235">
        <v>39205.77448295994</v>
      </c>
      <c r="R80" s="235">
        <v>39756.736680774819</v>
      </c>
      <c r="S80" s="235">
        <v>38911.480012817032</v>
      </c>
    </row>
    <row r="81" spans="1:20" ht="12" customHeight="1">
      <c r="A81" s="8" t="s">
        <v>10</v>
      </c>
    </row>
    <row r="82" spans="1:20" s="39" customFormat="1" ht="15" customHeight="1">
      <c r="A82" s="3" t="s">
        <v>601</v>
      </c>
      <c r="B82" s="3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240"/>
    </row>
    <row r="83" spans="1:20" ht="15" customHeight="1">
      <c r="A83" s="3" t="s">
        <v>611</v>
      </c>
      <c r="B83" s="3"/>
    </row>
    <row r="84" spans="1:20" ht="15" customHeight="1">
      <c r="A84" s="9" t="s">
        <v>614</v>
      </c>
      <c r="B84" s="3"/>
    </row>
    <row r="85" spans="1:20" ht="15" customHeight="1">
      <c r="A85" s="3" t="s">
        <v>612</v>
      </c>
      <c r="B85" s="3"/>
    </row>
    <row r="86" spans="1:20" ht="15" customHeight="1">
      <c r="B86" s="1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</row>
    <row r="87" spans="1:20" ht="12" customHeight="1">
      <c r="A87" s="9"/>
      <c r="B87" s="10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</row>
    <row r="88" spans="1:20" ht="12" customHeight="1">
      <c r="A88" s="9"/>
      <c r="B88" s="10"/>
    </row>
    <row r="89" spans="1:20" ht="12" customHeight="1">
      <c r="A89" s="9"/>
    </row>
    <row r="90" spans="1:20" ht="12" customHeight="1">
      <c r="A90" s="9"/>
    </row>
    <row r="91" spans="1:20" ht="12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A187" s="9"/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>
      <c r="B214" s="10"/>
    </row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 Tabellen zu den UGR, Teil 3, 2018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658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8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681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660</v>
      </c>
      <c r="B2" s="22"/>
      <c r="D2" s="5"/>
      <c r="E2" s="5"/>
      <c r="F2" s="5"/>
      <c r="I2" s="23"/>
      <c r="J2" s="22"/>
      <c r="T2" s="239"/>
    </row>
    <row r="3" spans="1:20" ht="12.75" customHeight="1">
      <c r="B3" s="7"/>
      <c r="C3" s="42"/>
      <c r="F3" s="38"/>
    </row>
    <row r="4" spans="1:20" s="13" customFormat="1" ht="27" customHeight="1">
      <c r="A4" s="175" t="s">
        <v>590</v>
      </c>
      <c r="B4" s="150" t="s">
        <v>45</v>
      </c>
      <c r="C4" s="149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4">
        <v>31.221813976335064</v>
      </c>
      <c r="D5" s="234">
        <v>36.733149082462447</v>
      </c>
      <c r="E5" s="234">
        <v>41.7539067375481</v>
      </c>
      <c r="F5" s="234">
        <v>48.562791502816722</v>
      </c>
      <c r="G5" s="234">
        <v>54.555801394396873</v>
      </c>
      <c r="H5" s="234">
        <v>62.670905374370705</v>
      </c>
      <c r="I5" s="234">
        <v>69.828797465606044</v>
      </c>
      <c r="J5" s="234">
        <v>69.404132378857398</v>
      </c>
      <c r="K5" s="234">
        <v>74.776127915757257</v>
      </c>
      <c r="L5" s="234">
        <v>85.14820020358998</v>
      </c>
      <c r="M5" s="234">
        <v>89.528596026688405</v>
      </c>
      <c r="N5" s="234">
        <v>95.532898107857449</v>
      </c>
      <c r="O5" s="234">
        <v>102.61243994395224</v>
      </c>
      <c r="P5" s="234">
        <v>108.18016169773821</v>
      </c>
      <c r="Q5" s="234">
        <v>104.01742809776484</v>
      </c>
      <c r="R5" s="234">
        <v>109.54685046548622</v>
      </c>
      <c r="S5" s="234">
        <v>108.70662883061054</v>
      </c>
      <c r="T5" s="17"/>
    </row>
    <row r="6" spans="1:20" s="14" customFormat="1" ht="12.75" customHeight="1">
      <c r="A6" s="15" t="s">
        <v>5</v>
      </c>
      <c r="B6" s="45" t="s">
        <v>131</v>
      </c>
      <c r="C6" s="234">
        <v>30.055428271284917</v>
      </c>
      <c r="D6" s="234">
        <v>35.360870712482566</v>
      </c>
      <c r="E6" s="234">
        <v>40.194062713572208</v>
      </c>
      <c r="F6" s="234">
        <v>46.803847965140875</v>
      </c>
      <c r="G6" s="234">
        <v>52.690440040432641</v>
      </c>
      <c r="H6" s="234">
        <v>60.009144276010943</v>
      </c>
      <c r="I6" s="234">
        <v>66.84231323113967</v>
      </c>
      <c r="J6" s="234">
        <v>66.10995503990037</v>
      </c>
      <c r="K6" s="234">
        <v>71.323840048508771</v>
      </c>
      <c r="L6" s="234">
        <v>81.462260006350988</v>
      </c>
      <c r="M6" s="234">
        <v>85.795595305262026</v>
      </c>
      <c r="N6" s="234">
        <v>90.995181412879717</v>
      </c>
      <c r="O6" s="234">
        <v>98.184239326102571</v>
      </c>
      <c r="P6" s="234">
        <v>103.72155708516323</v>
      </c>
      <c r="Q6" s="234">
        <v>98.838582112878598</v>
      </c>
      <c r="R6" s="234">
        <v>104.38947131849908</v>
      </c>
      <c r="S6" s="234">
        <v>103.59501156143993</v>
      </c>
      <c r="T6" s="17"/>
    </row>
    <row r="7" spans="1:20" s="14" customFormat="1" ht="12.75" customHeight="1">
      <c r="A7" s="15" t="s">
        <v>6</v>
      </c>
      <c r="B7" s="45" t="s">
        <v>132</v>
      </c>
      <c r="C7" s="234">
        <v>1.0598924478693734</v>
      </c>
      <c r="D7" s="234">
        <v>1.2469867166741693</v>
      </c>
      <c r="E7" s="234">
        <v>1.417427265876118</v>
      </c>
      <c r="F7" s="234">
        <v>1.5809332287545352</v>
      </c>
      <c r="G7" s="234">
        <v>1.6557655410323249</v>
      </c>
      <c r="H7" s="234">
        <v>2.4103213786939617</v>
      </c>
      <c r="I7" s="234">
        <v>2.6963836668106982</v>
      </c>
      <c r="J7" s="234">
        <v>3.0049458847724804</v>
      </c>
      <c r="K7" s="234">
        <v>3.132029516999427</v>
      </c>
      <c r="L7" s="234">
        <v>3.2920838317869019</v>
      </c>
      <c r="M7" s="234">
        <v>3.3341547656453074</v>
      </c>
      <c r="N7" s="234">
        <v>4.1592458948762676</v>
      </c>
      <c r="O7" s="234">
        <v>4.0858512658746822</v>
      </c>
      <c r="P7" s="234">
        <v>4.0986331828533453</v>
      </c>
      <c r="Q7" s="234">
        <v>4.9089817833027443</v>
      </c>
      <c r="R7" s="234">
        <v>4.7482911905904768</v>
      </c>
      <c r="S7" s="234">
        <v>4.7062909561721344</v>
      </c>
      <c r="T7" s="17"/>
    </row>
    <row r="8" spans="1:20" s="14" customFormat="1" ht="12.75" customHeight="1">
      <c r="A8" s="15" t="s">
        <v>48</v>
      </c>
      <c r="B8" s="45" t="s">
        <v>133</v>
      </c>
      <c r="C8" s="234">
        <v>0.10649325718077185</v>
      </c>
      <c r="D8" s="234">
        <v>0.12529165330570879</v>
      </c>
      <c r="E8" s="234">
        <v>0.14241675809976817</v>
      </c>
      <c r="F8" s="234">
        <v>0.17801030892131753</v>
      </c>
      <c r="G8" s="234">
        <v>0.20959581293190893</v>
      </c>
      <c r="H8" s="234">
        <v>0.25143971966579709</v>
      </c>
      <c r="I8" s="234">
        <v>0.29010056765567499</v>
      </c>
      <c r="J8" s="234">
        <v>0.28923145418454638</v>
      </c>
      <c r="K8" s="234">
        <v>0.32025835024905608</v>
      </c>
      <c r="L8" s="234">
        <v>0.39385636545209718</v>
      </c>
      <c r="M8" s="234">
        <v>0.39884595578107707</v>
      </c>
      <c r="N8" s="234">
        <v>0.37847080010147444</v>
      </c>
      <c r="O8" s="234">
        <v>0.34234935197499211</v>
      </c>
      <c r="P8" s="234">
        <v>0.35997142972164592</v>
      </c>
      <c r="Q8" s="234">
        <v>0.2698642015834809</v>
      </c>
      <c r="R8" s="234">
        <v>0.4090879563966624</v>
      </c>
      <c r="S8" s="234">
        <v>0.40532631299846816</v>
      </c>
      <c r="T8" s="17"/>
    </row>
    <row r="9" spans="1:20" s="14" customFormat="1" ht="12.75" customHeight="1">
      <c r="A9" s="15" t="s">
        <v>49</v>
      </c>
      <c r="B9" s="33" t="s">
        <v>134</v>
      </c>
      <c r="C9" s="234">
        <v>2.8757776343000185</v>
      </c>
      <c r="D9" s="234">
        <v>3.3834154751169185</v>
      </c>
      <c r="E9" s="234">
        <v>3.8458672270452272</v>
      </c>
      <c r="F9" s="234">
        <v>3.6163661273973924</v>
      </c>
      <c r="G9" s="234">
        <v>3.8710020633571438</v>
      </c>
      <c r="H9" s="234">
        <v>4.0147745947757638</v>
      </c>
      <c r="I9" s="234">
        <v>4.2859366190958408</v>
      </c>
      <c r="J9" s="234">
        <v>3.8409014672014257</v>
      </c>
      <c r="K9" s="234">
        <v>3.8744312755143335</v>
      </c>
      <c r="L9" s="234">
        <v>4.1530002158415025</v>
      </c>
      <c r="M9" s="234">
        <v>4.421778517534432</v>
      </c>
      <c r="N9" s="234">
        <v>4.1669114259386077</v>
      </c>
      <c r="O9" s="234">
        <v>4.7311153919821018</v>
      </c>
      <c r="P9" s="234">
        <v>4.8569491072944704</v>
      </c>
      <c r="Q9" s="234">
        <v>5.2458058632070923</v>
      </c>
      <c r="R9" s="234">
        <v>5.2274857467297107</v>
      </c>
      <c r="S9" s="234">
        <v>5.107385766103345</v>
      </c>
      <c r="T9" s="17"/>
    </row>
    <row r="10" spans="1:20" s="14" customFormat="1" ht="12.75" customHeight="1">
      <c r="A10" s="15" t="s">
        <v>7</v>
      </c>
      <c r="B10" s="46" t="s">
        <v>96</v>
      </c>
      <c r="C10" s="234">
        <v>0.42610328113685225</v>
      </c>
      <c r="D10" s="234">
        <v>0.50131985804508672</v>
      </c>
      <c r="E10" s="234">
        <v>0.56984122301915641</v>
      </c>
      <c r="F10" s="234">
        <v>0.38926270784692357</v>
      </c>
      <c r="G10" s="234">
        <v>0.54692322671692972</v>
      </c>
      <c r="H10" s="234">
        <v>0.67179180996191901</v>
      </c>
      <c r="I10" s="234">
        <v>0.59032166316469525</v>
      </c>
      <c r="J10" s="234">
        <v>0.52414712151765497</v>
      </c>
      <c r="K10" s="234">
        <v>0.5253495977386432</v>
      </c>
      <c r="L10" s="234">
        <v>1.2191517640184035</v>
      </c>
      <c r="M10" s="234">
        <v>1.2986218750218417</v>
      </c>
      <c r="N10" s="234">
        <v>0.93312837647951297</v>
      </c>
      <c r="O10" s="234">
        <v>1.0365293916774971</v>
      </c>
      <c r="P10" s="234">
        <v>0.91838762472165536</v>
      </c>
      <c r="Q10" s="234">
        <v>0.98733814560459154</v>
      </c>
      <c r="R10" s="234">
        <v>0.91462334785160737</v>
      </c>
      <c r="S10" s="234">
        <v>0.89361013965183012</v>
      </c>
      <c r="T10" s="17"/>
    </row>
    <row r="11" spans="1:20" s="14" customFormat="1" ht="12.75" customHeight="1">
      <c r="A11" s="15" t="s">
        <v>50</v>
      </c>
      <c r="B11" s="45" t="s">
        <v>135</v>
      </c>
      <c r="C11" s="234">
        <v>0.38129705547194004</v>
      </c>
      <c r="D11" s="234">
        <v>0.44860435059830023</v>
      </c>
      <c r="E11" s="234">
        <v>0.50992045835467226</v>
      </c>
      <c r="F11" s="234">
        <v>0.81483682826494208</v>
      </c>
      <c r="G11" s="234">
        <v>0.7972949703076303</v>
      </c>
      <c r="H11" s="234">
        <v>0.68981959650837721</v>
      </c>
      <c r="I11" s="234">
        <v>0.8808724310479763</v>
      </c>
      <c r="J11" s="234">
        <v>0.75112882069026465</v>
      </c>
      <c r="K11" s="234">
        <v>0.7537380761440674</v>
      </c>
      <c r="L11" s="234">
        <v>0.91686624682779838</v>
      </c>
      <c r="M11" s="234">
        <v>0.97559155986943158</v>
      </c>
      <c r="N11" s="234">
        <v>1.0142574147852152</v>
      </c>
      <c r="O11" s="234">
        <v>1.2024884219159735</v>
      </c>
      <c r="P11" s="234">
        <v>1.2705128955427376</v>
      </c>
      <c r="Q11" s="234">
        <v>1.1718920832227515</v>
      </c>
      <c r="R11" s="234">
        <v>1.0058190285994935</v>
      </c>
      <c r="S11" s="234">
        <v>0.98271062587950508</v>
      </c>
      <c r="T11" s="17"/>
    </row>
    <row r="12" spans="1:20" s="14" customFormat="1" ht="12.75" customHeight="1">
      <c r="A12" s="15" t="s">
        <v>51</v>
      </c>
      <c r="B12" s="45" t="s">
        <v>136</v>
      </c>
      <c r="C12" s="234">
        <v>2.0683772976912262</v>
      </c>
      <c r="D12" s="234">
        <v>2.4334912664735313</v>
      </c>
      <c r="E12" s="234">
        <v>2.7661055456713988</v>
      </c>
      <c r="F12" s="234">
        <v>2.412266591285527</v>
      </c>
      <c r="G12" s="234">
        <v>2.5267838663325839</v>
      </c>
      <c r="H12" s="234">
        <v>2.6531631883054678</v>
      </c>
      <c r="I12" s="234">
        <v>2.8147425248831692</v>
      </c>
      <c r="J12" s="234">
        <v>2.5656255249935063</v>
      </c>
      <c r="K12" s="234">
        <v>2.5953436016316229</v>
      </c>
      <c r="L12" s="234">
        <v>2.0169822049953003</v>
      </c>
      <c r="M12" s="234">
        <v>2.1475650826431587</v>
      </c>
      <c r="N12" s="234">
        <v>2.2195256346738792</v>
      </c>
      <c r="O12" s="234">
        <v>2.4920975783886314</v>
      </c>
      <c r="P12" s="234">
        <v>2.6680485870300772</v>
      </c>
      <c r="Q12" s="234">
        <v>3.0865756343797495</v>
      </c>
      <c r="R12" s="234">
        <v>3.3070433702786097</v>
      </c>
      <c r="S12" s="234">
        <v>3.2310650005720101</v>
      </c>
      <c r="T12" s="17"/>
    </row>
    <row r="13" spans="1:20" s="14" customFormat="1" ht="12.75" customHeight="1">
      <c r="A13" s="15" t="s">
        <v>52</v>
      </c>
      <c r="B13" s="34" t="s">
        <v>137</v>
      </c>
      <c r="C13" s="234">
        <v>4078.3132711105218</v>
      </c>
      <c r="D13" s="234">
        <v>4656.3057604787282</v>
      </c>
      <c r="E13" s="234">
        <v>4804.3237324136808</v>
      </c>
      <c r="F13" s="234">
        <v>3683.316670652257</v>
      </c>
      <c r="G13" s="234">
        <v>3461.2886414560899</v>
      </c>
      <c r="H13" s="234">
        <v>3239.3594304567996</v>
      </c>
      <c r="I13" s="234">
        <v>2989.6862558106741</v>
      </c>
      <c r="J13" s="234">
        <v>3114.1729499077992</v>
      </c>
      <c r="K13" s="234">
        <v>3000.54364307691</v>
      </c>
      <c r="L13" s="234">
        <v>3185.4944377062834</v>
      </c>
      <c r="M13" s="234">
        <v>2468.0049418096414</v>
      </c>
      <c r="N13" s="234">
        <v>2349.114770112657</v>
      </c>
      <c r="O13" s="234">
        <v>2257.5075239964467</v>
      </c>
      <c r="P13" s="234">
        <v>2130.8876009023511</v>
      </c>
      <c r="Q13" s="234">
        <v>2149.8893508314513</v>
      </c>
      <c r="R13" s="234">
        <v>2209.8339154267073</v>
      </c>
      <c r="S13" s="234">
        <v>2159.1357671915584</v>
      </c>
      <c r="T13" s="17"/>
    </row>
    <row r="14" spans="1:20" s="14" customFormat="1" ht="12.75" customHeight="1">
      <c r="A14" s="15" t="s">
        <v>53</v>
      </c>
      <c r="B14" s="45" t="s">
        <v>138</v>
      </c>
      <c r="C14" s="234">
        <v>458.25826171472596</v>
      </c>
      <c r="D14" s="234">
        <v>538.148080561867</v>
      </c>
      <c r="E14" s="234">
        <v>584.06402582388182</v>
      </c>
      <c r="F14" s="234">
        <v>626.81659370605144</v>
      </c>
      <c r="G14" s="234">
        <v>668.75452450135094</v>
      </c>
      <c r="H14" s="234">
        <v>701.89401431885392</v>
      </c>
      <c r="I14" s="234">
        <v>729.65224938309279</v>
      </c>
      <c r="J14" s="234">
        <v>740.55557389201033</v>
      </c>
      <c r="K14" s="234">
        <v>783.38944452093813</v>
      </c>
      <c r="L14" s="234">
        <v>835.54557522572873</v>
      </c>
      <c r="M14" s="234">
        <v>916.63219679001668</v>
      </c>
      <c r="N14" s="234">
        <v>981.83013388901895</v>
      </c>
      <c r="O14" s="234">
        <v>1015.8190913162991</v>
      </c>
      <c r="P14" s="234">
        <v>1016.7914353951229</v>
      </c>
      <c r="Q14" s="234">
        <v>1041.1450864859646</v>
      </c>
      <c r="R14" s="234">
        <v>1054.2830772386535</v>
      </c>
      <c r="S14" s="234">
        <v>1061.6451011530241</v>
      </c>
      <c r="T14" s="17"/>
    </row>
    <row r="15" spans="1:20" s="14" customFormat="1" ht="12.75" customHeight="1">
      <c r="A15" s="15" t="s">
        <v>54</v>
      </c>
      <c r="B15" s="45" t="s">
        <v>139</v>
      </c>
      <c r="C15" s="234">
        <v>337.42284896368972</v>
      </c>
      <c r="D15" s="234">
        <v>270.23203699532098</v>
      </c>
      <c r="E15" s="234">
        <v>232.25196492902404</v>
      </c>
      <c r="F15" s="234">
        <v>251.51606557239225</v>
      </c>
      <c r="G15" s="234">
        <v>164.13729826288292</v>
      </c>
      <c r="H15" s="234">
        <v>189.02558287735391</v>
      </c>
      <c r="I15" s="234">
        <v>226.25457232459246</v>
      </c>
      <c r="J15" s="234">
        <v>214.82462742408893</v>
      </c>
      <c r="K15" s="234">
        <v>185.72865822779721</v>
      </c>
      <c r="L15" s="234">
        <v>163.02272717909852</v>
      </c>
      <c r="M15" s="234">
        <v>143.77243832619016</v>
      </c>
      <c r="N15" s="234">
        <v>107.27729145068865</v>
      </c>
      <c r="O15" s="234">
        <v>120.18968665149369</v>
      </c>
      <c r="P15" s="234">
        <v>119.94172285609076</v>
      </c>
      <c r="Q15" s="234">
        <v>89.216557046821478</v>
      </c>
      <c r="R15" s="234">
        <v>94.67882703934707</v>
      </c>
      <c r="S15" s="234">
        <v>64.121455895700009</v>
      </c>
      <c r="T15" s="17"/>
    </row>
    <row r="16" spans="1:20" s="14" customFormat="1" ht="12.75" customHeight="1">
      <c r="A16" s="15" t="s">
        <v>55</v>
      </c>
      <c r="B16" s="45" t="s">
        <v>140</v>
      </c>
      <c r="C16" s="234">
        <v>0.81868921836697006</v>
      </c>
      <c r="D16" s="234">
        <v>0.9632058256856173</v>
      </c>
      <c r="E16" s="234">
        <v>1.0948586554464892</v>
      </c>
      <c r="F16" s="234">
        <v>1.1333737480803296</v>
      </c>
      <c r="G16" s="234">
        <v>1.2834326772089653</v>
      </c>
      <c r="H16" s="234">
        <v>1.313869233359608</v>
      </c>
      <c r="I16" s="234">
        <v>1.4731664122138017</v>
      </c>
      <c r="J16" s="234">
        <v>1.3668657231165744</v>
      </c>
      <c r="K16" s="234">
        <v>1.4056771591869437</v>
      </c>
      <c r="L16" s="234">
        <v>1.3576570892709279</v>
      </c>
      <c r="M16" s="234">
        <v>1.4798601932852635</v>
      </c>
      <c r="N16" s="234">
        <v>1.4460064851233152</v>
      </c>
      <c r="O16" s="234">
        <v>1.6170021026509762</v>
      </c>
      <c r="P16" s="234">
        <v>1.7097563128903634</v>
      </c>
      <c r="Q16" s="234">
        <v>3.0165035789271308</v>
      </c>
      <c r="R16" s="234">
        <v>3.3115475132235503</v>
      </c>
      <c r="S16" s="234">
        <v>3.2775866768043622</v>
      </c>
      <c r="T16" s="17"/>
    </row>
    <row r="17" spans="1:20" s="14" customFormat="1" ht="12.75" customHeight="1">
      <c r="A17" s="15" t="s">
        <v>56</v>
      </c>
      <c r="B17" s="45" t="s">
        <v>97</v>
      </c>
      <c r="C17" s="234">
        <v>1.1253530972561034</v>
      </c>
      <c r="D17" s="234">
        <v>1.3240026067432129</v>
      </c>
      <c r="E17" s="234">
        <v>1.5049698363220421</v>
      </c>
      <c r="F17" s="234">
        <v>1.5909647715896722</v>
      </c>
      <c r="G17" s="234">
        <v>1.7032786672839602</v>
      </c>
      <c r="H17" s="234">
        <v>1.7687631215903328</v>
      </c>
      <c r="I17" s="234">
        <v>1.9625883017241381</v>
      </c>
      <c r="J17" s="234">
        <v>1.8363897066300994</v>
      </c>
      <c r="K17" s="234">
        <v>1.8863657798396409</v>
      </c>
      <c r="L17" s="234">
        <v>2.3298352060093772</v>
      </c>
      <c r="M17" s="234">
        <v>2.5394031243116335</v>
      </c>
      <c r="N17" s="234">
        <v>2.5101385525446829</v>
      </c>
      <c r="O17" s="234">
        <v>2.6854597956671089</v>
      </c>
      <c r="P17" s="234">
        <v>2.6822655635081931</v>
      </c>
      <c r="Q17" s="234">
        <v>4.5573576906941016</v>
      </c>
      <c r="R17" s="234">
        <v>4.7677529996249532</v>
      </c>
      <c r="S17" s="234">
        <v>4.7188583728497662</v>
      </c>
      <c r="T17" s="17"/>
    </row>
    <row r="18" spans="1:20" s="14" customFormat="1" ht="12.75" customHeight="1">
      <c r="A18" s="15" t="s">
        <v>57</v>
      </c>
      <c r="B18" s="45" t="s">
        <v>141</v>
      </c>
      <c r="C18" s="234">
        <v>0.91268230281359075</v>
      </c>
      <c r="D18" s="234">
        <v>1.0737907515427498</v>
      </c>
      <c r="E18" s="234">
        <v>1.2205585422286398</v>
      </c>
      <c r="F18" s="234">
        <v>1.2143548646120037</v>
      </c>
      <c r="G18" s="234">
        <v>1.2978128953364974</v>
      </c>
      <c r="H18" s="234">
        <v>1.373023934652513</v>
      </c>
      <c r="I18" s="234">
        <v>1.4550591330874303</v>
      </c>
      <c r="J18" s="234">
        <v>1.2956581975268697</v>
      </c>
      <c r="K18" s="234">
        <v>1.3310466262354375</v>
      </c>
      <c r="L18" s="234">
        <v>1.4164650581376241</v>
      </c>
      <c r="M18" s="234">
        <v>1.5417195147654355</v>
      </c>
      <c r="N18" s="234">
        <v>1.4557200820605063</v>
      </c>
      <c r="O18" s="234">
        <v>1.5602097851304073</v>
      </c>
      <c r="P18" s="234">
        <v>1.495856416987569</v>
      </c>
      <c r="Q18" s="234">
        <v>2.4439910239620977</v>
      </c>
      <c r="R18" s="234">
        <v>2.4328452734487436</v>
      </c>
      <c r="S18" s="234">
        <v>2.4078957717324396</v>
      </c>
      <c r="T18" s="17"/>
    </row>
    <row r="19" spans="1:20" s="14" customFormat="1" ht="12.75" customHeight="1">
      <c r="A19" s="15" t="s">
        <v>58</v>
      </c>
      <c r="B19" s="45" t="s">
        <v>98</v>
      </c>
      <c r="C19" s="234">
        <v>1.2427826520607967</v>
      </c>
      <c r="D19" s="234">
        <v>1.4621610541222634</v>
      </c>
      <c r="E19" s="234">
        <v>1.6620120467222241</v>
      </c>
      <c r="F19" s="234">
        <v>2.1970913877664109</v>
      </c>
      <c r="G19" s="234">
        <v>2.642669315468841</v>
      </c>
      <c r="H19" s="234">
        <v>3.3214747775662512</v>
      </c>
      <c r="I19" s="234">
        <v>3.705396807327765</v>
      </c>
      <c r="J19" s="234">
        <v>3.2525792332165091</v>
      </c>
      <c r="K19" s="234">
        <v>3.3515720451714861</v>
      </c>
      <c r="L19" s="234">
        <v>3.543868003373555</v>
      </c>
      <c r="M19" s="234">
        <v>3.8677319638124965</v>
      </c>
      <c r="N19" s="234">
        <v>4.4763281934978165</v>
      </c>
      <c r="O19" s="234">
        <v>5.4988837515208591</v>
      </c>
      <c r="P19" s="234">
        <v>5.2690663019417947</v>
      </c>
      <c r="Q19" s="234">
        <v>1.7308923604700901</v>
      </c>
      <c r="R19" s="234">
        <v>1.507521552363867</v>
      </c>
      <c r="S19" s="234">
        <v>1.4431502215230916</v>
      </c>
      <c r="T19" s="17"/>
    </row>
    <row r="20" spans="1:20" s="14" customFormat="1" ht="12.75" customHeight="1">
      <c r="A20" s="15" t="s">
        <v>59</v>
      </c>
      <c r="B20" s="47" t="s">
        <v>99</v>
      </c>
      <c r="C20" s="234">
        <v>2.9194950174324505E-4</v>
      </c>
      <c r="D20" s="234">
        <v>3.4348499354373835E-4</v>
      </c>
      <c r="E20" s="234">
        <v>3.9043318485917135E-4</v>
      </c>
      <c r="F20" s="234">
        <v>3.3463010025259428E-2</v>
      </c>
      <c r="G20" s="234">
        <v>1.6242864747609772E-2</v>
      </c>
      <c r="H20" s="234">
        <v>2.1374627356762623E-2</v>
      </c>
      <c r="I20" s="234">
        <v>2.3844828088218861E-2</v>
      </c>
      <c r="J20" s="234">
        <v>1.3811528308900681E-2</v>
      </c>
      <c r="K20" s="234">
        <v>1.423313765695014E-2</v>
      </c>
      <c r="L20" s="234">
        <v>2.0288855732530402E-2</v>
      </c>
      <c r="M20" s="234">
        <v>2.2103827468637992E-2</v>
      </c>
      <c r="N20" s="234">
        <v>2.9623295130516272E-2</v>
      </c>
      <c r="O20" s="234">
        <v>2.7642756336672538E-2</v>
      </c>
      <c r="P20" s="234">
        <v>2.8921037372639125E-2</v>
      </c>
      <c r="Q20" s="234">
        <v>8.9135107072807959E-3</v>
      </c>
      <c r="R20" s="234">
        <v>1.04040706789358E-2</v>
      </c>
      <c r="S20" s="234">
        <v>9.9598157528855407E-3</v>
      </c>
      <c r="T20" s="17"/>
    </row>
    <row r="21" spans="1:20" s="14" customFormat="1" ht="12.75" customHeight="1">
      <c r="A21" s="15" t="s">
        <v>60</v>
      </c>
      <c r="B21" s="48" t="s">
        <v>100</v>
      </c>
      <c r="C21" s="234">
        <v>1.2424907025590535</v>
      </c>
      <c r="D21" s="234">
        <v>1.4618175691287196</v>
      </c>
      <c r="E21" s="234">
        <v>1.6616216135373649</v>
      </c>
      <c r="F21" s="234">
        <v>2.1636283777411514</v>
      </c>
      <c r="G21" s="234">
        <v>2.6264264507212314</v>
      </c>
      <c r="H21" s="234">
        <v>3.3001001502094884</v>
      </c>
      <c r="I21" s="234">
        <v>3.6815519792395461</v>
      </c>
      <c r="J21" s="234">
        <v>3.2387677049076085</v>
      </c>
      <c r="K21" s="234">
        <v>3.3373389075145359</v>
      </c>
      <c r="L21" s="234">
        <v>3.5235791476410245</v>
      </c>
      <c r="M21" s="234">
        <v>3.8456281363438585</v>
      </c>
      <c r="N21" s="234">
        <v>4.4467048983673001</v>
      </c>
      <c r="O21" s="234">
        <v>5.4712409951841865</v>
      </c>
      <c r="P21" s="234">
        <v>5.240145264569156</v>
      </c>
      <c r="Q21" s="234">
        <v>1.7219788497628092</v>
      </c>
      <c r="R21" s="234">
        <v>1.4971174816849311</v>
      </c>
      <c r="S21" s="234">
        <v>1.4331904057702061</v>
      </c>
      <c r="T21" s="17"/>
    </row>
    <row r="22" spans="1:20" s="14" customFormat="1" ht="12.75" customHeight="1">
      <c r="A22" s="15" t="s">
        <v>61</v>
      </c>
      <c r="B22" s="45" t="s">
        <v>101</v>
      </c>
      <c r="C22" s="234">
        <v>1524.3197935709834</v>
      </c>
      <c r="D22" s="234">
        <v>1378.475748576195</v>
      </c>
      <c r="E22" s="234">
        <v>1531.1085309462221</v>
      </c>
      <c r="F22" s="234">
        <v>673.25100970291692</v>
      </c>
      <c r="G22" s="234">
        <v>646.36431458676816</v>
      </c>
      <c r="H22" s="234">
        <v>651.81278487323698</v>
      </c>
      <c r="I22" s="234">
        <v>372.2130886973469</v>
      </c>
      <c r="J22" s="234">
        <v>254.84449950708415</v>
      </c>
      <c r="K22" s="234">
        <v>543.74401693069035</v>
      </c>
      <c r="L22" s="234">
        <v>949.04929935375196</v>
      </c>
      <c r="M22" s="234">
        <v>214.5374896210584</v>
      </c>
      <c r="N22" s="234">
        <v>59.835869065138077</v>
      </c>
      <c r="O22" s="234">
        <v>52.589604780303276</v>
      </c>
      <c r="P22" s="234">
        <v>59.739460991457022</v>
      </c>
      <c r="Q22" s="234">
        <v>59.179550287691903</v>
      </c>
      <c r="R22" s="234">
        <v>70.372653569587413</v>
      </c>
      <c r="S22" s="234">
        <v>74.856708227397959</v>
      </c>
      <c r="T22" s="17"/>
    </row>
    <row r="23" spans="1:20" s="14" customFormat="1" ht="12.75" customHeight="1">
      <c r="A23" s="15" t="s">
        <v>26</v>
      </c>
      <c r="B23" s="45" t="s">
        <v>23</v>
      </c>
      <c r="C23" s="234">
        <v>0.91390271340412965</v>
      </c>
      <c r="D23" s="234">
        <v>1.0752265913756969</v>
      </c>
      <c r="E23" s="234">
        <v>1.2221906354189169</v>
      </c>
      <c r="F23" s="234">
        <v>1.3986264892439164</v>
      </c>
      <c r="G23" s="234">
        <v>1.4177506667715554</v>
      </c>
      <c r="H23" s="234">
        <v>1.5187334879827559</v>
      </c>
      <c r="I23" s="234">
        <v>1.7041005436452366</v>
      </c>
      <c r="J23" s="234">
        <v>1.7043565970250545</v>
      </c>
      <c r="K23" s="234">
        <v>1.7462307057934132</v>
      </c>
      <c r="L23" s="234">
        <v>1.8196690871462691</v>
      </c>
      <c r="M23" s="234">
        <v>1.9790968992650251</v>
      </c>
      <c r="N23" s="234">
        <v>1.9296641426847985</v>
      </c>
      <c r="O23" s="234">
        <v>2.2663118345277891</v>
      </c>
      <c r="P23" s="234">
        <v>2.4200721146819832</v>
      </c>
      <c r="Q23" s="234">
        <v>2.2482681545353893</v>
      </c>
      <c r="R23" s="234">
        <v>2.1926343216473123</v>
      </c>
      <c r="S23" s="234">
        <v>2.1669584399190809</v>
      </c>
      <c r="T23" s="17"/>
    </row>
    <row r="24" spans="1:20" s="14" customFormat="1" ht="12.75" customHeight="1">
      <c r="A24" s="15" t="s">
        <v>27</v>
      </c>
      <c r="B24" s="45" t="s">
        <v>142</v>
      </c>
      <c r="C24" s="234">
        <v>1308.2690185978199</v>
      </c>
      <c r="D24" s="234">
        <v>2078.3435544182507</v>
      </c>
      <c r="E24" s="234">
        <v>2103.3902724660156</v>
      </c>
      <c r="F24" s="234">
        <v>1748.3147404467297</v>
      </c>
      <c r="G24" s="234">
        <v>1678.0106255298526</v>
      </c>
      <c r="H24" s="234">
        <v>1361.6589380705584</v>
      </c>
      <c r="I24" s="234">
        <v>1268.2849082930579</v>
      </c>
      <c r="J24" s="234">
        <v>1524.347365921481</v>
      </c>
      <c r="K24" s="234">
        <v>1122.0553881882129</v>
      </c>
      <c r="L24" s="234">
        <v>900.55230042198241</v>
      </c>
      <c r="M24" s="234">
        <v>851.21268307064531</v>
      </c>
      <c r="N24" s="234">
        <v>870.05536202554651</v>
      </c>
      <c r="O24" s="234">
        <v>725.64097363149835</v>
      </c>
      <c r="P24" s="234">
        <v>601.88555589998566</v>
      </c>
      <c r="Q24" s="234">
        <v>627.45133549485377</v>
      </c>
      <c r="R24" s="234">
        <v>651.52535542096905</v>
      </c>
      <c r="S24" s="234">
        <v>640.51490738727102</v>
      </c>
      <c r="T24" s="17"/>
    </row>
    <row r="25" spans="1:20" s="14" customFormat="1" ht="12.75" customHeight="1">
      <c r="A25" s="15" t="s">
        <v>62</v>
      </c>
      <c r="B25" s="45" t="s">
        <v>143</v>
      </c>
      <c r="C25" s="234">
        <v>1.4428815770918235</v>
      </c>
      <c r="D25" s="234">
        <v>1.6975818291603952</v>
      </c>
      <c r="E25" s="234">
        <v>1.9296105872926668</v>
      </c>
      <c r="F25" s="234">
        <v>2.0038491427192771</v>
      </c>
      <c r="G25" s="234">
        <v>2.1397640679875423</v>
      </c>
      <c r="H25" s="234">
        <v>2.1892750369805385</v>
      </c>
      <c r="I25" s="234">
        <v>2.4515828471140639</v>
      </c>
      <c r="J25" s="234">
        <v>2.2338066866978874</v>
      </c>
      <c r="K25" s="234">
        <v>2.2974966841084847</v>
      </c>
      <c r="L25" s="234">
        <v>2.3450862916744772</v>
      </c>
      <c r="M25" s="234">
        <v>2.5532655471212999</v>
      </c>
      <c r="N25" s="234">
        <v>2.6992038529757516</v>
      </c>
      <c r="O25" s="234">
        <v>2.8524470051880897</v>
      </c>
      <c r="P25" s="234">
        <v>2.9800147687896743</v>
      </c>
      <c r="Q25" s="234">
        <v>5.359401111553268</v>
      </c>
      <c r="R25" s="234">
        <v>5.330620327874227</v>
      </c>
      <c r="S25" s="234">
        <v>5.2759533408402648</v>
      </c>
      <c r="T25" s="17"/>
    </row>
    <row r="26" spans="1:20" s="14" customFormat="1" ht="12.75" customHeight="1">
      <c r="A26" s="15" t="s">
        <v>28</v>
      </c>
      <c r="B26" s="48" t="s">
        <v>102</v>
      </c>
      <c r="C26" s="234">
        <v>0.32876798778881555</v>
      </c>
      <c r="D26" s="234">
        <v>0.3868027500945786</v>
      </c>
      <c r="E26" s="234">
        <v>0.43967169591204264</v>
      </c>
      <c r="F26" s="234">
        <v>0.44480377786312697</v>
      </c>
      <c r="G26" s="234">
        <v>0.47434593801187075</v>
      </c>
      <c r="H26" s="234">
        <v>0.47644708598683866</v>
      </c>
      <c r="I26" s="234">
        <v>0.54522078112320838</v>
      </c>
      <c r="J26" s="234">
        <v>0.52715349079967089</v>
      </c>
      <c r="K26" s="234">
        <v>0.54112510099085387</v>
      </c>
      <c r="L26" s="234">
        <v>0.57095467353472917</v>
      </c>
      <c r="M26" s="234">
        <v>0.62175539332671037</v>
      </c>
      <c r="N26" s="234">
        <v>0.61784214554109829</v>
      </c>
      <c r="O26" s="234">
        <v>0.64805298499385788</v>
      </c>
      <c r="P26" s="234">
        <v>0.65882302586707198</v>
      </c>
      <c r="Q26" s="234">
        <v>1.1617206540128588</v>
      </c>
      <c r="R26" s="234">
        <v>1.2172433424277731</v>
      </c>
      <c r="S26" s="234">
        <v>1.2047601750054531</v>
      </c>
      <c r="T26" s="17"/>
    </row>
    <row r="27" spans="1:20" s="14" customFormat="1" ht="12.75" customHeight="1">
      <c r="A27" s="15" t="s">
        <v>63</v>
      </c>
      <c r="B27" s="48" t="s">
        <v>144</v>
      </c>
      <c r="C27" s="234">
        <v>1.1141135893030079</v>
      </c>
      <c r="D27" s="234">
        <v>1.3107790790658167</v>
      </c>
      <c r="E27" s="234">
        <v>1.4899388913806242</v>
      </c>
      <c r="F27" s="234">
        <v>1.5590453648561502</v>
      </c>
      <c r="G27" s="234">
        <v>1.6654181299756716</v>
      </c>
      <c r="H27" s="234">
        <v>1.7128279509936999</v>
      </c>
      <c r="I27" s="234">
        <v>1.9063620659908556</v>
      </c>
      <c r="J27" s="234">
        <v>1.7066531958982165</v>
      </c>
      <c r="K27" s="234">
        <v>1.7563715831176308</v>
      </c>
      <c r="L27" s="234">
        <v>1.7741316181397482</v>
      </c>
      <c r="M27" s="234">
        <v>1.9315101537945898</v>
      </c>
      <c r="N27" s="234">
        <v>2.0813617074346533</v>
      </c>
      <c r="O27" s="234">
        <v>2.2043940201942318</v>
      </c>
      <c r="P27" s="234">
        <v>2.3211917429226023</v>
      </c>
      <c r="Q27" s="234">
        <v>4.1976804575404092</v>
      </c>
      <c r="R27" s="234">
        <v>4.1133769854464539</v>
      </c>
      <c r="S27" s="234">
        <v>4.0711931658348117</v>
      </c>
      <c r="T27" s="17"/>
    </row>
    <row r="28" spans="1:20" s="14" customFormat="1" ht="12.75" customHeight="1">
      <c r="A28" s="15" t="s">
        <v>29</v>
      </c>
      <c r="B28" s="45" t="s">
        <v>103</v>
      </c>
      <c r="C28" s="234">
        <v>2.2740728586969081</v>
      </c>
      <c r="D28" s="234">
        <v>2.6754966065139758</v>
      </c>
      <c r="E28" s="234">
        <v>3.0411886422867558</v>
      </c>
      <c r="F28" s="234">
        <v>3.5816720460566955</v>
      </c>
      <c r="G28" s="234">
        <v>4.3839057413988405</v>
      </c>
      <c r="H28" s="234">
        <v>6.3939459138717423</v>
      </c>
      <c r="I28" s="234">
        <v>6.9986224302544207</v>
      </c>
      <c r="J28" s="234">
        <v>13.547919266776727</v>
      </c>
      <c r="K28" s="234">
        <v>27.672170404607932</v>
      </c>
      <c r="L28" s="234">
        <v>22.533343446251937</v>
      </c>
      <c r="M28" s="234">
        <v>29.818250501273095</v>
      </c>
      <c r="N28" s="234">
        <v>45.710395798930932</v>
      </c>
      <c r="O28" s="234">
        <v>50.611318216317045</v>
      </c>
      <c r="P28" s="234">
        <v>40.106137080849194</v>
      </c>
      <c r="Q28" s="234">
        <v>59.556036890077699</v>
      </c>
      <c r="R28" s="234">
        <v>55.991711245032604</v>
      </c>
      <c r="S28" s="234">
        <v>69.051092973984851</v>
      </c>
      <c r="T28" s="17"/>
    </row>
    <row r="29" spans="1:20" s="14" customFormat="1" ht="12.75" customHeight="1">
      <c r="A29" s="15" t="s">
        <v>64</v>
      </c>
      <c r="B29" s="48" t="s">
        <v>145</v>
      </c>
      <c r="C29" s="234">
        <v>1.1886944725954598</v>
      </c>
      <c r="D29" s="234">
        <v>1.3985251244032171</v>
      </c>
      <c r="E29" s="234">
        <v>1.5896782354096846</v>
      </c>
      <c r="F29" s="234">
        <v>1.7491861191659559</v>
      </c>
      <c r="G29" s="234">
        <v>2.2382990169724537</v>
      </c>
      <c r="H29" s="234">
        <v>2.6177055937995846</v>
      </c>
      <c r="I29" s="234">
        <v>3.061220419917575</v>
      </c>
      <c r="J29" s="234">
        <v>3.0887511651736372</v>
      </c>
      <c r="K29" s="234">
        <v>3.1780146327694747</v>
      </c>
      <c r="L29" s="234">
        <v>3.0446152242153159</v>
      </c>
      <c r="M29" s="234">
        <v>3.3227739881586276</v>
      </c>
      <c r="N29" s="234">
        <v>3.7867497891738959</v>
      </c>
      <c r="O29" s="234">
        <v>3.9099365956437735</v>
      </c>
      <c r="P29" s="234">
        <v>3.6791475505227038</v>
      </c>
      <c r="Q29" s="234">
        <v>3.7412185218898211</v>
      </c>
      <c r="R29" s="234">
        <v>3.9580669790613103</v>
      </c>
      <c r="S29" s="234">
        <v>3.9754334244249008</v>
      </c>
      <c r="T29" s="17"/>
    </row>
    <row r="30" spans="1:20" s="14" customFormat="1" ht="12.75" customHeight="1">
      <c r="A30" s="15" t="s">
        <v>65</v>
      </c>
      <c r="B30" s="48" t="s">
        <v>104</v>
      </c>
      <c r="C30" s="234">
        <v>0.76127378434277171</v>
      </c>
      <c r="D30" s="234">
        <v>0.89565530798527659</v>
      </c>
      <c r="E30" s="234">
        <v>1.0180752027182365</v>
      </c>
      <c r="F30" s="234">
        <v>1.363728397731069</v>
      </c>
      <c r="G30" s="234">
        <v>1.5932301948907717</v>
      </c>
      <c r="H30" s="234">
        <v>3.1454495832248841</v>
      </c>
      <c r="I30" s="234">
        <v>3.2262950742860581</v>
      </c>
      <c r="J30" s="234">
        <v>9.7366023262104715</v>
      </c>
      <c r="K30" s="234">
        <v>23.751849482483173</v>
      </c>
      <c r="L30" s="234">
        <v>18.711387563757075</v>
      </c>
      <c r="M30" s="234">
        <v>25.646312436011883</v>
      </c>
      <c r="N30" s="234">
        <v>40.986078101443056</v>
      </c>
      <c r="O30" s="234">
        <v>45.671516747902302</v>
      </c>
      <c r="P30" s="234">
        <v>35.421874213078709</v>
      </c>
      <c r="Q30" s="234">
        <v>54.73327150050865</v>
      </c>
      <c r="R30" s="234">
        <v>50.773726452839078</v>
      </c>
      <c r="S30" s="234">
        <v>63.81021371126289</v>
      </c>
      <c r="T30" s="17"/>
    </row>
    <row r="31" spans="1:20" s="14" customFormat="1" ht="12.75" customHeight="1">
      <c r="A31" s="15" t="s">
        <v>66</v>
      </c>
      <c r="B31" s="48" t="s">
        <v>3</v>
      </c>
      <c r="C31" s="234">
        <v>0.3241046017586765</v>
      </c>
      <c r="D31" s="234">
        <v>0.3813161741254818</v>
      </c>
      <c r="E31" s="234">
        <v>0.43343520415883463</v>
      </c>
      <c r="F31" s="234">
        <v>0.468757529159671</v>
      </c>
      <c r="G31" s="234">
        <v>0.55237652953561478</v>
      </c>
      <c r="H31" s="234">
        <v>0.63079073684727283</v>
      </c>
      <c r="I31" s="234">
        <v>0.71110693605078701</v>
      </c>
      <c r="J31" s="234">
        <v>0.72256577539261957</v>
      </c>
      <c r="K31" s="234">
        <v>0.74230628935528553</v>
      </c>
      <c r="L31" s="234">
        <v>0.77734065827954568</v>
      </c>
      <c r="M31" s="234">
        <v>0.84916407710258535</v>
      </c>
      <c r="N31" s="234">
        <v>0.93756790831398351</v>
      </c>
      <c r="O31" s="234">
        <v>1.0298648727709747</v>
      </c>
      <c r="P31" s="234">
        <v>1.0051153172477791</v>
      </c>
      <c r="Q31" s="234">
        <v>1.0815468676792304</v>
      </c>
      <c r="R31" s="234">
        <v>1.2599178131322208</v>
      </c>
      <c r="S31" s="234">
        <v>1.2654458382970608</v>
      </c>
      <c r="T31" s="17"/>
    </row>
    <row r="32" spans="1:20" s="14" customFormat="1" ht="12.75" customHeight="1">
      <c r="A32" s="15" t="s">
        <v>30</v>
      </c>
      <c r="B32" s="45" t="s">
        <v>24</v>
      </c>
      <c r="C32" s="234">
        <v>340.06161300398378</v>
      </c>
      <c r="D32" s="234">
        <v>273.33660077752245</v>
      </c>
      <c r="E32" s="234">
        <v>235.78086647601117</v>
      </c>
      <c r="F32" s="234">
        <v>255.78500327885661</v>
      </c>
      <c r="G32" s="234">
        <v>168.83072277437441</v>
      </c>
      <c r="H32" s="234">
        <v>194.16878875883779</v>
      </c>
      <c r="I32" s="234">
        <v>232.22182036744744</v>
      </c>
      <c r="J32" s="234">
        <v>220.83384969997383</v>
      </c>
      <c r="K32" s="234">
        <v>191.94174014323022</v>
      </c>
      <c r="L32" s="234">
        <v>168.39617811110557</v>
      </c>
      <c r="M32" s="234">
        <v>149.63210001206545</v>
      </c>
      <c r="N32" s="234">
        <v>116.2737771195391</v>
      </c>
      <c r="O32" s="234">
        <v>127.08516800403444</v>
      </c>
      <c r="P32" s="234">
        <v>127.11827777296389</v>
      </c>
      <c r="Q32" s="234">
        <v>95.631958400743031</v>
      </c>
      <c r="R32" s="234">
        <v>101.97709574429069</v>
      </c>
      <c r="S32" s="234">
        <v>71.491899007654837</v>
      </c>
      <c r="T32" s="17"/>
    </row>
    <row r="33" spans="1:20" s="14" customFormat="1" ht="12.75" customHeight="1">
      <c r="A33" s="15" t="s">
        <v>31</v>
      </c>
      <c r="B33" s="46" t="s">
        <v>146</v>
      </c>
      <c r="C33" s="234">
        <v>23.484308539645717</v>
      </c>
      <c r="D33" s="234">
        <v>20.553305610809247</v>
      </c>
      <c r="E33" s="234">
        <v>16.702940759655874</v>
      </c>
      <c r="F33" s="234">
        <v>23.054950551910334</v>
      </c>
      <c r="G33" s="234">
        <v>25.065170075443028</v>
      </c>
      <c r="H33" s="234">
        <v>23.451036533404302</v>
      </c>
      <c r="I33" s="234">
        <v>33.914027784938334</v>
      </c>
      <c r="J33" s="234">
        <v>26.566345084061552</v>
      </c>
      <c r="K33" s="234">
        <v>19.577874448644593</v>
      </c>
      <c r="L33" s="234">
        <v>15.074698671563095</v>
      </c>
      <c r="M33" s="234">
        <v>17.858983061251354</v>
      </c>
      <c r="N33" s="234">
        <v>18.882976487233968</v>
      </c>
      <c r="O33" s="234">
        <v>19.9564634107915</v>
      </c>
      <c r="P33" s="234">
        <v>20.302649392332441</v>
      </c>
      <c r="Q33" s="234">
        <v>23.251829478952008</v>
      </c>
      <c r="R33" s="234">
        <v>23.028864574934474</v>
      </c>
      <c r="S33" s="234">
        <v>24.120759894162283</v>
      </c>
      <c r="T33" s="17"/>
    </row>
    <row r="34" spans="1:20" s="14" customFormat="1" ht="12.75" customHeight="1">
      <c r="A34" s="15" t="s">
        <v>32</v>
      </c>
      <c r="B34" s="46" t="s">
        <v>105</v>
      </c>
      <c r="C34" s="234">
        <v>3.5353707184076573</v>
      </c>
      <c r="D34" s="234">
        <v>4.1594412086201569</v>
      </c>
      <c r="E34" s="234">
        <v>4.7279616543400911</v>
      </c>
      <c r="F34" s="234">
        <v>5.1180252505570785</v>
      </c>
      <c r="G34" s="234">
        <v>5.6912972868510527</v>
      </c>
      <c r="H34" s="234">
        <v>6.04638566678494</v>
      </c>
      <c r="I34" s="234">
        <v>6.9085537741139005</v>
      </c>
      <c r="J34" s="234">
        <v>5.9015457119658903</v>
      </c>
      <c r="K34" s="234">
        <v>6.0837578381917368</v>
      </c>
      <c r="L34" s="234">
        <v>5.2601719788398364</v>
      </c>
      <c r="M34" s="234">
        <v>5.7342515943916545</v>
      </c>
      <c r="N34" s="234">
        <v>5.9393861742313705</v>
      </c>
      <c r="O34" s="234">
        <v>6.3344199496525979</v>
      </c>
      <c r="P34" s="234">
        <v>6.0045636870253771</v>
      </c>
      <c r="Q34" s="234">
        <v>6.609916513772621</v>
      </c>
      <c r="R34" s="234">
        <v>7.100898205103177</v>
      </c>
      <c r="S34" s="234">
        <v>7.132054161120017</v>
      </c>
      <c r="T34" s="17"/>
    </row>
    <row r="35" spans="1:20" s="14" customFormat="1" ht="12.75" customHeight="1">
      <c r="A35" s="15" t="s">
        <v>67</v>
      </c>
      <c r="B35" s="45" t="s">
        <v>25</v>
      </c>
      <c r="C35" s="234">
        <v>61.852789698945209</v>
      </c>
      <c r="D35" s="234">
        <v>68.221477433659672</v>
      </c>
      <c r="E35" s="234">
        <v>68.067088391638038</v>
      </c>
      <c r="F35" s="234">
        <v>68.213990084613272</v>
      </c>
      <c r="G35" s="234">
        <v>69.834884118553248</v>
      </c>
      <c r="H35" s="234">
        <v>71.859486512226653</v>
      </c>
      <c r="I35" s="234">
        <v>76.682088026354307</v>
      </c>
      <c r="J35" s="234">
        <v>78.61118137833796</v>
      </c>
      <c r="K35" s="234">
        <v>85.240421659320575</v>
      </c>
      <c r="L35" s="234">
        <v>83.324774495650729</v>
      </c>
      <c r="M35" s="234">
        <v>92.324818182634587</v>
      </c>
      <c r="N35" s="234">
        <v>96.423225284721042</v>
      </c>
      <c r="O35" s="234">
        <v>86.658241716978011</v>
      </c>
      <c r="P35" s="234">
        <v>86.117455284834904</v>
      </c>
      <c r="Q35" s="234">
        <v>86.149824725417361</v>
      </c>
      <c r="R35" s="234">
        <v>86.891054021428261</v>
      </c>
      <c r="S35" s="234">
        <v>82.924456025582458</v>
      </c>
      <c r="T35" s="17"/>
    </row>
    <row r="36" spans="1:20" s="14" customFormat="1" ht="12.75" customHeight="1">
      <c r="A36" s="15" t="s">
        <v>68</v>
      </c>
      <c r="B36" s="45" t="s">
        <v>106</v>
      </c>
      <c r="C36" s="234">
        <v>8.5856631847620726</v>
      </c>
      <c r="D36" s="234">
        <v>10.101221087817617</v>
      </c>
      <c r="E36" s="234">
        <v>11.481875465924997</v>
      </c>
      <c r="F36" s="234">
        <v>12.675618560642352</v>
      </c>
      <c r="G36" s="234">
        <v>13.940483435715233</v>
      </c>
      <c r="H36" s="234">
        <v>15.19066687473919</v>
      </c>
      <c r="I36" s="234">
        <v>16.736343366432788</v>
      </c>
      <c r="J36" s="234">
        <v>15.890133681059073</v>
      </c>
      <c r="K36" s="234">
        <v>16.340550362688951</v>
      </c>
      <c r="L36" s="234">
        <v>21.309259407362724</v>
      </c>
      <c r="M36" s="234">
        <v>23.137757417614921</v>
      </c>
      <c r="N36" s="234">
        <v>22.762940510628688</v>
      </c>
      <c r="O36" s="234">
        <v>25.53229128269712</v>
      </c>
      <c r="P36" s="234">
        <v>25.458760915746065</v>
      </c>
      <c r="Q36" s="234">
        <v>28.445934687470952</v>
      </c>
      <c r="R36" s="234">
        <v>29.881628709192462</v>
      </c>
      <c r="S36" s="234">
        <v>29.576284358763115</v>
      </c>
      <c r="T36" s="17"/>
    </row>
    <row r="37" spans="1:20" s="14" customFormat="1" ht="12.75" customHeight="1">
      <c r="A37" s="15" t="s">
        <v>69</v>
      </c>
      <c r="B37" s="45" t="s">
        <v>147</v>
      </c>
      <c r="C37" s="234">
        <v>1.1127056105047428</v>
      </c>
      <c r="D37" s="234">
        <v>1.3091225611216377</v>
      </c>
      <c r="E37" s="234">
        <v>1.4880559573693024</v>
      </c>
      <c r="F37" s="234">
        <v>1.6154764391643748</v>
      </c>
      <c r="G37" s="234">
        <v>1.6621163715238276</v>
      </c>
      <c r="H37" s="234">
        <v>1.9639850637988452</v>
      </c>
      <c r="I37" s="234">
        <v>2.1478139324330776</v>
      </c>
      <c r="J37" s="234">
        <v>2.054200369951436</v>
      </c>
      <c r="K37" s="234">
        <v>2.1145528853085511</v>
      </c>
      <c r="L37" s="234">
        <v>3.8624806174914159</v>
      </c>
      <c r="M37" s="234">
        <v>4.2087791134046935</v>
      </c>
      <c r="N37" s="234">
        <v>4.2611216706546973</v>
      </c>
      <c r="O37" s="234">
        <v>4.7876424524719861</v>
      </c>
      <c r="P37" s="234">
        <v>5.0658673549322071</v>
      </c>
      <c r="Q37" s="234">
        <v>3.4713660308464651</v>
      </c>
      <c r="R37" s="234">
        <v>3.6040904510000944</v>
      </c>
      <c r="S37" s="234">
        <v>3.5672621820874748</v>
      </c>
      <c r="T37" s="17"/>
    </row>
    <row r="38" spans="1:20" s="17" customFormat="1" ht="12.75" customHeight="1">
      <c r="A38" s="15" t="s">
        <v>70</v>
      </c>
      <c r="B38" s="45" t="s">
        <v>148</v>
      </c>
      <c r="C38" s="234">
        <v>1.2224411534848254</v>
      </c>
      <c r="D38" s="234">
        <v>1.438228834798998</v>
      </c>
      <c r="E38" s="234">
        <v>1.634808725509471</v>
      </c>
      <c r="F38" s="234">
        <v>1.7000398501625771</v>
      </c>
      <c r="G38" s="234">
        <v>1.7873229274960645</v>
      </c>
      <c r="H38" s="234">
        <v>1.871813102781398</v>
      </c>
      <c r="I38" s="234">
        <v>2.0759711758357406</v>
      </c>
      <c r="J38" s="234">
        <v>1.8305080373041851</v>
      </c>
      <c r="K38" s="234">
        <v>1.8884934539451337</v>
      </c>
      <c r="L38" s="234">
        <v>2.222978601519277</v>
      </c>
      <c r="M38" s="234">
        <v>2.4232867480313813</v>
      </c>
      <c r="N38" s="234">
        <v>2.4255561898387392</v>
      </c>
      <c r="O38" s="234">
        <v>2.7136009744616727</v>
      </c>
      <c r="P38" s="234">
        <v>2.6552279025399326</v>
      </c>
      <c r="Q38" s="234">
        <v>5.748657064538679</v>
      </c>
      <c r="R38" s="234">
        <v>6.2669087511710124</v>
      </c>
      <c r="S38" s="234">
        <v>6.202639867181686</v>
      </c>
    </row>
    <row r="39" spans="1:20" s="17" customFormat="1" ht="12.75" customHeight="1">
      <c r="A39" s="15" t="s">
        <v>71</v>
      </c>
      <c r="B39" s="45" t="s">
        <v>149</v>
      </c>
      <c r="C39" s="234">
        <v>1.4580919338784586</v>
      </c>
      <c r="D39" s="234">
        <v>1.7154771476023156</v>
      </c>
      <c r="E39" s="234">
        <v>1.9499518723696767</v>
      </c>
      <c r="F39" s="234">
        <v>2.1352247581917334</v>
      </c>
      <c r="G39" s="234">
        <v>2.3412675538221612</v>
      </c>
      <c r="H39" s="234">
        <v>2.5368622982185225</v>
      </c>
      <c r="I39" s="234">
        <v>2.8443022096617128</v>
      </c>
      <c r="J39" s="234">
        <v>2.6755437894902352</v>
      </c>
      <c r="K39" s="234">
        <v>2.7481850129978134</v>
      </c>
      <c r="L39" s="234">
        <v>2.5280694603251095</v>
      </c>
      <c r="M39" s="234">
        <v>2.7508301285021366</v>
      </c>
      <c r="N39" s="234">
        <v>2.9196731375999545</v>
      </c>
      <c r="O39" s="234">
        <v>3.1087073347625229</v>
      </c>
      <c r="P39" s="234">
        <v>3.1434548896712418</v>
      </c>
      <c r="Q39" s="234">
        <v>4.6748838041587959</v>
      </c>
      <c r="R39" s="234">
        <v>4.6888284678145435</v>
      </c>
      <c r="S39" s="234">
        <v>4.6407432339602117</v>
      </c>
    </row>
    <row r="40" spans="1:20" s="17" customFormat="1" ht="12.75" customHeight="1">
      <c r="A40" s="15" t="s">
        <v>72</v>
      </c>
      <c r="B40" s="34" t="s">
        <v>150</v>
      </c>
      <c r="C40" s="234">
        <v>2.4722040934628327</v>
      </c>
      <c r="D40" s="234">
        <v>2.908602350788331</v>
      </c>
      <c r="E40" s="234">
        <v>3.3061557292241797</v>
      </c>
      <c r="F40" s="234">
        <v>3.9117879591888438</v>
      </c>
      <c r="G40" s="234">
        <v>4.6835220558837616</v>
      </c>
      <c r="H40" s="234">
        <v>5.0642435800154537</v>
      </c>
      <c r="I40" s="234">
        <v>5.8749488914086374</v>
      </c>
      <c r="J40" s="234">
        <v>5.9383155135741124</v>
      </c>
      <c r="K40" s="234">
        <v>6.8197981335730198</v>
      </c>
      <c r="L40" s="234">
        <v>9.0838018658067679</v>
      </c>
      <c r="M40" s="234">
        <v>10.623546110996266</v>
      </c>
      <c r="N40" s="234">
        <v>10.07021260929362</v>
      </c>
      <c r="O40" s="234">
        <v>21.348778781191708</v>
      </c>
      <c r="P40" s="234">
        <v>19.645084553557503</v>
      </c>
      <c r="Q40" s="234">
        <v>22.344421676506034</v>
      </c>
      <c r="R40" s="234">
        <v>26.11828890737625</v>
      </c>
      <c r="S40" s="234">
        <v>26.849930264688489</v>
      </c>
    </row>
    <row r="41" spans="1:20" s="17" customFormat="1" ht="12.75" customHeight="1">
      <c r="A41" s="15" t="s">
        <v>73</v>
      </c>
      <c r="B41" s="45" t="s">
        <v>151</v>
      </c>
      <c r="C41" s="234">
        <v>2.0788473614039384</v>
      </c>
      <c r="D41" s="234">
        <v>2.4458095261221682</v>
      </c>
      <c r="E41" s="234">
        <v>2.7801074888041115</v>
      </c>
      <c r="F41" s="234">
        <v>3.2797167103985423</v>
      </c>
      <c r="G41" s="234">
        <v>3.998089777248186</v>
      </c>
      <c r="H41" s="234">
        <v>4.2577976319856514</v>
      </c>
      <c r="I41" s="234">
        <v>4.9342988715726284</v>
      </c>
      <c r="J41" s="234">
        <v>5.0306595582517071</v>
      </c>
      <c r="K41" s="234">
        <v>5.8077898449464316</v>
      </c>
      <c r="L41" s="234">
        <v>7.940395736328969</v>
      </c>
      <c r="M41" s="234">
        <v>9.2542892110428632</v>
      </c>
      <c r="N41" s="234">
        <v>8.4586186108215671</v>
      </c>
      <c r="O41" s="234">
        <v>19.557929609117586</v>
      </c>
      <c r="P41" s="234">
        <v>18.336094490934229</v>
      </c>
      <c r="Q41" s="234">
        <v>21.218346363967939</v>
      </c>
      <c r="R41" s="234">
        <v>24.787169780099802</v>
      </c>
      <c r="S41" s="234">
        <v>25.46855500957345</v>
      </c>
    </row>
    <row r="42" spans="1:20" s="17" customFormat="1" ht="12.75" customHeight="1">
      <c r="A42" s="15" t="s">
        <v>173</v>
      </c>
      <c r="B42" s="45" t="s">
        <v>152</v>
      </c>
      <c r="C42" s="234">
        <v>0.39335673205889404</v>
      </c>
      <c r="D42" s="234">
        <v>0.46279282466616289</v>
      </c>
      <c r="E42" s="234">
        <v>0.52604824042006826</v>
      </c>
      <c r="F42" s="234">
        <v>0.63207124879030163</v>
      </c>
      <c r="G42" s="234">
        <v>0.68543227863557554</v>
      </c>
      <c r="H42" s="234">
        <v>0.80644594802980218</v>
      </c>
      <c r="I42" s="234">
        <v>0.94065001983600927</v>
      </c>
      <c r="J42" s="234">
        <v>0.90765595532240539</v>
      </c>
      <c r="K42" s="234">
        <v>1.012008288626588</v>
      </c>
      <c r="L42" s="234">
        <v>1.1434061294777993</v>
      </c>
      <c r="M42" s="234">
        <v>1.3692568999534029</v>
      </c>
      <c r="N42" s="234">
        <v>1.6115939984720533</v>
      </c>
      <c r="O42" s="234">
        <v>1.7908491720741233</v>
      </c>
      <c r="P42" s="234">
        <v>1.3089900626232747</v>
      </c>
      <c r="Q42" s="234">
        <v>1.1260753125380945</v>
      </c>
      <c r="R42" s="234">
        <v>1.3311191272764469</v>
      </c>
      <c r="S42" s="234">
        <v>1.3813752551150369</v>
      </c>
    </row>
    <row r="43" spans="1:20" s="18" customFormat="1" ht="12.75" customHeight="1">
      <c r="A43" s="15" t="s">
        <v>75</v>
      </c>
      <c r="B43" s="34" t="s">
        <v>153</v>
      </c>
      <c r="C43" s="234">
        <v>255.67044348722405</v>
      </c>
      <c r="D43" s="234">
        <v>256.34801644735154</v>
      </c>
      <c r="E43" s="234">
        <v>292.50449297464593</v>
      </c>
      <c r="F43" s="234">
        <v>354.61419107744501</v>
      </c>
      <c r="G43" s="234">
        <v>441.87970168116607</v>
      </c>
      <c r="H43" s="234">
        <v>579.70417128088468</v>
      </c>
      <c r="I43" s="234">
        <v>630.63878819295599</v>
      </c>
      <c r="J43" s="234">
        <v>630.53215244636397</v>
      </c>
      <c r="K43" s="234">
        <v>567.19797847365123</v>
      </c>
      <c r="L43" s="234">
        <v>719.03513145721865</v>
      </c>
      <c r="M43" s="234">
        <v>583.861830946022</v>
      </c>
      <c r="N43" s="234">
        <v>659.2121883769496</v>
      </c>
      <c r="O43" s="234">
        <v>871.49922410862507</v>
      </c>
      <c r="P43" s="234">
        <v>919.78753962384917</v>
      </c>
      <c r="Q43" s="234">
        <v>1013.8377937931233</v>
      </c>
      <c r="R43" s="234">
        <v>1111.6039234740333</v>
      </c>
      <c r="S43" s="234">
        <v>1192.8387109022826</v>
      </c>
      <c r="T43" s="17"/>
    </row>
    <row r="44" spans="1:20" s="17" customFormat="1" ht="12.75" customHeight="1">
      <c r="A44" s="15" t="s">
        <v>76</v>
      </c>
      <c r="B44" s="45" t="s">
        <v>154</v>
      </c>
      <c r="C44" s="234">
        <v>0.36790820016893294</v>
      </c>
      <c r="D44" s="234">
        <v>0.4328520686116849</v>
      </c>
      <c r="E44" s="234">
        <v>0.49201512408844372</v>
      </c>
      <c r="F44" s="234">
        <v>0.5959874960117314</v>
      </c>
      <c r="G44" s="234">
        <v>0.62901939627231174</v>
      </c>
      <c r="H44" s="234">
        <v>0.6918049645897707</v>
      </c>
      <c r="I44" s="234">
        <v>0.73867047009938069</v>
      </c>
      <c r="J44" s="234">
        <v>0.68316550368265616</v>
      </c>
      <c r="K44" s="234">
        <v>0.75983942976598839</v>
      </c>
      <c r="L44" s="234">
        <v>1.7111913509280074</v>
      </c>
      <c r="M44" s="234">
        <v>1.7307507037842991</v>
      </c>
      <c r="N44" s="234">
        <v>1.6439257465976369</v>
      </c>
      <c r="O44" s="234">
        <v>1.5910060433792854</v>
      </c>
      <c r="P44" s="234">
        <v>1.6772697731003112</v>
      </c>
      <c r="Q44" s="234">
        <v>1.7471313817895118</v>
      </c>
      <c r="R44" s="234">
        <v>1.8959705210664572</v>
      </c>
      <c r="S44" s="234">
        <v>1.8698837928997432</v>
      </c>
    </row>
    <row r="45" spans="1:20" s="14" customFormat="1" ht="12.75" customHeight="1">
      <c r="A45" s="15" t="s">
        <v>77</v>
      </c>
      <c r="B45" s="45" t="s">
        <v>155</v>
      </c>
      <c r="C45" s="234">
        <v>255.30253528705512</v>
      </c>
      <c r="D45" s="234">
        <v>255.91516437873986</v>
      </c>
      <c r="E45" s="234">
        <v>292.0124778505575</v>
      </c>
      <c r="F45" s="234">
        <v>354.01820358143328</v>
      </c>
      <c r="G45" s="234">
        <v>441.25068228489374</v>
      </c>
      <c r="H45" s="234">
        <v>579.0123663162949</v>
      </c>
      <c r="I45" s="234">
        <v>629.90011772285663</v>
      </c>
      <c r="J45" s="234">
        <v>629.84898694268134</v>
      </c>
      <c r="K45" s="234">
        <v>566.43813904388526</v>
      </c>
      <c r="L45" s="234">
        <v>717.32394010629059</v>
      </c>
      <c r="M45" s="234">
        <v>582.13108024223766</v>
      </c>
      <c r="N45" s="234">
        <v>657.56826263035191</v>
      </c>
      <c r="O45" s="234">
        <v>869.90821806524582</v>
      </c>
      <c r="P45" s="234">
        <v>918.11026985074886</v>
      </c>
      <c r="Q45" s="234">
        <v>1012.0906624113338</v>
      </c>
      <c r="R45" s="234">
        <v>1109.7079529529669</v>
      </c>
      <c r="S45" s="234">
        <v>1190.9688271093828</v>
      </c>
      <c r="T45" s="17"/>
    </row>
    <row r="46" spans="1:20" s="14" customFormat="1" ht="12.75" customHeight="1">
      <c r="A46" s="15">
        <v>37</v>
      </c>
      <c r="B46" s="48" t="s">
        <v>156</v>
      </c>
      <c r="C46" s="234">
        <v>4.6146099620991645</v>
      </c>
      <c r="D46" s="234">
        <v>5.4291898550060678</v>
      </c>
      <c r="E46" s="234">
        <v>6.1712619943764766</v>
      </c>
      <c r="F46" s="234">
        <v>6.4644147821113513</v>
      </c>
      <c r="G46" s="234">
        <v>7.0559845580567035</v>
      </c>
      <c r="H46" s="234">
        <v>7.7300190201325156</v>
      </c>
      <c r="I46" s="234">
        <v>9.5562965737482575</v>
      </c>
      <c r="J46" s="234">
        <v>9.3461944107835855</v>
      </c>
      <c r="K46" s="234">
        <v>10.196797728100998</v>
      </c>
      <c r="L46" s="234">
        <v>9.6802319372103813</v>
      </c>
      <c r="M46" s="234">
        <v>9.7198022275244753</v>
      </c>
      <c r="N46" s="234">
        <v>9.4265271476973869</v>
      </c>
      <c r="O46" s="234">
        <v>9.4739831825019412</v>
      </c>
      <c r="P46" s="234">
        <v>9.7143316439609091</v>
      </c>
      <c r="Q46" s="234">
        <v>10.481661649504849</v>
      </c>
      <c r="R46" s="234">
        <v>11.403229946800771</v>
      </c>
      <c r="S46" s="234">
        <v>11.263240633964889</v>
      </c>
      <c r="T46" s="17"/>
    </row>
    <row r="47" spans="1:20" s="14" customFormat="1" ht="12.75" customHeight="1">
      <c r="A47" s="15" t="s">
        <v>78</v>
      </c>
      <c r="B47" s="48" t="s">
        <v>157</v>
      </c>
      <c r="C47" s="234">
        <v>250.68792532495596</v>
      </c>
      <c r="D47" s="234">
        <v>250.4859745237338</v>
      </c>
      <c r="E47" s="234">
        <v>285.84121585618101</v>
      </c>
      <c r="F47" s="234">
        <v>347.55378879932192</v>
      </c>
      <c r="G47" s="234">
        <v>434.19469772683703</v>
      </c>
      <c r="H47" s="234">
        <v>571.28234729616236</v>
      </c>
      <c r="I47" s="234">
        <v>620.34382114910841</v>
      </c>
      <c r="J47" s="234">
        <v>620.50279253189774</v>
      </c>
      <c r="K47" s="234">
        <v>556.24134131578421</v>
      </c>
      <c r="L47" s="234">
        <v>707.64370816908024</v>
      </c>
      <c r="M47" s="234">
        <v>572.41127801471316</v>
      </c>
      <c r="N47" s="234">
        <v>648.14173548265455</v>
      </c>
      <c r="O47" s="234">
        <v>860.43423488274391</v>
      </c>
      <c r="P47" s="234">
        <v>908.39593820678795</v>
      </c>
      <c r="Q47" s="234">
        <v>1001.609000761829</v>
      </c>
      <c r="R47" s="234">
        <v>1098.3047230061661</v>
      </c>
      <c r="S47" s="234">
        <v>1179.7055864754179</v>
      </c>
      <c r="T47" s="17"/>
    </row>
    <row r="48" spans="1:20" s="14" customFormat="1" ht="12.75" customHeight="1">
      <c r="A48" s="15" t="s">
        <v>79</v>
      </c>
      <c r="B48" s="34" t="s">
        <v>34</v>
      </c>
      <c r="C48" s="234">
        <v>37.264255607335826</v>
      </c>
      <c r="D48" s="234">
        <v>43.842214219480567</v>
      </c>
      <c r="E48" s="234">
        <v>49.834652607058246</v>
      </c>
      <c r="F48" s="234">
        <v>52.94416349111907</v>
      </c>
      <c r="G48" s="234">
        <v>55.375435599870784</v>
      </c>
      <c r="H48" s="234">
        <v>57.155995213059626</v>
      </c>
      <c r="I48" s="234">
        <v>64.301588975342639</v>
      </c>
      <c r="J48" s="234">
        <v>61.257090807729625</v>
      </c>
      <c r="K48" s="234">
        <v>65.496318251174301</v>
      </c>
      <c r="L48" s="234">
        <v>65.648004079891763</v>
      </c>
      <c r="M48" s="234">
        <v>70.29590910687493</v>
      </c>
      <c r="N48" s="234">
        <v>78.93001574678668</v>
      </c>
      <c r="O48" s="234">
        <v>83.251211292964896</v>
      </c>
      <c r="P48" s="234">
        <v>87.796692887344847</v>
      </c>
      <c r="Q48" s="234">
        <v>97.187864480692355</v>
      </c>
      <c r="R48" s="234">
        <v>113.2361669917705</v>
      </c>
      <c r="S48" s="234">
        <v>115.25962197934535</v>
      </c>
      <c r="T48" s="17"/>
    </row>
    <row r="49" spans="1:20" s="14" customFormat="1" ht="12.75" customHeight="1">
      <c r="A49" s="15" t="s">
        <v>80</v>
      </c>
      <c r="B49" s="45" t="s">
        <v>158</v>
      </c>
      <c r="C49" s="234">
        <v>18.352262001218445</v>
      </c>
      <c r="D49" s="234">
        <v>21.59183885350599</v>
      </c>
      <c r="E49" s="234">
        <v>24.543053027051297</v>
      </c>
      <c r="F49" s="234">
        <v>26.448498076639236</v>
      </c>
      <c r="G49" s="234">
        <v>26.986845917365844</v>
      </c>
      <c r="H49" s="234">
        <v>28.156474631312246</v>
      </c>
      <c r="I49" s="234">
        <v>31.82732345274956</v>
      </c>
      <c r="J49" s="234">
        <v>29.68904568382192</v>
      </c>
      <c r="K49" s="234">
        <v>31.761151606508474</v>
      </c>
      <c r="L49" s="234">
        <v>20.675432474944003</v>
      </c>
      <c r="M49" s="234">
        <v>22.118014173202841</v>
      </c>
      <c r="N49" s="234">
        <v>24.94479850358724</v>
      </c>
      <c r="O49" s="234">
        <v>27.898281064299493</v>
      </c>
      <c r="P49" s="234">
        <v>30.446760935251515</v>
      </c>
      <c r="Q49" s="234">
        <v>34.658609151331127</v>
      </c>
      <c r="R49" s="234">
        <v>39.241446380368657</v>
      </c>
      <c r="S49" s="234">
        <v>39.933931745061024</v>
      </c>
      <c r="T49" s="17"/>
    </row>
    <row r="50" spans="1:20" s="14" customFormat="1" ht="12.75" customHeight="1">
      <c r="A50" s="15" t="s">
        <v>81</v>
      </c>
      <c r="B50" s="45" t="s">
        <v>159</v>
      </c>
      <c r="C50" s="234">
        <v>18.911993606117385</v>
      </c>
      <c r="D50" s="234">
        <v>22.250375365974577</v>
      </c>
      <c r="E50" s="234">
        <v>25.291599580006952</v>
      </c>
      <c r="F50" s="234">
        <v>26.495665414479838</v>
      </c>
      <c r="G50" s="234">
        <v>28.388589682504936</v>
      </c>
      <c r="H50" s="234">
        <v>28.999520581747376</v>
      </c>
      <c r="I50" s="234">
        <v>32.474265522593086</v>
      </c>
      <c r="J50" s="234">
        <v>31.568045123907709</v>
      </c>
      <c r="K50" s="234">
        <v>33.735166644665831</v>
      </c>
      <c r="L50" s="234">
        <v>44.972571604947753</v>
      </c>
      <c r="M50" s="234">
        <v>48.177894933672093</v>
      </c>
      <c r="N50" s="234">
        <v>53.985217243199436</v>
      </c>
      <c r="O50" s="234">
        <v>55.3529302286654</v>
      </c>
      <c r="P50" s="234">
        <v>57.349931952093335</v>
      </c>
      <c r="Q50" s="234">
        <v>62.529255329361227</v>
      </c>
      <c r="R50" s="234">
        <v>73.994720611401846</v>
      </c>
      <c r="S50" s="234">
        <v>75.325690234284323</v>
      </c>
      <c r="T50" s="17"/>
    </row>
    <row r="51" spans="1:20" s="14" customFormat="1" ht="12.75" customHeight="1">
      <c r="A51" s="15" t="s">
        <v>82</v>
      </c>
      <c r="B51" s="34" t="s">
        <v>160</v>
      </c>
      <c r="C51" s="234">
        <v>811.16466889685546</v>
      </c>
      <c r="D51" s="234">
        <v>900.40823147214633</v>
      </c>
      <c r="E51" s="234">
        <v>992.16791058339982</v>
      </c>
      <c r="F51" s="234">
        <v>1085.8374160617159</v>
      </c>
      <c r="G51" s="234">
        <v>1179.2603599255349</v>
      </c>
      <c r="H51" s="234">
        <v>1248.2837122295305</v>
      </c>
      <c r="I51" s="234">
        <v>1329.1769754808886</v>
      </c>
      <c r="J51" s="234">
        <v>1414.5960648376968</v>
      </c>
      <c r="K51" s="234">
        <v>1516.1595813986373</v>
      </c>
      <c r="L51" s="234">
        <v>1610.7020248553913</v>
      </c>
      <c r="M51" s="234">
        <v>1683.1922547564918</v>
      </c>
      <c r="N51" s="234">
        <v>1737.1782935628798</v>
      </c>
      <c r="O51" s="234">
        <v>1733.3894683045207</v>
      </c>
      <c r="P51" s="234">
        <v>1703.9037172007875</v>
      </c>
      <c r="Q51" s="234">
        <v>1698.331890956983</v>
      </c>
      <c r="R51" s="234">
        <v>1600.1450683988851</v>
      </c>
      <c r="S51" s="234">
        <v>1509.5415630909285</v>
      </c>
      <c r="T51" s="17"/>
    </row>
    <row r="52" spans="1:20" s="14" customFormat="1" ht="12.75" customHeight="1">
      <c r="A52" s="15" t="s">
        <v>33</v>
      </c>
      <c r="B52" s="45" t="s">
        <v>161</v>
      </c>
      <c r="C52" s="234">
        <v>8.1246029342610449</v>
      </c>
      <c r="D52" s="234">
        <v>9.5587735884350131</v>
      </c>
      <c r="E52" s="234">
        <v>10.865285196237204</v>
      </c>
      <c r="F52" s="234">
        <v>12.438639158991778</v>
      </c>
      <c r="G52" s="234">
        <v>12.942792404440725</v>
      </c>
      <c r="H52" s="234">
        <v>13.399182495813369</v>
      </c>
      <c r="I52" s="234">
        <v>15.666671581780205</v>
      </c>
      <c r="J52" s="234">
        <v>14.294732016634294</v>
      </c>
      <c r="K52" s="234">
        <v>14.629246701141509</v>
      </c>
      <c r="L52" s="234">
        <v>19.196382805769886</v>
      </c>
      <c r="M52" s="234">
        <v>20.443140509980925</v>
      </c>
      <c r="N52" s="234">
        <v>11.659399781497463</v>
      </c>
      <c r="O52" s="234">
        <v>11.556429194774768</v>
      </c>
      <c r="P52" s="234">
        <v>11.683404213862168</v>
      </c>
      <c r="Q52" s="234">
        <v>23.217280823377333</v>
      </c>
      <c r="R52" s="234">
        <v>15.301279423832591</v>
      </c>
      <c r="S52" s="234">
        <v>15.450340336661124</v>
      </c>
      <c r="T52" s="17"/>
    </row>
    <row r="53" spans="1:20" s="14" customFormat="1" ht="12.75" customHeight="1">
      <c r="A53" s="15" t="s">
        <v>83</v>
      </c>
      <c r="B53" s="45" t="s">
        <v>162</v>
      </c>
      <c r="C53" s="234">
        <v>416.50430183754327</v>
      </c>
      <c r="D53" s="234">
        <v>461.97434097954874</v>
      </c>
      <c r="E53" s="234">
        <v>504.70205793510229</v>
      </c>
      <c r="F53" s="234">
        <v>546.68335395698227</v>
      </c>
      <c r="G53" s="234">
        <v>588.91248338080425</v>
      </c>
      <c r="H53" s="234">
        <v>615.70499385081143</v>
      </c>
      <c r="I53" s="234">
        <v>643.23601841445668</v>
      </c>
      <c r="J53" s="234">
        <v>675.25777572551601</v>
      </c>
      <c r="K53" s="234">
        <v>715.83280619047321</v>
      </c>
      <c r="L53" s="234">
        <v>758.78036519095576</v>
      </c>
      <c r="M53" s="234">
        <v>786.96981518235054</v>
      </c>
      <c r="N53" s="234">
        <v>808.09719637658941</v>
      </c>
      <c r="O53" s="234">
        <v>792.71042286733973</v>
      </c>
      <c r="P53" s="234">
        <v>765.20531020330804</v>
      </c>
      <c r="Q53" s="234">
        <v>743.48901134144342</v>
      </c>
      <c r="R53" s="234">
        <v>689.42787203740102</v>
      </c>
      <c r="S53" s="234">
        <v>633.01417116024868</v>
      </c>
      <c r="T53" s="17"/>
    </row>
    <row r="54" spans="1:20" s="14" customFormat="1" ht="12.75" customHeight="1">
      <c r="A54" s="15" t="s">
        <v>84</v>
      </c>
      <c r="B54" s="45" t="s">
        <v>163</v>
      </c>
      <c r="C54" s="234">
        <v>386.53576412505117</v>
      </c>
      <c r="D54" s="234">
        <v>428.87511690416255</v>
      </c>
      <c r="E54" s="234">
        <v>476.60056745206026</v>
      </c>
      <c r="F54" s="234">
        <v>526.71542294574192</v>
      </c>
      <c r="G54" s="234">
        <v>577.40508414028977</v>
      </c>
      <c r="H54" s="234">
        <v>619.17953588290572</v>
      </c>
      <c r="I54" s="234">
        <v>670.27428548465173</v>
      </c>
      <c r="J54" s="234">
        <v>725.04355709554648</v>
      </c>
      <c r="K54" s="234">
        <v>785.69752850702275</v>
      </c>
      <c r="L54" s="234">
        <v>832.72527685866567</v>
      </c>
      <c r="M54" s="234">
        <v>875.77929906416023</v>
      </c>
      <c r="N54" s="234">
        <v>917.42169740479289</v>
      </c>
      <c r="O54" s="234">
        <v>929.12261624240625</v>
      </c>
      <c r="P54" s="234">
        <v>927.01500278361732</v>
      </c>
      <c r="Q54" s="234">
        <v>931.62559879216235</v>
      </c>
      <c r="R54" s="234">
        <v>895.41591693765133</v>
      </c>
      <c r="S54" s="234">
        <v>861.07705159401871</v>
      </c>
      <c r="T54" s="17"/>
    </row>
    <row r="55" spans="1:20" s="14" customFormat="1" ht="12.75" customHeight="1">
      <c r="A55" s="15" t="s">
        <v>85</v>
      </c>
      <c r="B55" s="34" t="s">
        <v>107</v>
      </c>
      <c r="C55" s="234">
        <v>1005.4258713390789</v>
      </c>
      <c r="D55" s="234">
        <v>1131.4729054797579</v>
      </c>
      <c r="E55" s="234">
        <v>1250.6019226289127</v>
      </c>
      <c r="F55" s="234">
        <v>1364.754625126006</v>
      </c>
      <c r="G55" s="234">
        <v>1476.8288095614178</v>
      </c>
      <c r="H55" s="234">
        <v>1576.1623681896042</v>
      </c>
      <c r="I55" s="234">
        <v>1695.3814125423132</v>
      </c>
      <c r="J55" s="234">
        <v>1763.770935797507</v>
      </c>
      <c r="K55" s="234">
        <v>1872.2889930802939</v>
      </c>
      <c r="L55" s="234">
        <v>1925.9575827406354</v>
      </c>
      <c r="M55" s="234">
        <v>1995.7478080534061</v>
      </c>
      <c r="N55" s="234">
        <v>2060.8603770894997</v>
      </c>
      <c r="O55" s="234">
        <v>2052.5614318552048</v>
      </c>
      <c r="P55" s="234">
        <v>2036.5158095011004</v>
      </c>
      <c r="Q55" s="234">
        <v>2009.7512820212708</v>
      </c>
      <c r="R55" s="234">
        <v>1950.9946596148836</v>
      </c>
      <c r="S55" s="234">
        <v>1849.3211312111439</v>
      </c>
      <c r="T55" s="17"/>
    </row>
    <row r="56" spans="1:20" s="14" customFormat="1" ht="12.75" customHeight="1">
      <c r="A56" s="15" t="s">
        <v>86</v>
      </c>
      <c r="B56" s="45" t="s">
        <v>164</v>
      </c>
      <c r="C56" s="234">
        <v>21.109028402429416</v>
      </c>
      <c r="D56" s="234">
        <v>23.545474495897171</v>
      </c>
      <c r="E56" s="234">
        <v>25.347827041738135</v>
      </c>
      <c r="F56" s="234">
        <v>28.747884316816553</v>
      </c>
      <c r="G56" s="234">
        <v>29.912866901191851</v>
      </c>
      <c r="H56" s="234">
        <v>30.674863172645566</v>
      </c>
      <c r="I56" s="234">
        <v>32.987105377857311</v>
      </c>
      <c r="J56" s="234">
        <v>31.325531101001694</v>
      </c>
      <c r="K56" s="234">
        <v>36.320669656850384</v>
      </c>
      <c r="L56" s="234">
        <v>28.016214745973144</v>
      </c>
      <c r="M56" s="234">
        <v>29.456198305921195</v>
      </c>
      <c r="N56" s="234">
        <v>30.21799589472991</v>
      </c>
      <c r="O56" s="234">
        <v>28.44198210267453</v>
      </c>
      <c r="P56" s="234">
        <v>28.592815363422041</v>
      </c>
      <c r="Q56" s="234">
        <v>27.706817001502255</v>
      </c>
      <c r="R56" s="234">
        <v>29.091314131622816</v>
      </c>
      <c r="S56" s="234">
        <v>29.938434026976893</v>
      </c>
      <c r="T56" s="17"/>
    </row>
    <row r="57" spans="1:20" s="14" customFormat="1" ht="12.75" customHeight="1">
      <c r="A57" s="15" t="s">
        <v>87</v>
      </c>
      <c r="B57" s="45" t="s">
        <v>165</v>
      </c>
      <c r="C57" s="234">
        <v>263.61556543586505</v>
      </c>
      <c r="D57" s="234">
        <v>304.98842486502571</v>
      </c>
      <c r="E57" s="234">
        <v>346.38482125153678</v>
      </c>
      <c r="F57" s="234">
        <v>376.54037350326018</v>
      </c>
      <c r="G57" s="234">
        <v>408.22821007096496</v>
      </c>
      <c r="H57" s="234">
        <v>445.03784408598131</v>
      </c>
      <c r="I57" s="234">
        <v>494.94146288975088</v>
      </c>
      <c r="J57" s="234">
        <v>528.65619377843029</v>
      </c>
      <c r="K57" s="234">
        <v>550.57336832811404</v>
      </c>
      <c r="L57" s="234">
        <v>600.27272973789741</v>
      </c>
      <c r="M57" s="234">
        <v>626.77592338877548</v>
      </c>
      <c r="N57" s="234">
        <v>666.55032379081308</v>
      </c>
      <c r="O57" s="234">
        <v>689.27581687008762</v>
      </c>
      <c r="P57" s="234">
        <v>701.21445382147624</v>
      </c>
      <c r="Q57" s="234">
        <v>683.47254580606091</v>
      </c>
      <c r="R57" s="234">
        <v>704.57065671737166</v>
      </c>
      <c r="S57" s="234">
        <v>696.53039252214535</v>
      </c>
      <c r="T57" s="17"/>
    </row>
    <row r="58" spans="1:20" s="14" customFormat="1" ht="12.75" customHeight="1">
      <c r="A58" s="15" t="s">
        <v>88</v>
      </c>
      <c r="B58" s="45" t="s">
        <v>8</v>
      </c>
      <c r="C58" s="234">
        <v>4.9853752398789384</v>
      </c>
      <c r="D58" s="234">
        <v>5.8654033381050308</v>
      </c>
      <c r="E58" s="234">
        <v>6.667097977566681</v>
      </c>
      <c r="F58" s="234">
        <v>7.8449951759792906</v>
      </c>
      <c r="G58" s="234">
        <v>8.8453624538984919</v>
      </c>
      <c r="H58" s="234">
        <v>11.738459941179892</v>
      </c>
      <c r="I58" s="234">
        <v>15.308440872651063</v>
      </c>
      <c r="J58" s="234">
        <v>12.97583849464897</v>
      </c>
      <c r="K58" s="234">
        <v>18.779087623267539</v>
      </c>
      <c r="L58" s="234">
        <v>1.3492209333197303</v>
      </c>
      <c r="M58" s="234">
        <v>1.4190870913341025</v>
      </c>
      <c r="N58" s="234">
        <v>1.4516797732229236</v>
      </c>
      <c r="O58" s="234">
        <v>1.4808611195913453</v>
      </c>
      <c r="P58" s="234">
        <v>1.4995020491638349</v>
      </c>
      <c r="Q58" s="234">
        <v>1.5118644405631949</v>
      </c>
      <c r="R58" s="234">
        <v>1.6329350324007497</v>
      </c>
      <c r="S58" s="234">
        <v>1.6741390392910964</v>
      </c>
      <c r="T58" s="17"/>
    </row>
    <row r="59" spans="1:20" s="14" customFormat="1" ht="12.75" customHeight="1">
      <c r="A59" s="15" t="s">
        <v>89</v>
      </c>
      <c r="B59" s="45" t="s">
        <v>35</v>
      </c>
      <c r="C59" s="234">
        <v>31.819193878408619</v>
      </c>
      <c r="D59" s="234">
        <v>37.337493891362627</v>
      </c>
      <c r="E59" s="234">
        <v>41.289193974670226</v>
      </c>
      <c r="F59" s="234">
        <v>47.555628038769683</v>
      </c>
      <c r="G59" s="234">
        <v>51.671593640646293</v>
      </c>
      <c r="H59" s="234">
        <v>63.304944056474248</v>
      </c>
      <c r="I59" s="234">
        <v>70.999830261280096</v>
      </c>
      <c r="J59" s="234">
        <v>71.209484188227847</v>
      </c>
      <c r="K59" s="234">
        <v>76.454017066678688</v>
      </c>
      <c r="L59" s="234">
        <v>61.057457013157986</v>
      </c>
      <c r="M59" s="234">
        <v>62.812294280265569</v>
      </c>
      <c r="N59" s="234">
        <v>65.021100998735506</v>
      </c>
      <c r="O59" s="234">
        <v>63.68813205661742</v>
      </c>
      <c r="P59" s="234">
        <v>57.418319670266378</v>
      </c>
      <c r="Q59" s="234">
        <v>58.930018273705166</v>
      </c>
      <c r="R59" s="234">
        <v>59.762830359745877</v>
      </c>
      <c r="S59" s="234">
        <v>59.273145813227003</v>
      </c>
      <c r="T59" s="17"/>
    </row>
    <row r="60" spans="1:20" s="14" customFormat="1" ht="12.75" customHeight="1">
      <c r="A60" s="15" t="s">
        <v>90</v>
      </c>
      <c r="B60" s="45" t="s">
        <v>166</v>
      </c>
      <c r="C60" s="234">
        <v>653.61046931012413</v>
      </c>
      <c r="D60" s="234">
        <v>724.10368420591362</v>
      </c>
      <c r="E60" s="234">
        <v>790.41024917842344</v>
      </c>
      <c r="F60" s="234">
        <v>858.23696317312317</v>
      </c>
      <c r="G60" s="234">
        <v>926.85043606417798</v>
      </c>
      <c r="H60" s="234">
        <v>968.8754542057643</v>
      </c>
      <c r="I60" s="234">
        <v>1016.8219972122006</v>
      </c>
      <c r="J60" s="234">
        <v>1061.8248348056604</v>
      </c>
      <c r="K60" s="234">
        <v>1129.309140928779</v>
      </c>
      <c r="L60" s="234">
        <v>1171.0059256069023</v>
      </c>
      <c r="M60" s="234">
        <v>1206.6926610113273</v>
      </c>
      <c r="N60" s="234">
        <v>1235.9896646412797</v>
      </c>
      <c r="O60" s="234">
        <v>1207.9167752814808</v>
      </c>
      <c r="P60" s="234">
        <v>1174.9387723904149</v>
      </c>
      <c r="Q60" s="234">
        <v>1136.0228581100612</v>
      </c>
      <c r="R60" s="234">
        <v>1063.4724018806332</v>
      </c>
      <c r="S60" s="234">
        <v>970.75568168645873</v>
      </c>
      <c r="T60" s="17"/>
    </row>
    <row r="61" spans="1:20" s="14" customFormat="1" ht="12.75" customHeight="1">
      <c r="A61" s="15" t="s">
        <v>91</v>
      </c>
      <c r="B61" s="45" t="s">
        <v>167</v>
      </c>
      <c r="C61" s="234">
        <v>30.286239072372673</v>
      </c>
      <c r="D61" s="234">
        <v>35.632424683453799</v>
      </c>
      <c r="E61" s="234">
        <v>40.502733204977396</v>
      </c>
      <c r="F61" s="234">
        <v>45.828780918057056</v>
      </c>
      <c r="G61" s="234">
        <v>51.320340430538273</v>
      </c>
      <c r="H61" s="234">
        <v>56.530802727559028</v>
      </c>
      <c r="I61" s="234">
        <v>64.322575928573428</v>
      </c>
      <c r="J61" s="234">
        <v>57.779053429537683</v>
      </c>
      <c r="K61" s="234">
        <v>60.852709476604311</v>
      </c>
      <c r="L61" s="234">
        <v>64.256034703384771</v>
      </c>
      <c r="M61" s="234">
        <v>68.591643975782446</v>
      </c>
      <c r="N61" s="234">
        <v>61.62961199071853</v>
      </c>
      <c r="O61" s="234">
        <v>61.757864424752903</v>
      </c>
      <c r="P61" s="234">
        <v>72.851946206357042</v>
      </c>
      <c r="Q61" s="234">
        <v>102.10717838937808</v>
      </c>
      <c r="R61" s="234">
        <v>92.464521493109473</v>
      </c>
      <c r="S61" s="234">
        <v>91.14933812304487</v>
      </c>
      <c r="T61" s="17"/>
    </row>
    <row r="62" spans="1:20" s="14" customFormat="1" ht="12.75" customHeight="1">
      <c r="A62" s="15" t="s">
        <v>92</v>
      </c>
      <c r="B62" s="34" t="s">
        <v>168</v>
      </c>
      <c r="C62" s="234">
        <v>226.71330369907091</v>
      </c>
      <c r="D62" s="234">
        <v>250.25646961923465</v>
      </c>
      <c r="E62" s="234">
        <v>272.5076965052304</v>
      </c>
      <c r="F62" s="234">
        <v>294.22491161998107</v>
      </c>
      <c r="G62" s="234">
        <v>318.62567186696901</v>
      </c>
      <c r="H62" s="234">
        <v>328.04673413304232</v>
      </c>
      <c r="I62" s="234">
        <v>338.74029334682643</v>
      </c>
      <c r="J62" s="234">
        <v>357.92198599170837</v>
      </c>
      <c r="K62" s="234">
        <v>384.89227242443201</v>
      </c>
      <c r="L62" s="234">
        <v>410.15037262154863</v>
      </c>
      <c r="M62" s="234">
        <v>428.63142609168841</v>
      </c>
      <c r="N62" s="234">
        <v>441.97495778246088</v>
      </c>
      <c r="O62" s="234">
        <v>431.6921008304459</v>
      </c>
      <c r="P62" s="234">
        <v>416.33741244124582</v>
      </c>
      <c r="Q62" s="234">
        <v>396.3384261290372</v>
      </c>
      <c r="R62" s="234">
        <v>367.54489374553981</v>
      </c>
      <c r="S62" s="234">
        <v>341.47590382481212</v>
      </c>
      <c r="T62" s="17"/>
    </row>
    <row r="63" spans="1:20" s="14" customFormat="1" ht="12.75" customHeight="1">
      <c r="A63" s="15" t="s">
        <v>36</v>
      </c>
      <c r="B63" s="34" t="s">
        <v>108</v>
      </c>
      <c r="C63" s="234">
        <v>27.421261781033522</v>
      </c>
      <c r="D63" s="234">
        <v>32.261716048766587</v>
      </c>
      <c r="E63" s="234">
        <v>36.671309613816476</v>
      </c>
      <c r="F63" s="234">
        <v>41.07774790245665</v>
      </c>
      <c r="G63" s="234">
        <v>44.121670650654572</v>
      </c>
      <c r="H63" s="234">
        <v>46.80253421013213</v>
      </c>
      <c r="I63" s="234">
        <v>48.018756678651116</v>
      </c>
      <c r="J63" s="234">
        <v>47.468733817276316</v>
      </c>
      <c r="K63" s="234">
        <v>51.312138914443103</v>
      </c>
      <c r="L63" s="234">
        <v>40.067954508293852</v>
      </c>
      <c r="M63" s="234">
        <v>39.089913089511526</v>
      </c>
      <c r="N63" s="234">
        <v>47.934281853401934</v>
      </c>
      <c r="O63" s="234">
        <v>47.780402343818672</v>
      </c>
      <c r="P63" s="234">
        <v>47.95294501193343</v>
      </c>
      <c r="Q63" s="234">
        <v>51.043615076221961</v>
      </c>
      <c r="R63" s="234">
        <v>55.040403072551072</v>
      </c>
      <c r="S63" s="234">
        <v>55.050526037589222</v>
      </c>
      <c r="T63" s="17"/>
    </row>
    <row r="64" spans="1:20" s="14" customFormat="1" ht="12.75" customHeight="1">
      <c r="A64" s="15" t="s">
        <v>37</v>
      </c>
      <c r="B64" s="34" t="s">
        <v>109</v>
      </c>
      <c r="C64" s="234">
        <v>19.736846510730313</v>
      </c>
      <c r="D64" s="234">
        <v>21.926706599004579</v>
      </c>
      <c r="E64" s="234">
        <v>26.963178890151365</v>
      </c>
      <c r="F64" s="234">
        <v>33.269095523318356</v>
      </c>
      <c r="G64" s="234">
        <v>40.769889631774554</v>
      </c>
      <c r="H64" s="234">
        <v>49.486967669404187</v>
      </c>
      <c r="I64" s="234">
        <v>61.527586709846339</v>
      </c>
      <c r="J64" s="234">
        <v>72.755955873861623</v>
      </c>
      <c r="K64" s="234">
        <v>85.06666679822527</v>
      </c>
      <c r="L64" s="234">
        <v>94.349811167496796</v>
      </c>
      <c r="M64" s="234">
        <v>103.84664697698784</v>
      </c>
      <c r="N64" s="234">
        <v>113.94371116636871</v>
      </c>
      <c r="O64" s="234">
        <v>122.82824576328542</v>
      </c>
      <c r="P64" s="234">
        <v>129.92785832183873</v>
      </c>
      <c r="Q64" s="234">
        <v>138.10905272269807</v>
      </c>
      <c r="R64" s="234">
        <v>143.5803957235461</v>
      </c>
      <c r="S64" s="234">
        <v>147.38654692096335</v>
      </c>
      <c r="T64" s="17"/>
    </row>
    <row r="65" spans="1:20" s="14" customFormat="1" ht="12.75" customHeight="1">
      <c r="A65" s="15" t="s">
        <v>38</v>
      </c>
      <c r="B65" s="34" t="s">
        <v>169</v>
      </c>
      <c r="C65" s="234">
        <v>5.0856366579629659</v>
      </c>
      <c r="D65" s="234">
        <v>5.9833630960003026</v>
      </c>
      <c r="E65" s="234">
        <v>6.8011807026520295</v>
      </c>
      <c r="F65" s="234">
        <v>9.2718496154418233</v>
      </c>
      <c r="G65" s="234">
        <v>11.186939507629194</v>
      </c>
      <c r="H65" s="234">
        <v>13.103303383229226</v>
      </c>
      <c r="I65" s="234">
        <v>15.22266918311289</v>
      </c>
      <c r="J65" s="234">
        <v>14.312721720184584</v>
      </c>
      <c r="K65" s="234">
        <v>15.360554217241381</v>
      </c>
      <c r="L65" s="234">
        <v>15.492783698952726</v>
      </c>
      <c r="M65" s="234">
        <v>16.190287685015161</v>
      </c>
      <c r="N65" s="234">
        <v>16.785333449989313</v>
      </c>
      <c r="O65" s="234">
        <v>18.038019544001411</v>
      </c>
      <c r="P65" s="234">
        <v>18.661273484283811</v>
      </c>
      <c r="Q65" s="234">
        <v>21.490215330196598</v>
      </c>
      <c r="R65" s="234">
        <v>24.399240448353257</v>
      </c>
      <c r="S65" s="234">
        <v>25.203020609112823</v>
      </c>
      <c r="T65" s="17"/>
    </row>
    <row r="66" spans="1:20" s="14" customFormat="1" ht="12.75" customHeight="1">
      <c r="A66" s="31" t="s">
        <v>39</v>
      </c>
      <c r="B66" s="34" t="s">
        <v>110</v>
      </c>
      <c r="C66" s="234">
        <v>68.487990979278038</v>
      </c>
      <c r="D66" s="234">
        <v>79.714872996198096</v>
      </c>
      <c r="E66" s="234">
        <v>91.970114063360327</v>
      </c>
      <c r="F66" s="234">
        <v>100.30781221175401</v>
      </c>
      <c r="G66" s="234">
        <v>110.30502826863405</v>
      </c>
      <c r="H66" s="234">
        <v>126.42131786132471</v>
      </c>
      <c r="I66" s="234">
        <v>149.81084835355085</v>
      </c>
      <c r="J66" s="234">
        <v>154.16417015149179</v>
      </c>
      <c r="K66" s="234">
        <v>174.00985803241269</v>
      </c>
      <c r="L66" s="234">
        <v>189.86908330360114</v>
      </c>
      <c r="M66" s="234">
        <v>196.76075394995803</v>
      </c>
      <c r="N66" s="234">
        <v>203.33631297041114</v>
      </c>
      <c r="O66" s="234">
        <v>213.65930227612051</v>
      </c>
      <c r="P66" s="234">
        <v>219.11459525041002</v>
      </c>
      <c r="Q66" s="234">
        <v>225.13993542498764</v>
      </c>
      <c r="R66" s="234">
        <v>239.24890084845379</v>
      </c>
      <c r="S66" s="234">
        <v>241.20704182646546</v>
      </c>
      <c r="T66" s="17"/>
    </row>
    <row r="67" spans="1:20" s="14" customFormat="1" ht="12.75" customHeight="1">
      <c r="A67" s="31" t="s">
        <v>40</v>
      </c>
      <c r="B67" s="34" t="s">
        <v>111</v>
      </c>
      <c r="C67" s="234">
        <v>8.0514271524898451</v>
      </c>
      <c r="D67" s="234">
        <v>8.8635740771355671</v>
      </c>
      <c r="E67" s="234">
        <v>9.6034298127151185</v>
      </c>
      <c r="F67" s="234">
        <v>11.771469840658019</v>
      </c>
      <c r="G67" s="234">
        <v>13.127470452019915</v>
      </c>
      <c r="H67" s="234">
        <v>13.737560520681797</v>
      </c>
      <c r="I67" s="234">
        <v>11.119163590774816</v>
      </c>
      <c r="J67" s="234">
        <v>13.004436518460565</v>
      </c>
      <c r="K67" s="234">
        <v>13.679305551783603</v>
      </c>
      <c r="L67" s="234">
        <v>7.3468898218821881</v>
      </c>
      <c r="M67" s="234">
        <v>10.060361416136088</v>
      </c>
      <c r="N67" s="234">
        <v>10.60248598103867</v>
      </c>
      <c r="O67" s="234">
        <v>11.540871261005883</v>
      </c>
      <c r="P67" s="234">
        <v>12.166361327697036</v>
      </c>
      <c r="Q67" s="234">
        <v>8.7482734788461478</v>
      </c>
      <c r="R67" s="234">
        <v>13.44953036084409</v>
      </c>
      <c r="S67" s="234">
        <v>13.309660095299749</v>
      </c>
      <c r="T67" s="17"/>
    </row>
    <row r="68" spans="1:20" s="14" customFormat="1" ht="12.75" customHeight="1">
      <c r="A68" s="31" t="s">
        <v>41</v>
      </c>
      <c r="B68" s="34" t="s">
        <v>170</v>
      </c>
      <c r="C68" s="234">
        <v>39.190634801953323</v>
      </c>
      <c r="D68" s="234">
        <v>44.471779517758321</v>
      </c>
      <c r="E68" s="234">
        <v>53.343381634733042</v>
      </c>
      <c r="F68" s="234">
        <v>63.847266921973784</v>
      </c>
      <c r="G68" s="234">
        <v>76.29867601995285</v>
      </c>
      <c r="H68" s="234">
        <v>90.506965889394337</v>
      </c>
      <c r="I68" s="234">
        <v>108.76605013653133</v>
      </c>
      <c r="J68" s="234">
        <v>123.03714792332579</v>
      </c>
      <c r="K68" s="234">
        <v>142.84634283792764</v>
      </c>
      <c r="L68" s="234">
        <v>158.24024594326747</v>
      </c>
      <c r="M68" s="234">
        <v>173.69083151028801</v>
      </c>
      <c r="N68" s="234">
        <v>187.56253861199485</v>
      </c>
      <c r="O68" s="234">
        <v>200.83279108466604</v>
      </c>
      <c r="P68" s="234">
        <v>211.37131436495548</v>
      </c>
      <c r="Q68" s="234">
        <v>227.58670905919882</v>
      </c>
      <c r="R68" s="234">
        <v>237.38185336231064</v>
      </c>
      <c r="S68" s="234">
        <v>244.01659051212511</v>
      </c>
      <c r="T68" s="17"/>
    </row>
    <row r="69" spans="1:20" s="14" customFormat="1" ht="12.75" customHeight="1">
      <c r="A69" s="15" t="s">
        <v>93</v>
      </c>
      <c r="B69" s="34" t="s">
        <v>171</v>
      </c>
      <c r="C69" s="234">
        <v>1.0866940395189402</v>
      </c>
      <c r="D69" s="234">
        <v>1.278519377219038</v>
      </c>
      <c r="E69" s="234">
        <v>1.4532698712738077</v>
      </c>
      <c r="F69" s="234">
        <v>1.5997101727019021</v>
      </c>
      <c r="G69" s="234">
        <v>1.8089344871657953</v>
      </c>
      <c r="H69" s="234">
        <v>2.036927397442315</v>
      </c>
      <c r="I69" s="234">
        <v>2.3279699944811374</v>
      </c>
      <c r="J69" s="234">
        <v>2.3384405236715815</v>
      </c>
      <c r="K69" s="234">
        <v>2.5767247567592695</v>
      </c>
      <c r="L69" s="234">
        <v>2.5237115027954209</v>
      </c>
      <c r="M69" s="234">
        <v>2.6842911275936672</v>
      </c>
      <c r="N69" s="234">
        <v>2.81696447310398</v>
      </c>
      <c r="O69" s="234">
        <v>3.0251506352013875</v>
      </c>
      <c r="P69" s="234">
        <v>3.0292167244878563</v>
      </c>
      <c r="Q69" s="234">
        <v>3.5982747644867534</v>
      </c>
      <c r="R69" s="234">
        <v>3.9769046804766375</v>
      </c>
      <c r="S69" s="234">
        <v>4.119315707569001</v>
      </c>
      <c r="T69" s="17"/>
    </row>
    <row r="70" spans="1:20" s="14" customFormat="1" ht="12.75" customHeight="1">
      <c r="A70" s="15" t="s">
        <v>94</v>
      </c>
      <c r="B70" s="34" t="s">
        <v>172</v>
      </c>
      <c r="C70" s="234">
        <v>21.13295769689103</v>
      </c>
      <c r="D70" s="234">
        <v>23.65790169205173</v>
      </c>
      <c r="E70" s="234">
        <v>29.004793599573674</v>
      </c>
      <c r="F70" s="234">
        <v>36.151428540492347</v>
      </c>
      <c r="G70" s="234">
        <v>45.44963308948892</v>
      </c>
      <c r="H70" s="234">
        <v>54.556160763221065</v>
      </c>
      <c r="I70" s="234">
        <v>66.979132889984371</v>
      </c>
      <c r="J70" s="234">
        <v>78.865964688200748</v>
      </c>
      <c r="K70" s="234">
        <v>93.43003151642246</v>
      </c>
      <c r="L70" s="234">
        <v>104.85309608406216</v>
      </c>
      <c r="M70" s="234">
        <v>117.11461364261541</v>
      </c>
      <c r="N70" s="234">
        <v>129.08294487037085</v>
      </c>
      <c r="O70" s="234">
        <v>139.2521840366345</v>
      </c>
      <c r="P70" s="234">
        <v>147.00773210096895</v>
      </c>
      <c r="Q70" s="234">
        <v>157.32746891455744</v>
      </c>
      <c r="R70" s="234">
        <v>163.6487495095933</v>
      </c>
      <c r="S70" s="234">
        <v>170.31568762705479</v>
      </c>
      <c r="T70" s="17"/>
    </row>
    <row r="71" spans="1:20" s="14" customFormat="1" ht="12.75" customHeight="1">
      <c r="A71" s="31" t="s">
        <v>95</v>
      </c>
      <c r="B71" s="33" t="s">
        <v>112</v>
      </c>
      <c r="C71" s="234">
        <v>171.78036950747688</v>
      </c>
      <c r="D71" s="234">
        <v>180.27940561123563</v>
      </c>
      <c r="E71" s="234">
        <v>186.26735965496817</v>
      </c>
      <c r="F71" s="234">
        <v>188.55502122852579</v>
      </c>
      <c r="G71" s="234">
        <v>165.41055448260661</v>
      </c>
      <c r="H71" s="234">
        <v>168.0887259593614</v>
      </c>
      <c r="I71" s="234">
        <v>176.1732985665771</v>
      </c>
      <c r="J71" s="234">
        <v>126.22446536860397</v>
      </c>
      <c r="K71" s="234">
        <v>110.76073351188003</v>
      </c>
      <c r="L71" s="234">
        <v>83.410213489620332</v>
      </c>
      <c r="M71" s="234">
        <v>79.432009970857081</v>
      </c>
      <c r="N71" s="234">
        <v>78.892390519974668</v>
      </c>
      <c r="O71" s="234">
        <v>79.751584206202182</v>
      </c>
      <c r="P71" s="234">
        <v>79.843464712770853</v>
      </c>
      <c r="Q71" s="234">
        <v>53.377660488430443</v>
      </c>
      <c r="R71" s="234">
        <v>57.736861214774564</v>
      </c>
      <c r="S71" s="234">
        <v>57.075048006578541</v>
      </c>
      <c r="T71" s="17"/>
    </row>
    <row r="72" spans="1:20" s="14" customFormat="1" ht="6.95" customHeight="1">
      <c r="A72" s="24"/>
      <c r="B72" s="27"/>
      <c r="C72" s="234"/>
      <c r="D72" s="234"/>
      <c r="E72" s="234"/>
      <c r="F72" s="234"/>
      <c r="G72" s="234"/>
      <c r="H72" s="234"/>
      <c r="I72" s="234"/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17"/>
    </row>
    <row r="73" spans="1:20" s="14" customFormat="1" ht="15" customHeight="1">
      <c r="A73" s="24"/>
      <c r="B73" s="34" t="s">
        <v>9</v>
      </c>
      <c r="C73" s="234">
        <v>6813.0954289715191</v>
      </c>
      <c r="D73" s="234">
        <v>7680.0966036404352</v>
      </c>
      <c r="E73" s="234">
        <v>8152.9243552499902</v>
      </c>
      <c r="F73" s="234">
        <v>7377.634325575249</v>
      </c>
      <c r="G73" s="234">
        <v>7504.8477421946145</v>
      </c>
      <c r="H73" s="234">
        <v>7665.2027987062729</v>
      </c>
      <c r="I73" s="234">
        <v>7767.8604734286209</v>
      </c>
      <c r="J73" s="234">
        <v>8053.6065657335139</v>
      </c>
      <c r="K73" s="234">
        <v>8181.0915001670392</v>
      </c>
      <c r="L73" s="234">
        <v>8711.5263452661802</v>
      </c>
      <c r="M73" s="234">
        <v>8073.1778007883086</v>
      </c>
      <c r="N73" s="234">
        <v>8227.9975887109777</v>
      </c>
      <c r="O73" s="234">
        <v>8395.3018456562713</v>
      </c>
      <c r="P73" s="234">
        <v>8296.9857292146153</v>
      </c>
      <c r="Q73" s="234">
        <v>8383.3654691096599</v>
      </c>
      <c r="R73" s="234">
        <v>8432.7140919923149</v>
      </c>
      <c r="S73" s="234">
        <v>8265.9200804042321</v>
      </c>
      <c r="T73" s="17"/>
    </row>
    <row r="74" spans="1:20" s="14" customFormat="1" ht="15" customHeight="1">
      <c r="A74" s="24"/>
      <c r="B74" s="228" t="s">
        <v>113</v>
      </c>
      <c r="C74" s="234">
        <v>1390.4122601077099</v>
      </c>
      <c r="D74" s="234">
        <v>1662.4832932678228</v>
      </c>
      <c r="E74" s="234">
        <v>1901.096182348731</v>
      </c>
      <c r="F74" s="234">
        <v>2067.0075246319402</v>
      </c>
      <c r="G74" s="234">
        <v>2190.2161423403568</v>
      </c>
      <c r="H74" s="234">
        <v>2342.4455701244265</v>
      </c>
      <c r="I74" s="234">
        <v>2405.0379509507784</v>
      </c>
      <c r="J74" s="234">
        <v>2341.5670214584156</v>
      </c>
      <c r="K74" s="234">
        <v>2379.0801997264816</v>
      </c>
      <c r="L74" s="234">
        <v>2495.3036822398208</v>
      </c>
      <c r="M74" s="234">
        <v>2682.9438337468932</v>
      </c>
      <c r="N74" s="234">
        <v>2729.0018647704719</v>
      </c>
      <c r="O74" s="234">
        <v>2775.4672059209797</v>
      </c>
      <c r="P74" s="234">
        <v>2835.8005090592546</v>
      </c>
      <c r="Q74" s="234">
        <v>2836.2656513391503</v>
      </c>
      <c r="R74" s="234">
        <v>2921.5868638577967</v>
      </c>
      <c r="S74" s="234">
        <v>2882.2960715013674</v>
      </c>
      <c r="T74" s="17"/>
    </row>
    <row r="75" spans="1:20" s="14" customFormat="1" ht="15" customHeight="1">
      <c r="A75" s="24"/>
      <c r="B75" s="34" t="s">
        <v>114</v>
      </c>
      <c r="C75" s="234">
        <v>8203.5076890792297</v>
      </c>
      <c r="D75" s="234">
        <v>9342.5798969082571</v>
      </c>
      <c r="E75" s="234">
        <v>10054.020537598721</v>
      </c>
      <c r="F75" s="234">
        <v>9444.6418502071901</v>
      </c>
      <c r="G75" s="234">
        <v>9695.0638845349713</v>
      </c>
      <c r="H75" s="234">
        <v>10007.648368830698</v>
      </c>
      <c r="I75" s="234">
        <v>10172.8984243794</v>
      </c>
      <c r="J75" s="234">
        <v>10395.17358719193</v>
      </c>
      <c r="K75" s="234">
        <v>10560.171699893521</v>
      </c>
      <c r="L75" s="234">
        <v>11206.830027506001</v>
      </c>
      <c r="M75" s="234">
        <v>10756.1216345352</v>
      </c>
      <c r="N75" s="234">
        <v>10956.99945348145</v>
      </c>
      <c r="O75" s="234">
        <v>11170.76905157725</v>
      </c>
      <c r="P75" s="234">
        <v>11132.786238273869</v>
      </c>
      <c r="Q75" s="234">
        <v>11219.63112044881</v>
      </c>
      <c r="R75" s="234">
        <v>11354.300955850111</v>
      </c>
      <c r="S75" s="234">
        <v>11148.216151905601</v>
      </c>
      <c r="T75" s="17"/>
    </row>
    <row r="76" spans="1:20" ht="12" customHeight="1">
      <c r="A76" s="8" t="s">
        <v>10</v>
      </c>
    </row>
    <row r="77" spans="1:20" s="39" customFormat="1" ht="15" customHeight="1">
      <c r="A77" s="3" t="s">
        <v>601</v>
      </c>
      <c r="B77" s="3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240"/>
    </row>
    <row r="78" spans="1:20" ht="12" customHeight="1">
      <c r="A78" s="9"/>
      <c r="B78" s="10"/>
    </row>
    <row r="79" spans="1:20" ht="12" customHeight="1">
      <c r="A79" s="9"/>
    </row>
    <row r="80" spans="1:20" ht="12" customHeight="1">
      <c r="A80" s="9"/>
    </row>
    <row r="81" spans="1:2" ht="12" customHeight="1">
      <c r="A81" s="9"/>
    </row>
    <row r="82" spans="1:2" ht="15" customHeight="1">
      <c r="A82" s="9"/>
    </row>
    <row r="83" spans="1:2" ht="15" customHeight="1">
      <c r="A83" s="9"/>
    </row>
    <row r="84" spans="1:2" ht="15" customHeight="1">
      <c r="A84" s="9"/>
    </row>
    <row r="85" spans="1:2" ht="15" customHeight="1">
      <c r="A85" s="9"/>
    </row>
    <row r="86" spans="1:2" ht="15" customHeight="1">
      <c r="A86" s="9"/>
      <c r="B86" s="10"/>
    </row>
    <row r="87" spans="1:2" ht="15" customHeight="1">
      <c r="A87" s="9"/>
      <c r="B87" s="10"/>
    </row>
    <row r="88" spans="1:2" ht="15" customHeight="1">
      <c r="A88" s="9"/>
      <c r="B88" s="10"/>
    </row>
    <row r="89" spans="1:2" ht="15" customHeight="1">
      <c r="A89" s="9"/>
      <c r="B89" s="10"/>
    </row>
    <row r="90" spans="1:2" ht="15" customHeight="1">
      <c r="A90" s="9"/>
      <c r="B90" s="10"/>
    </row>
    <row r="91" spans="1:2" ht="15" customHeight="1">
      <c r="A91" s="9"/>
      <c r="B91" s="10"/>
    </row>
    <row r="92" spans="1:2" ht="15" customHeight="1">
      <c r="A92" s="9"/>
      <c r="B92" s="10"/>
    </row>
    <row r="93" spans="1:2" ht="15" customHeight="1">
      <c r="A93" s="9"/>
      <c r="B93" s="10"/>
    </row>
    <row r="94" spans="1:2" ht="15" customHeight="1">
      <c r="A94" s="9"/>
      <c r="B94" s="10"/>
    </row>
    <row r="95" spans="1:2" ht="15" customHeight="1">
      <c r="A95" s="9"/>
      <c r="B95" s="10"/>
    </row>
    <row r="96" spans="1:2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B178" s="10"/>
    </row>
    <row r="179" spans="1:2" ht="15" customHeight="1">
      <c r="B179" s="10"/>
    </row>
    <row r="180" spans="1:2" ht="15" customHeight="1">
      <c r="B180" s="10"/>
    </row>
    <row r="181" spans="1:2" ht="15" customHeight="1">
      <c r="B181" s="10"/>
    </row>
    <row r="182" spans="1:2" ht="15" customHeight="1">
      <c r="B182" s="10"/>
    </row>
    <row r="183" spans="1:2" ht="15" customHeight="1"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/>
    <row r="206" spans="2:2" ht="15" customHeight="1"/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</sheetData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658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8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345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660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50" t="s">
        <v>45</v>
      </c>
      <c r="C4" s="149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4">
        <v>0</v>
      </c>
      <c r="D5" s="234">
        <v>0</v>
      </c>
      <c r="E5" s="234">
        <v>0</v>
      </c>
      <c r="F5" s="234">
        <v>0</v>
      </c>
      <c r="G5" s="234">
        <v>0</v>
      </c>
      <c r="H5" s="234">
        <v>0</v>
      </c>
      <c r="I5" s="234">
        <v>0</v>
      </c>
      <c r="J5" s="234">
        <v>0</v>
      </c>
      <c r="K5" s="234">
        <v>0</v>
      </c>
      <c r="L5" s="234">
        <v>0</v>
      </c>
      <c r="M5" s="234">
        <v>0</v>
      </c>
      <c r="N5" s="234">
        <v>0</v>
      </c>
      <c r="O5" s="234">
        <v>0</v>
      </c>
      <c r="P5" s="234">
        <v>0</v>
      </c>
      <c r="Q5" s="234">
        <v>0</v>
      </c>
      <c r="R5" s="234">
        <v>0</v>
      </c>
      <c r="S5" s="234">
        <v>0</v>
      </c>
      <c r="T5" s="17"/>
    </row>
    <row r="6" spans="1:20" s="14" customFormat="1" ht="12.75" customHeight="1">
      <c r="A6" s="15" t="s">
        <v>5</v>
      </c>
      <c r="B6" s="45" t="s">
        <v>131</v>
      </c>
      <c r="C6" s="234">
        <v>0</v>
      </c>
      <c r="D6" s="234">
        <v>0</v>
      </c>
      <c r="E6" s="234">
        <v>0</v>
      </c>
      <c r="F6" s="234">
        <v>0</v>
      </c>
      <c r="G6" s="234">
        <v>0</v>
      </c>
      <c r="H6" s="234">
        <v>0</v>
      </c>
      <c r="I6" s="234">
        <v>0</v>
      </c>
      <c r="J6" s="234">
        <v>0</v>
      </c>
      <c r="K6" s="234">
        <v>0</v>
      </c>
      <c r="L6" s="234">
        <v>0</v>
      </c>
      <c r="M6" s="234">
        <v>0</v>
      </c>
      <c r="N6" s="234">
        <v>0</v>
      </c>
      <c r="O6" s="234">
        <v>0</v>
      </c>
      <c r="P6" s="234">
        <v>0</v>
      </c>
      <c r="Q6" s="234">
        <v>0</v>
      </c>
      <c r="R6" s="234">
        <v>0</v>
      </c>
      <c r="S6" s="234">
        <v>0</v>
      </c>
      <c r="T6" s="17"/>
    </row>
    <row r="7" spans="1:20" s="14" customFormat="1" ht="12.75" customHeight="1">
      <c r="A7" s="15" t="s">
        <v>6</v>
      </c>
      <c r="B7" s="45" t="s">
        <v>132</v>
      </c>
      <c r="C7" s="234">
        <v>0</v>
      </c>
      <c r="D7" s="234">
        <v>0</v>
      </c>
      <c r="E7" s="234">
        <v>0</v>
      </c>
      <c r="F7" s="234">
        <v>0</v>
      </c>
      <c r="G7" s="234">
        <v>0</v>
      </c>
      <c r="H7" s="234">
        <v>0</v>
      </c>
      <c r="I7" s="234">
        <v>0</v>
      </c>
      <c r="J7" s="234">
        <v>0</v>
      </c>
      <c r="K7" s="234">
        <v>0</v>
      </c>
      <c r="L7" s="234">
        <v>0</v>
      </c>
      <c r="M7" s="234">
        <v>0</v>
      </c>
      <c r="N7" s="234">
        <v>0</v>
      </c>
      <c r="O7" s="234">
        <v>0</v>
      </c>
      <c r="P7" s="234">
        <v>0</v>
      </c>
      <c r="Q7" s="234">
        <v>0</v>
      </c>
      <c r="R7" s="234">
        <v>0</v>
      </c>
      <c r="S7" s="234">
        <v>0</v>
      </c>
      <c r="T7" s="17"/>
    </row>
    <row r="8" spans="1:20" s="14" customFormat="1" ht="12.75" customHeight="1">
      <c r="A8" s="15" t="s">
        <v>48</v>
      </c>
      <c r="B8" s="45" t="s">
        <v>133</v>
      </c>
      <c r="C8" s="234">
        <v>0</v>
      </c>
      <c r="D8" s="234">
        <v>0</v>
      </c>
      <c r="E8" s="234">
        <v>0</v>
      </c>
      <c r="F8" s="234">
        <v>0</v>
      </c>
      <c r="G8" s="234">
        <v>0</v>
      </c>
      <c r="H8" s="234">
        <v>0</v>
      </c>
      <c r="I8" s="234">
        <v>0</v>
      </c>
      <c r="J8" s="234">
        <v>0</v>
      </c>
      <c r="K8" s="234">
        <v>0</v>
      </c>
      <c r="L8" s="234">
        <v>0</v>
      </c>
      <c r="M8" s="234">
        <v>0</v>
      </c>
      <c r="N8" s="234">
        <v>0</v>
      </c>
      <c r="O8" s="234">
        <v>0</v>
      </c>
      <c r="P8" s="234">
        <v>0</v>
      </c>
      <c r="Q8" s="234">
        <v>0</v>
      </c>
      <c r="R8" s="234">
        <v>0</v>
      </c>
      <c r="S8" s="234">
        <v>0</v>
      </c>
      <c r="T8" s="17"/>
    </row>
    <row r="9" spans="1:20" s="14" customFormat="1" ht="12.75" customHeight="1">
      <c r="A9" s="15" t="s">
        <v>49</v>
      </c>
      <c r="B9" s="33" t="s">
        <v>134</v>
      </c>
      <c r="C9" s="234">
        <v>0</v>
      </c>
      <c r="D9" s="234">
        <v>0</v>
      </c>
      <c r="E9" s="234">
        <v>0</v>
      </c>
      <c r="F9" s="234">
        <v>0</v>
      </c>
      <c r="G9" s="234">
        <v>0</v>
      </c>
      <c r="H9" s="234">
        <v>0</v>
      </c>
      <c r="I9" s="234">
        <v>0</v>
      </c>
      <c r="J9" s="234">
        <v>0</v>
      </c>
      <c r="K9" s="234">
        <v>0</v>
      </c>
      <c r="L9" s="234">
        <v>0</v>
      </c>
      <c r="M9" s="234">
        <v>0</v>
      </c>
      <c r="N9" s="234">
        <v>0</v>
      </c>
      <c r="O9" s="234">
        <v>0</v>
      </c>
      <c r="P9" s="234">
        <v>0</v>
      </c>
      <c r="Q9" s="234">
        <v>0</v>
      </c>
      <c r="R9" s="234">
        <v>0</v>
      </c>
      <c r="S9" s="234">
        <v>0</v>
      </c>
      <c r="T9" s="17"/>
    </row>
    <row r="10" spans="1:20" s="14" customFormat="1" ht="12.75" customHeight="1">
      <c r="A10" s="15" t="s">
        <v>7</v>
      </c>
      <c r="B10" s="46" t="s">
        <v>96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4">
        <v>0</v>
      </c>
      <c r="I10" s="234">
        <v>0</v>
      </c>
      <c r="J10" s="234">
        <v>0</v>
      </c>
      <c r="K10" s="234">
        <v>0</v>
      </c>
      <c r="L10" s="234">
        <v>0</v>
      </c>
      <c r="M10" s="234">
        <v>0</v>
      </c>
      <c r="N10" s="234">
        <v>0</v>
      </c>
      <c r="O10" s="234">
        <v>0</v>
      </c>
      <c r="P10" s="234">
        <v>0</v>
      </c>
      <c r="Q10" s="234">
        <v>0</v>
      </c>
      <c r="R10" s="234">
        <v>0</v>
      </c>
      <c r="S10" s="234">
        <v>0</v>
      </c>
      <c r="T10" s="17"/>
    </row>
    <row r="11" spans="1:20" s="14" customFormat="1" ht="12.75" customHeight="1">
      <c r="A11" s="15" t="s">
        <v>50</v>
      </c>
      <c r="B11" s="45" t="s">
        <v>135</v>
      </c>
      <c r="C11" s="234">
        <v>0</v>
      </c>
      <c r="D11" s="234">
        <v>0</v>
      </c>
      <c r="E11" s="234">
        <v>0</v>
      </c>
      <c r="F11" s="234">
        <v>0</v>
      </c>
      <c r="G11" s="234">
        <v>0</v>
      </c>
      <c r="H11" s="234">
        <v>0</v>
      </c>
      <c r="I11" s="234">
        <v>0</v>
      </c>
      <c r="J11" s="234">
        <v>0</v>
      </c>
      <c r="K11" s="234">
        <v>0</v>
      </c>
      <c r="L11" s="234">
        <v>0</v>
      </c>
      <c r="M11" s="234">
        <v>0</v>
      </c>
      <c r="N11" s="234">
        <v>0</v>
      </c>
      <c r="O11" s="234">
        <v>0</v>
      </c>
      <c r="P11" s="234">
        <v>0</v>
      </c>
      <c r="Q11" s="234">
        <v>0</v>
      </c>
      <c r="R11" s="234">
        <v>0</v>
      </c>
      <c r="S11" s="234">
        <v>0</v>
      </c>
      <c r="T11" s="17"/>
    </row>
    <row r="12" spans="1:20" s="14" customFormat="1" ht="12.75" customHeight="1">
      <c r="A12" s="15" t="s">
        <v>51</v>
      </c>
      <c r="B12" s="45" t="s">
        <v>136</v>
      </c>
      <c r="C12" s="234">
        <v>0</v>
      </c>
      <c r="D12" s="234">
        <v>0</v>
      </c>
      <c r="E12" s="234">
        <v>0</v>
      </c>
      <c r="F12" s="234">
        <v>0</v>
      </c>
      <c r="G12" s="234">
        <v>0</v>
      </c>
      <c r="H12" s="234">
        <v>0</v>
      </c>
      <c r="I12" s="234">
        <v>0</v>
      </c>
      <c r="J12" s="234">
        <v>0</v>
      </c>
      <c r="K12" s="234">
        <v>0</v>
      </c>
      <c r="L12" s="234">
        <v>0</v>
      </c>
      <c r="M12" s="234">
        <v>0</v>
      </c>
      <c r="N12" s="234">
        <v>0</v>
      </c>
      <c r="O12" s="234">
        <v>0</v>
      </c>
      <c r="P12" s="234">
        <v>0</v>
      </c>
      <c r="Q12" s="234">
        <v>0</v>
      </c>
      <c r="R12" s="234">
        <v>0</v>
      </c>
      <c r="S12" s="234">
        <v>0</v>
      </c>
      <c r="T12" s="17"/>
    </row>
    <row r="13" spans="1:20" s="14" customFormat="1" ht="12.75" customHeight="1">
      <c r="A13" s="15" t="s">
        <v>52</v>
      </c>
      <c r="B13" s="34" t="s">
        <v>137</v>
      </c>
      <c r="C13" s="234">
        <v>846.42319522999003</v>
      </c>
      <c r="D13" s="234">
        <v>755.10044388051006</v>
      </c>
      <c r="E13" s="234">
        <v>831.10830966417996</v>
      </c>
      <c r="F13" s="234">
        <v>897.57601540000007</v>
      </c>
      <c r="G13" s="234">
        <v>855.99796020000008</v>
      </c>
      <c r="H13" s="234">
        <v>707.053369546</v>
      </c>
      <c r="I13" s="234">
        <v>532.17615742700002</v>
      </c>
      <c r="J13" s="234">
        <v>463.83991075720002</v>
      </c>
      <c r="K13" s="234">
        <v>472.57563380999994</v>
      </c>
      <c r="L13" s="234">
        <v>343.63316267345999</v>
      </c>
      <c r="M13" s="234">
        <v>306.44047346852994</v>
      </c>
      <c r="N13" s="234">
        <v>253.92581672011997</v>
      </c>
      <c r="O13" s="234">
        <v>230.25055519039</v>
      </c>
      <c r="P13" s="234">
        <v>246.661277286</v>
      </c>
      <c r="Q13" s="234">
        <v>225.40398451099998</v>
      </c>
      <c r="R13" s="234">
        <v>236.173171438</v>
      </c>
      <c r="S13" s="234">
        <v>253.09221800000003</v>
      </c>
      <c r="T13" s="17"/>
    </row>
    <row r="14" spans="1:20" s="14" customFormat="1" ht="12.75" customHeight="1">
      <c r="A14" s="15" t="s">
        <v>53</v>
      </c>
      <c r="B14" s="45" t="s">
        <v>138</v>
      </c>
      <c r="C14" s="234">
        <v>1.3937279999999999</v>
      </c>
      <c r="D14" s="234">
        <v>1.4762</v>
      </c>
      <c r="E14" s="234">
        <v>1.5563946260000003</v>
      </c>
      <c r="F14" s="234">
        <v>1.6343120000000004</v>
      </c>
      <c r="G14" s="234">
        <v>1.7099520000000001</v>
      </c>
      <c r="H14" s="234">
        <v>1.7833146260000001</v>
      </c>
      <c r="I14" s="234">
        <v>1.3908000000000003</v>
      </c>
      <c r="J14" s="234">
        <v>0.80428500000000003</v>
      </c>
      <c r="K14" s="234">
        <v>0.68808000000000014</v>
      </c>
      <c r="L14" s="234">
        <v>0.57858500000000013</v>
      </c>
      <c r="M14" s="234">
        <v>0.47580000000000006</v>
      </c>
      <c r="N14" s="234">
        <v>0.38460500000000003</v>
      </c>
      <c r="O14" s="234">
        <v>0.29816800000000004</v>
      </c>
      <c r="P14" s="234">
        <v>0.21648900000000001</v>
      </c>
      <c r="Q14" s="234">
        <v>0.13956800000000003</v>
      </c>
      <c r="R14" s="234">
        <v>6.7405000000000007E-2</v>
      </c>
      <c r="S14" s="234">
        <v>0</v>
      </c>
      <c r="T14" s="17"/>
    </row>
    <row r="15" spans="1:20" s="14" customFormat="1" ht="12.75" customHeight="1">
      <c r="A15" s="15" t="s">
        <v>54</v>
      </c>
      <c r="B15" s="45" t="s">
        <v>139</v>
      </c>
      <c r="C15" s="234">
        <v>0</v>
      </c>
      <c r="D15" s="234">
        <v>0</v>
      </c>
      <c r="E15" s="234">
        <v>0</v>
      </c>
      <c r="F15" s="234">
        <v>0</v>
      </c>
      <c r="G15" s="234">
        <v>0</v>
      </c>
      <c r="H15" s="234">
        <v>0</v>
      </c>
      <c r="I15" s="234">
        <v>0</v>
      </c>
      <c r="J15" s="234">
        <v>0</v>
      </c>
      <c r="K15" s="234">
        <v>0</v>
      </c>
      <c r="L15" s="234">
        <v>0</v>
      </c>
      <c r="M15" s="234">
        <v>0</v>
      </c>
      <c r="N15" s="234">
        <v>0</v>
      </c>
      <c r="O15" s="234">
        <v>0</v>
      </c>
      <c r="P15" s="234">
        <v>0</v>
      </c>
      <c r="Q15" s="234">
        <v>0</v>
      </c>
      <c r="R15" s="234">
        <v>0</v>
      </c>
      <c r="S15" s="234">
        <v>0</v>
      </c>
      <c r="T15" s="17"/>
    </row>
    <row r="16" spans="1:20" s="14" customFormat="1" ht="12.75" customHeight="1">
      <c r="A16" s="15" t="s">
        <v>55</v>
      </c>
      <c r="B16" s="45" t="s">
        <v>140</v>
      </c>
      <c r="C16" s="234">
        <v>0</v>
      </c>
      <c r="D16" s="234">
        <v>0</v>
      </c>
      <c r="E16" s="234">
        <v>0</v>
      </c>
      <c r="F16" s="234">
        <v>0</v>
      </c>
      <c r="G16" s="234">
        <v>0</v>
      </c>
      <c r="H16" s="234">
        <v>0</v>
      </c>
      <c r="I16" s="234">
        <v>0</v>
      </c>
      <c r="J16" s="234">
        <v>0</v>
      </c>
      <c r="K16" s="234">
        <v>0</v>
      </c>
      <c r="L16" s="234">
        <v>0</v>
      </c>
      <c r="M16" s="234">
        <v>0</v>
      </c>
      <c r="N16" s="234">
        <v>0</v>
      </c>
      <c r="O16" s="234">
        <v>0</v>
      </c>
      <c r="P16" s="234">
        <v>0</v>
      </c>
      <c r="Q16" s="234">
        <v>0</v>
      </c>
      <c r="R16" s="234">
        <v>0</v>
      </c>
      <c r="S16" s="234">
        <v>0</v>
      </c>
      <c r="T16" s="17"/>
    </row>
    <row r="17" spans="1:20" s="14" customFormat="1" ht="12.75" customHeight="1">
      <c r="A17" s="15" t="s">
        <v>56</v>
      </c>
      <c r="B17" s="45" t="s">
        <v>97</v>
      </c>
      <c r="C17" s="234">
        <v>0</v>
      </c>
      <c r="D17" s="234">
        <v>0</v>
      </c>
      <c r="E17" s="234">
        <v>0</v>
      </c>
      <c r="F17" s="234">
        <v>0</v>
      </c>
      <c r="G17" s="234">
        <v>0</v>
      </c>
      <c r="H17" s="234">
        <v>0</v>
      </c>
      <c r="I17" s="234">
        <v>0</v>
      </c>
      <c r="J17" s="234">
        <v>0</v>
      </c>
      <c r="K17" s="234">
        <v>0</v>
      </c>
      <c r="L17" s="234">
        <v>0</v>
      </c>
      <c r="M17" s="234">
        <v>0</v>
      </c>
      <c r="N17" s="234">
        <v>0</v>
      </c>
      <c r="O17" s="234">
        <v>0</v>
      </c>
      <c r="P17" s="234">
        <v>0</v>
      </c>
      <c r="Q17" s="234">
        <v>0</v>
      </c>
      <c r="R17" s="234">
        <v>0</v>
      </c>
      <c r="S17" s="234">
        <v>0</v>
      </c>
      <c r="T17" s="17"/>
    </row>
    <row r="18" spans="1:20" s="14" customFormat="1" ht="12.75" customHeight="1">
      <c r="A18" s="15" t="s">
        <v>57</v>
      </c>
      <c r="B18" s="45" t="s">
        <v>141</v>
      </c>
      <c r="C18" s="234">
        <v>0</v>
      </c>
      <c r="D18" s="234">
        <v>0</v>
      </c>
      <c r="E18" s="234">
        <v>0</v>
      </c>
      <c r="F18" s="234">
        <v>0</v>
      </c>
      <c r="G18" s="234">
        <v>0</v>
      </c>
      <c r="H18" s="234">
        <v>0</v>
      </c>
      <c r="I18" s="234">
        <v>0</v>
      </c>
      <c r="J18" s="234">
        <v>0</v>
      </c>
      <c r="K18" s="234">
        <v>0</v>
      </c>
      <c r="L18" s="234">
        <v>0</v>
      </c>
      <c r="M18" s="234">
        <v>0</v>
      </c>
      <c r="N18" s="234">
        <v>0</v>
      </c>
      <c r="O18" s="234">
        <v>0</v>
      </c>
      <c r="P18" s="234">
        <v>0</v>
      </c>
      <c r="Q18" s="234">
        <v>0</v>
      </c>
      <c r="R18" s="234">
        <v>0</v>
      </c>
      <c r="S18" s="234">
        <v>0</v>
      </c>
      <c r="T18" s="17"/>
    </row>
    <row r="19" spans="1:20" s="14" customFormat="1" ht="12.75" customHeight="1">
      <c r="A19" s="15" t="s">
        <v>58</v>
      </c>
      <c r="B19" s="45" t="s">
        <v>98</v>
      </c>
      <c r="C19" s="234">
        <v>0</v>
      </c>
      <c r="D19" s="234">
        <v>0</v>
      </c>
      <c r="E19" s="234">
        <v>0</v>
      </c>
      <c r="F19" s="234">
        <v>0</v>
      </c>
      <c r="G19" s="234">
        <v>0</v>
      </c>
      <c r="H19" s="234">
        <v>0</v>
      </c>
      <c r="I19" s="234">
        <v>0</v>
      </c>
      <c r="J19" s="234">
        <v>0</v>
      </c>
      <c r="K19" s="234">
        <v>0</v>
      </c>
      <c r="L19" s="234">
        <v>0</v>
      </c>
      <c r="M19" s="234">
        <v>0</v>
      </c>
      <c r="N19" s="234">
        <v>0</v>
      </c>
      <c r="O19" s="234">
        <v>0</v>
      </c>
      <c r="P19" s="234">
        <v>0</v>
      </c>
      <c r="Q19" s="234">
        <v>0</v>
      </c>
      <c r="R19" s="234">
        <v>0</v>
      </c>
      <c r="S19" s="234">
        <v>0</v>
      </c>
      <c r="T19" s="17"/>
    </row>
    <row r="20" spans="1:20" s="14" customFormat="1" ht="12.75" customHeight="1">
      <c r="A20" s="15" t="s">
        <v>59</v>
      </c>
      <c r="B20" s="47" t="s">
        <v>99</v>
      </c>
      <c r="C20" s="234">
        <v>0</v>
      </c>
      <c r="D20" s="234">
        <v>0</v>
      </c>
      <c r="E20" s="234">
        <v>0</v>
      </c>
      <c r="F20" s="234">
        <v>0</v>
      </c>
      <c r="G20" s="234">
        <v>0</v>
      </c>
      <c r="H20" s="234">
        <v>0</v>
      </c>
      <c r="I20" s="234">
        <v>0</v>
      </c>
      <c r="J20" s="234">
        <v>0</v>
      </c>
      <c r="K20" s="234">
        <v>0</v>
      </c>
      <c r="L20" s="234">
        <v>0</v>
      </c>
      <c r="M20" s="234">
        <v>0</v>
      </c>
      <c r="N20" s="234">
        <v>0</v>
      </c>
      <c r="O20" s="234">
        <v>0</v>
      </c>
      <c r="P20" s="234">
        <v>0</v>
      </c>
      <c r="Q20" s="234">
        <v>0</v>
      </c>
      <c r="R20" s="234">
        <v>0</v>
      </c>
      <c r="S20" s="234">
        <v>0</v>
      </c>
      <c r="T20" s="17"/>
    </row>
    <row r="21" spans="1:20" s="14" customFormat="1" ht="12.75" customHeight="1">
      <c r="A21" s="15" t="s">
        <v>60</v>
      </c>
      <c r="B21" s="48" t="s">
        <v>100</v>
      </c>
      <c r="C21" s="234">
        <v>0</v>
      </c>
      <c r="D21" s="234">
        <v>0</v>
      </c>
      <c r="E21" s="234">
        <v>0</v>
      </c>
      <c r="F21" s="234">
        <v>0</v>
      </c>
      <c r="G21" s="234">
        <v>0</v>
      </c>
      <c r="H21" s="234">
        <v>0</v>
      </c>
      <c r="I21" s="234">
        <v>0</v>
      </c>
      <c r="J21" s="234">
        <v>0</v>
      </c>
      <c r="K21" s="234">
        <v>0</v>
      </c>
      <c r="L21" s="234">
        <v>0</v>
      </c>
      <c r="M21" s="234">
        <v>0</v>
      </c>
      <c r="N21" s="234">
        <v>0</v>
      </c>
      <c r="O21" s="234">
        <v>0</v>
      </c>
      <c r="P21" s="234">
        <v>0</v>
      </c>
      <c r="Q21" s="234">
        <v>0</v>
      </c>
      <c r="R21" s="234">
        <v>0</v>
      </c>
      <c r="S21" s="234">
        <v>0</v>
      </c>
      <c r="T21" s="17"/>
    </row>
    <row r="22" spans="1:20" s="14" customFormat="1" ht="12.75" customHeight="1">
      <c r="A22" s="15" t="s">
        <v>61</v>
      </c>
      <c r="B22" s="45" t="s">
        <v>101</v>
      </c>
      <c r="C22" s="234">
        <v>0</v>
      </c>
      <c r="D22" s="234">
        <v>0</v>
      </c>
      <c r="E22" s="234">
        <v>0</v>
      </c>
      <c r="F22" s="234">
        <v>0</v>
      </c>
      <c r="G22" s="234">
        <v>0</v>
      </c>
      <c r="H22" s="234">
        <v>0</v>
      </c>
      <c r="I22" s="234">
        <v>0</v>
      </c>
      <c r="J22" s="234">
        <v>0</v>
      </c>
      <c r="K22" s="234">
        <v>0</v>
      </c>
      <c r="L22" s="234">
        <v>0</v>
      </c>
      <c r="M22" s="234">
        <v>0</v>
      </c>
      <c r="N22" s="234">
        <v>0</v>
      </c>
      <c r="O22" s="234">
        <v>0</v>
      </c>
      <c r="P22" s="234">
        <v>0</v>
      </c>
      <c r="Q22" s="234">
        <v>0</v>
      </c>
      <c r="R22" s="234">
        <v>0</v>
      </c>
      <c r="S22" s="234">
        <v>0</v>
      </c>
      <c r="T22" s="17"/>
    </row>
    <row r="23" spans="1:20" s="14" customFormat="1" ht="12.75" customHeight="1">
      <c r="A23" s="15" t="s">
        <v>26</v>
      </c>
      <c r="B23" s="45" t="s">
        <v>23</v>
      </c>
      <c r="C23" s="234">
        <v>0</v>
      </c>
      <c r="D23" s="234">
        <v>0</v>
      </c>
      <c r="E23" s="234">
        <v>0</v>
      </c>
      <c r="F23" s="234">
        <v>0</v>
      </c>
      <c r="G23" s="234">
        <v>0</v>
      </c>
      <c r="H23" s="234">
        <v>0</v>
      </c>
      <c r="I23" s="234">
        <v>0</v>
      </c>
      <c r="J23" s="234">
        <v>0</v>
      </c>
      <c r="K23" s="234">
        <v>0</v>
      </c>
      <c r="L23" s="234">
        <v>0</v>
      </c>
      <c r="M23" s="234">
        <v>0</v>
      </c>
      <c r="N23" s="234">
        <v>0</v>
      </c>
      <c r="O23" s="234">
        <v>0</v>
      </c>
      <c r="P23" s="234">
        <v>0</v>
      </c>
      <c r="Q23" s="234">
        <v>0</v>
      </c>
      <c r="R23" s="234">
        <v>0</v>
      </c>
      <c r="S23" s="234">
        <v>0</v>
      </c>
      <c r="T23" s="17"/>
    </row>
    <row r="24" spans="1:20" s="14" customFormat="1" ht="12.75" customHeight="1">
      <c r="A24" s="15" t="s">
        <v>27</v>
      </c>
      <c r="B24" s="45" t="s">
        <v>142</v>
      </c>
      <c r="C24" s="234">
        <v>0</v>
      </c>
      <c r="D24" s="234">
        <v>0</v>
      </c>
      <c r="E24" s="234">
        <v>0</v>
      </c>
      <c r="F24" s="234">
        <v>0</v>
      </c>
      <c r="G24" s="234">
        <v>0</v>
      </c>
      <c r="H24" s="234">
        <v>0</v>
      </c>
      <c r="I24" s="234">
        <v>0</v>
      </c>
      <c r="J24" s="234">
        <v>0</v>
      </c>
      <c r="K24" s="234">
        <v>0</v>
      </c>
      <c r="L24" s="234">
        <v>0</v>
      </c>
      <c r="M24" s="234">
        <v>0</v>
      </c>
      <c r="N24" s="234">
        <v>0</v>
      </c>
      <c r="O24" s="234">
        <v>0</v>
      </c>
      <c r="P24" s="234">
        <v>0</v>
      </c>
      <c r="Q24" s="234">
        <v>0</v>
      </c>
      <c r="R24" s="234">
        <v>0</v>
      </c>
      <c r="S24" s="234">
        <v>0</v>
      </c>
      <c r="T24" s="17"/>
    </row>
    <row r="25" spans="1:20" s="14" customFormat="1" ht="12.75" customHeight="1">
      <c r="A25" s="15" t="s">
        <v>62</v>
      </c>
      <c r="B25" s="45" t="s">
        <v>143</v>
      </c>
      <c r="C25" s="234">
        <v>0</v>
      </c>
      <c r="D25" s="234">
        <v>0</v>
      </c>
      <c r="E25" s="234">
        <v>0</v>
      </c>
      <c r="F25" s="234">
        <v>0</v>
      </c>
      <c r="G25" s="234">
        <v>0</v>
      </c>
      <c r="H25" s="234">
        <v>0</v>
      </c>
      <c r="I25" s="234">
        <v>0</v>
      </c>
      <c r="J25" s="234">
        <v>0</v>
      </c>
      <c r="K25" s="234">
        <v>0</v>
      </c>
      <c r="L25" s="234">
        <v>0</v>
      </c>
      <c r="M25" s="234">
        <v>0</v>
      </c>
      <c r="N25" s="234">
        <v>0</v>
      </c>
      <c r="O25" s="234">
        <v>0</v>
      </c>
      <c r="P25" s="234">
        <v>0</v>
      </c>
      <c r="Q25" s="234">
        <v>0</v>
      </c>
      <c r="R25" s="234">
        <v>0</v>
      </c>
      <c r="S25" s="234">
        <v>0</v>
      </c>
      <c r="T25" s="17"/>
    </row>
    <row r="26" spans="1:20" s="14" customFormat="1" ht="12.75" customHeight="1">
      <c r="A26" s="15" t="s">
        <v>28</v>
      </c>
      <c r="B26" s="48" t="s">
        <v>102</v>
      </c>
      <c r="C26" s="234">
        <v>0</v>
      </c>
      <c r="D26" s="234">
        <v>0</v>
      </c>
      <c r="E26" s="234">
        <v>0</v>
      </c>
      <c r="F26" s="234">
        <v>0</v>
      </c>
      <c r="G26" s="234">
        <v>0</v>
      </c>
      <c r="H26" s="234">
        <v>0</v>
      </c>
      <c r="I26" s="234">
        <v>0</v>
      </c>
      <c r="J26" s="234">
        <v>0</v>
      </c>
      <c r="K26" s="234">
        <v>0</v>
      </c>
      <c r="L26" s="234">
        <v>0</v>
      </c>
      <c r="M26" s="234">
        <v>0</v>
      </c>
      <c r="N26" s="234">
        <v>0</v>
      </c>
      <c r="O26" s="234">
        <v>0</v>
      </c>
      <c r="P26" s="234">
        <v>0</v>
      </c>
      <c r="Q26" s="234">
        <v>0</v>
      </c>
      <c r="R26" s="234">
        <v>0</v>
      </c>
      <c r="S26" s="234">
        <v>0</v>
      </c>
      <c r="T26" s="17"/>
    </row>
    <row r="27" spans="1:20" s="14" customFormat="1" ht="12.75" customHeight="1">
      <c r="A27" s="15" t="s">
        <v>63</v>
      </c>
      <c r="B27" s="48" t="s">
        <v>144</v>
      </c>
      <c r="C27" s="234">
        <v>0</v>
      </c>
      <c r="D27" s="234">
        <v>0</v>
      </c>
      <c r="E27" s="234">
        <v>0</v>
      </c>
      <c r="F27" s="234">
        <v>0</v>
      </c>
      <c r="G27" s="234">
        <v>0</v>
      </c>
      <c r="H27" s="234">
        <v>0</v>
      </c>
      <c r="I27" s="234">
        <v>0</v>
      </c>
      <c r="J27" s="234">
        <v>0</v>
      </c>
      <c r="K27" s="234">
        <v>0</v>
      </c>
      <c r="L27" s="234">
        <v>0</v>
      </c>
      <c r="M27" s="234">
        <v>0</v>
      </c>
      <c r="N27" s="234">
        <v>0</v>
      </c>
      <c r="O27" s="234">
        <v>0</v>
      </c>
      <c r="P27" s="234">
        <v>0</v>
      </c>
      <c r="Q27" s="234">
        <v>0</v>
      </c>
      <c r="R27" s="234">
        <v>0</v>
      </c>
      <c r="S27" s="234">
        <v>0</v>
      </c>
      <c r="T27" s="17"/>
    </row>
    <row r="28" spans="1:20" s="14" customFormat="1" ht="12.75" customHeight="1">
      <c r="A28" s="15" t="s">
        <v>29</v>
      </c>
      <c r="B28" s="45" t="s">
        <v>103</v>
      </c>
      <c r="C28" s="234">
        <v>413.28</v>
      </c>
      <c r="D28" s="234">
        <v>431.09120000000001</v>
      </c>
      <c r="E28" s="234">
        <v>500.11900000000003</v>
      </c>
      <c r="F28" s="234">
        <v>551.28880000000004</v>
      </c>
      <c r="G28" s="234">
        <v>517.19119999999998</v>
      </c>
      <c r="H28" s="234">
        <v>391.88044000000002</v>
      </c>
      <c r="I28" s="234">
        <v>218.44649999999999</v>
      </c>
      <c r="J28" s="234">
        <v>224.27537000000001</v>
      </c>
      <c r="K28" s="234">
        <v>286.86748999999998</v>
      </c>
      <c r="L28" s="234">
        <v>207.0086</v>
      </c>
      <c r="M28" s="234">
        <v>156.78537</v>
      </c>
      <c r="N28" s="234">
        <v>94.933350000000004</v>
      </c>
      <c r="O28" s="234">
        <v>87.284750000000003</v>
      </c>
      <c r="P28" s="234">
        <v>107.6615</v>
      </c>
      <c r="Q28" s="234">
        <v>82.501499999999993</v>
      </c>
      <c r="R28" s="234">
        <v>94.901560000000003</v>
      </c>
      <c r="S28" s="234">
        <v>95.44256</v>
      </c>
      <c r="T28" s="17"/>
    </row>
    <row r="29" spans="1:20" s="14" customFormat="1" ht="12.75" customHeight="1">
      <c r="A29" s="15" t="s">
        <v>64</v>
      </c>
      <c r="B29" s="48" t="s">
        <v>145</v>
      </c>
      <c r="C29" s="234">
        <v>0</v>
      </c>
      <c r="D29" s="234">
        <v>0</v>
      </c>
      <c r="E29" s="234">
        <v>0</v>
      </c>
      <c r="F29" s="234">
        <v>0</v>
      </c>
      <c r="G29" s="234">
        <v>0</v>
      </c>
      <c r="H29" s="234">
        <v>0</v>
      </c>
      <c r="I29" s="234">
        <v>0</v>
      </c>
      <c r="J29" s="234">
        <v>0</v>
      </c>
      <c r="K29" s="234">
        <v>0</v>
      </c>
      <c r="L29" s="234">
        <v>0</v>
      </c>
      <c r="M29" s="234">
        <v>0</v>
      </c>
      <c r="N29" s="234">
        <v>0</v>
      </c>
      <c r="O29" s="234">
        <v>0</v>
      </c>
      <c r="P29" s="234">
        <v>0</v>
      </c>
      <c r="Q29" s="234">
        <v>0</v>
      </c>
      <c r="R29" s="234">
        <v>0</v>
      </c>
      <c r="S29" s="234">
        <v>0</v>
      </c>
      <c r="T29" s="17"/>
    </row>
    <row r="30" spans="1:20" s="14" customFormat="1" ht="12.75" customHeight="1">
      <c r="A30" s="15" t="s">
        <v>65</v>
      </c>
      <c r="B30" s="48" t="s">
        <v>104</v>
      </c>
      <c r="C30" s="234">
        <v>413.28</v>
      </c>
      <c r="D30" s="234">
        <v>431.09120000000001</v>
      </c>
      <c r="E30" s="234">
        <v>500.11900000000003</v>
      </c>
      <c r="F30" s="234">
        <v>551.28880000000004</v>
      </c>
      <c r="G30" s="234">
        <v>517.19119999999998</v>
      </c>
      <c r="H30" s="234">
        <v>391.88044000000002</v>
      </c>
      <c r="I30" s="234">
        <v>218.44649999999999</v>
      </c>
      <c r="J30" s="234">
        <v>224.27537000000001</v>
      </c>
      <c r="K30" s="234">
        <v>286.86748999999998</v>
      </c>
      <c r="L30" s="234">
        <v>207.0086</v>
      </c>
      <c r="M30" s="234">
        <v>156.78537</v>
      </c>
      <c r="N30" s="234">
        <v>94.933350000000004</v>
      </c>
      <c r="O30" s="234">
        <v>87.284750000000003</v>
      </c>
      <c r="P30" s="234">
        <v>107.6615</v>
      </c>
      <c r="Q30" s="234">
        <v>82.501499999999993</v>
      </c>
      <c r="R30" s="234">
        <v>94.901560000000003</v>
      </c>
      <c r="S30" s="234">
        <v>95.44256</v>
      </c>
      <c r="T30" s="17"/>
    </row>
    <row r="31" spans="1:20" s="14" customFormat="1" ht="12.75" customHeight="1">
      <c r="A31" s="15" t="s">
        <v>66</v>
      </c>
      <c r="B31" s="48" t="s">
        <v>3</v>
      </c>
      <c r="C31" s="234">
        <v>0</v>
      </c>
      <c r="D31" s="234">
        <v>0</v>
      </c>
      <c r="E31" s="234">
        <v>0</v>
      </c>
      <c r="F31" s="234">
        <v>0</v>
      </c>
      <c r="G31" s="234">
        <v>0</v>
      </c>
      <c r="H31" s="234">
        <v>0</v>
      </c>
      <c r="I31" s="234">
        <v>0</v>
      </c>
      <c r="J31" s="234">
        <v>0</v>
      </c>
      <c r="K31" s="234">
        <v>0</v>
      </c>
      <c r="L31" s="234">
        <v>0</v>
      </c>
      <c r="M31" s="234">
        <v>0</v>
      </c>
      <c r="N31" s="234">
        <v>0</v>
      </c>
      <c r="O31" s="234">
        <v>0</v>
      </c>
      <c r="P31" s="234">
        <v>0</v>
      </c>
      <c r="Q31" s="234">
        <v>0</v>
      </c>
      <c r="R31" s="234">
        <v>0</v>
      </c>
      <c r="S31" s="234">
        <v>0</v>
      </c>
      <c r="T31" s="17"/>
    </row>
    <row r="32" spans="1:20" s="14" customFormat="1" ht="12.75" customHeight="1">
      <c r="A32" s="15" t="s">
        <v>30</v>
      </c>
      <c r="B32" s="45" t="s">
        <v>24</v>
      </c>
      <c r="C32" s="234">
        <v>0</v>
      </c>
      <c r="D32" s="234">
        <v>0</v>
      </c>
      <c r="E32" s="234">
        <v>0</v>
      </c>
      <c r="F32" s="234">
        <v>0</v>
      </c>
      <c r="G32" s="234">
        <v>0</v>
      </c>
      <c r="H32" s="234">
        <v>0</v>
      </c>
      <c r="I32" s="234">
        <v>0</v>
      </c>
      <c r="J32" s="234">
        <v>0</v>
      </c>
      <c r="K32" s="234">
        <v>0</v>
      </c>
      <c r="L32" s="234">
        <v>0</v>
      </c>
      <c r="M32" s="234">
        <v>0</v>
      </c>
      <c r="N32" s="234">
        <v>0</v>
      </c>
      <c r="O32" s="234">
        <v>0</v>
      </c>
      <c r="P32" s="234">
        <v>0</v>
      </c>
      <c r="Q32" s="234">
        <v>0</v>
      </c>
      <c r="R32" s="234">
        <v>0</v>
      </c>
      <c r="S32" s="234">
        <v>0</v>
      </c>
      <c r="T32" s="17"/>
    </row>
    <row r="33" spans="1:20" s="14" customFormat="1" ht="12.75" customHeight="1">
      <c r="A33" s="15" t="s">
        <v>31</v>
      </c>
      <c r="B33" s="46" t="s">
        <v>146</v>
      </c>
      <c r="C33" s="234">
        <v>431.19526722999001</v>
      </c>
      <c r="D33" s="234">
        <v>322.15544388051001</v>
      </c>
      <c r="E33" s="234">
        <v>329.32021503817998</v>
      </c>
      <c r="F33" s="234">
        <v>344.54903339999998</v>
      </c>
      <c r="G33" s="234">
        <v>337.00176820000001</v>
      </c>
      <c r="H33" s="234">
        <v>313.30340491999999</v>
      </c>
      <c r="I33" s="234">
        <v>312.23775363999999</v>
      </c>
      <c r="J33" s="234">
        <v>238.70638769920001</v>
      </c>
      <c r="K33" s="234">
        <v>184.96839098000001</v>
      </c>
      <c r="L33" s="234">
        <v>136.00992667246001</v>
      </c>
      <c r="M33" s="234">
        <v>149.14758374053</v>
      </c>
      <c r="N33" s="234">
        <v>158.58241572911999</v>
      </c>
      <c r="O33" s="234">
        <v>142.64040719638999</v>
      </c>
      <c r="P33" s="234">
        <v>138.76306</v>
      </c>
      <c r="Q33" s="234">
        <v>142.73473999999999</v>
      </c>
      <c r="R33" s="234">
        <v>141.17344</v>
      </c>
      <c r="S33" s="234">
        <v>157.61874</v>
      </c>
      <c r="T33" s="17"/>
    </row>
    <row r="34" spans="1:20" s="14" customFormat="1" ht="12.75" customHeight="1">
      <c r="A34" s="15" t="s">
        <v>32</v>
      </c>
      <c r="B34" s="46" t="s">
        <v>105</v>
      </c>
      <c r="C34" s="234">
        <v>0</v>
      </c>
      <c r="D34" s="234">
        <v>0</v>
      </c>
      <c r="E34" s="234">
        <v>0</v>
      </c>
      <c r="F34" s="234">
        <v>0</v>
      </c>
      <c r="G34" s="234">
        <v>0</v>
      </c>
      <c r="H34" s="234">
        <v>0</v>
      </c>
      <c r="I34" s="234">
        <v>0</v>
      </c>
      <c r="J34" s="234">
        <v>0</v>
      </c>
      <c r="K34" s="234">
        <v>0</v>
      </c>
      <c r="L34" s="234">
        <v>0</v>
      </c>
      <c r="M34" s="234">
        <v>0</v>
      </c>
      <c r="N34" s="234">
        <v>0</v>
      </c>
      <c r="O34" s="234">
        <v>0</v>
      </c>
      <c r="P34" s="234">
        <v>0</v>
      </c>
      <c r="Q34" s="234">
        <v>0</v>
      </c>
      <c r="R34" s="234">
        <v>0</v>
      </c>
      <c r="S34" s="234">
        <v>0</v>
      </c>
      <c r="T34" s="17"/>
    </row>
    <row r="35" spans="1:20" s="14" customFormat="1" ht="12.75" customHeight="1">
      <c r="A35" s="15" t="s">
        <v>67</v>
      </c>
      <c r="B35" s="45" t="s">
        <v>25</v>
      </c>
      <c r="C35" s="234">
        <v>0.55419999999999991</v>
      </c>
      <c r="D35" s="234">
        <v>0.37759999999999999</v>
      </c>
      <c r="E35" s="234">
        <v>0.11270000000000001</v>
      </c>
      <c r="F35" s="234">
        <v>0.10387</v>
      </c>
      <c r="G35" s="234">
        <v>9.5040000000000013E-2</v>
      </c>
      <c r="H35" s="234">
        <v>8.6209999999999995E-2</v>
      </c>
      <c r="I35" s="234">
        <v>0.10110378700000001</v>
      </c>
      <c r="J35" s="234">
        <v>5.3868058000000003E-2</v>
      </c>
      <c r="K35" s="234">
        <v>5.1672830000000003E-2</v>
      </c>
      <c r="L35" s="234">
        <v>3.6051001000000006E-2</v>
      </c>
      <c r="M35" s="234">
        <v>3.1719728000000003E-2</v>
      </c>
      <c r="N35" s="234">
        <v>2.5445991000000001E-2</v>
      </c>
      <c r="O35" s="234">
        <v>2.7229994000000004E-2</v>
      </c>
      <c r="P35" s="234">
        <v>2.0228286000000002E-2</v>
      </c>
      <c r="Q35" s="234">
        <v>2.8176511000000008E-2</v>
      </c>
      <c r="R35" s="234">
        <v>3.0766438000000004E-2</v>
      </c>
      <c r="S35" s="234">
        <v>3.0918000000000001E-2</v>
      </c>
      <c r="T35" s="17"/>
    </row>
    <row r="36" spans="1:20" s="14" customFormat="1" ht="12.75" customHeight="1">
      <c r="A36" s="15" t="s">
        <v>68</v>
      </c>
      <c r="B36" s="45" t="s">
        <v>106</v>
      </c>
      <c r="C36" s="234">
        <v>0</v>
      </c>
      <c r="D36" s="234">
        <v>0</v>
      </c>
      <c r="E36" s="234">
        <v>0</v>
      </c>
      <c r="F36" s="234">
        <v>0</v>
      </c>
      <c r="G36" s="234">
        <v>0</v>
      </c>
      <c r="H36" s="234">
        <v>0</v>
      </c>
      <c r="I36" s="234">
        <v>0</v>
      </c>
      <c r="J36" s="234">
        <v>0</v>
      </c>
      <c r="K36" s="234">
        <v>0</v>
      </c>
      <c r="L36" s="234">
        <v>0</v>
      </c>
      <c r="M36" s="234">
        <v>0</v>
      </c>
      <c r="N36" s="234">
        <v>0</v>
      </c>
      <c r="O36" s="234">
        <v>0</v>
      </c>
      <c r="P36" s="234">
        <v>0</v>
      </c>
      <c r="Q36" s="234">
        <v>0</v>
      </c>
      <c r="R36" s="234">
        <v>0</v>
      </c>
      <c r="S36" s="234">
        <v>0</v>
      </c>
      <c r="T36" s="17"/>
    </row>
    <row r="37" spans="1:20" s="14" customFormat="1" ht="12.75" customHeight="1">
      <c r="A37" s="15" t="s">
        <v>69</v>
      </c>
      <c r="B37" s="45" t="s">
        <v>147</v>
      </c>
      <c r="C37" s="234">
        <v>0</v>
      </c>
      <c r="D37" s="234">
        <v>0</v>
      </c>
      <c r="E37" s="234">
        <v>0</v>
      </c>
      <c r="F37" s="234">
        <v>0</v>
      </c>
      <c r="G37" s="234">
        <v>0</v>
      </c>
      <c r="H37" s="234">
        <v>0</v>
      </c>
      <c r="I37" s="234">
        <v>0</v>
      </c>
      <c r="J37" s="234">
        <v>0</v>
      </c>
      <c r="K37" s="234">
        <v>0</v>
      </c>
      <c r="L37" s="234">
        <v>0</v>
      </c>
      <c r="M37" s="234">
        <v>0</v>
      </c>
      <c r="N37" s="234">
        <v>0</v>
      </c>
      <c r="O37" s="234">
        <v>0</v>
      </c>
      <c r="P37" s="234">
        <v>0</v>
      </c>
      <c r="Q37" s="234">
        <v>0</v>
      </c>
      <c r="R37" s="234">
        <v>0</v>
      </c>
      <c r="S37" s="234">
        <v>0</v>
      </c>
      <c r="T37" s="17"/>
    </row>
    <row r="38" spans="1:20" s="17" customFormat="1" ht="12.75" customHeight="1">
      <c r="A38" s="15" t="s">
        <v>70</v>
      </c>
      <c r="B38" s="45" t="s">
        <v>148</v>
      </c>
      <c r="C38" s="234">
        <v>0</v>
      </c>
      <c r="D38" s="234">
        <v>0</v>
      </c>
      <c r="E38" s="234">
        <v>0</v>
      </c>
      <c r="F38" s="234">
        <v>0</v>
      </c>
      <c r="G38" s="234">
        <v>0</v>
      </c>
      <c r="H38" s="234">
        <v>0</v>
      </c>
      <c r="I38" s="234">
        <v>0</v>
      </c>
      <c r="J38" s="234">
        <v>0</v>
      </c>
      <c r="K38" s="234">
        <v>0</v>
      </c>
      <c r="L38" s="234">
        <v>0</v>
      </c>
      <c r="M38" s="234">
        <v>0</v>
      </c>
      <c r="N38" s="234">
        <v>0</v>
      </c>
      <c r="O38" s="234">
        <v>0</v>
      </c>
      <c r="P38" s="234">
        <v>0</v>
      </c>
      <c r="Q38" s="234">
        <v>0</v>
      </c>
      <c r="R38" s="234">
        <v>0</v>
      </c>
      <c r="S38" s="234">
        <v>0</v>
      </c>
    </row>
    <row r="39" spans="1:20" s="17" customFormat="1" ht="12.75" customHeight="1">
      <c r="A39" s="15" t="s">
        <v>71</v>
      </c>
      <c r="B39" s="45" t="s">
        <v>149</v>
      </c>
      <c r="C39" s="234">
        <v>0</v>
      </c>
      <c r="D39" s="234">
        <v>0</v>
      </c>
      <c r="E39" s="234">
        <v>0</v>
      </c>
      <c r="F39" s="234">
        <v>0</v>
      </c>
      <c r="G39" s="234">
        <v>0</v>
      </c>
      <c r="H39" s="234">
        <v>0</v>
      </c>
      <c r="I39" s="234">
        <v>0</v>
      </c>
      <c r="J39" s="234">
        <v>0</v>
      </c>
      <c r="K39" s="234">
        <v>0</v>
      </c>
      <c r="L39" s="234">
        <v>0</v>
      </c>
      <c r="M39" s="234">
        <v>0</v>
      </c>
      <c r="N39" s="234">
        <v>0</v>
      </c>
      <c r="O39" s="234">
        <v>0</v>
      </c>
      <c r="P39" s="234">
        <v>0</v>
      </c>
      <c r="Q39" s="234">
        <v>0</v>
      </c>
      <c r="R39" s="234">
        <v>0</v>
      </c>
      <c r="S39" s="234">
        <v>0</v>
      </c>
    </row>
    <row r="40" spans="1:20" s="17" customFormat="1" ht="12.75" customHeight="1">
      <c r="A40" s="15" t="s">
        <v>72</v>
      </c>
      <c r="B40" s="34" t="s">
        <v>150</v>
      </c>
      <c r="C40" s="234">
        <v>0</v>
      </c>
      <c r="D40" s="234">
        <v>0</v>
      </c>
      <c r="E40" s="234">
        <v>0</v>
      </c>
      <c r="F40" s="234">
        <v>0.16488</v>
      </c>
      <c r="G40" s="234">
        <v>0.16488</v>
      </c>
      <c r="H40" s="234">
        <v>0.16488</v>
      </c>
      <c r="I40" s="234">
        <v>0.16488</v>
      </c>
      <c r="J40" s="234">
        <v>0.16488</v>
      </c>
      <c r="K40" s="234">
        <v>0.16488</v>
      </c>
      <c r="L40" s="234">
        <v>0.16488</v>
      </c>
      <c r="M40" s="234">
        <v>0</v>
      </c>
      <c r="N40" s="234">
        <v>0</v>
      </c>
      <c r="O40" s="234">
        <v>0</v>
      </c>
      <c r="P40" s="234">
        <v>0</v>
      </c>
      <c r="Q40" s="234">
        <v>0</v>
      </c>
      <c r="R40" s="234">
        <v>0</v>
      </c>
      <c r="S40" s="234">
        <v>0</v>
      </c>
    </row>
    <row r="41" spans="1:20" s="17" customFormat="1" ht="12.75" customHeight="1">
      <c r="A41" s="15" t="s">
        <v>73</v>
      </c>
      <c r="B41" s="45" t="s">
        <v>151</v>
      </c>
      <c r="C41" s="234">
        <v>0</v>
      </c>
      <c r="D41" s="234">
        <v>0</v>
      </c>
      <c r="E41" s="234">
        <v>0</v>
      </c>
      <c r="F41" s="234">
        <v>0.16488</v>
      </c>
      <c r="G41" s="234">
        <v>0.16488</v>
      </c>
      <c r="H41" s="234">
        <v>0.16488</v>
      </c>
      <c r="I41" s="234">
        <v>0.16488</v>
      </c>
      <c r="J41" s="234">
        <v>0.16488</v>
      </c>
      <c r="K41" s="234">
        <v>0.16488</v>
      </c>
      <c r="L41" s="234">
        <v>0.16488</v>
      </c>
      <c r="M41" s="234">
        <v>0</v>
      </c>
      <c r="N41" s="234">
        <v>0</v>
      </c>
      <c r="O41" s="234">
        <v>0</v>
      </c>
      <c r="P41" s="234">
        <v>0</v>
      </c>
      <c r="Q41" s="234">
        <v>0</v>
      </c>
      <c r="R41" s="234">
        <v>0</v>
      </c>
      <c r="S41" s="234">
        <v>0</v>
      </c>
    </row>
    <row r="42" spans="1:20" s="17" customFormat="1" ht="12.75" customHeight="1">
      <c r="A42" s="15" t="s">
        <v>173</v>
      </c>
      <c r="B42" s="45" t="s">
        <v>152</v>
      </c>
      <c r="C42" s="234">
        <v>0</v>
      </c>
      <c r="D42" s="234">
        <v>0</v>
      </c>
      <c r="E42" s="234">
        <v>0</v>
      </c>
      <c r="F42" s="234">
        <v>0</v>
      </c>
      <c r="G42" s="234">
        <v>0</v>
      </c>
      <c r="H42" s="234">
        <v>0</v>
      </c>
      <c r="I42" s="234">
        <v>0</v>
      </c>
      <c r="J42" s="234">
        <v>0</v>
      </c>
      <c r="K42" s="234">
        <v>0</v>
      </c>
      <c r="L42" s="234">
        <v>0</v>
      </c>
      <c r="M42" s="234">
        <v>0</v>
      </c>
      <c r="N42" s="234">
        <v>0</v>
      </c>
      <c r="O42" s="234">
        <v>0</v>
      </c>
      <c r="P42" s="234">
        <v>0</v>
      </c>
      <c r="Q42" s="234">
        <v>0</v>
      </c>
      <c r="R42" s="234">
        <v>0</v>
      </c>
      <c r="S42" s="234">
        <v>0</v>
      </c>
    </row>
    <row r="43" spans="1:20" s="18" customFormat="1" ht="12.75" customHeight="1">
      <c r="A43" s="15" t="s">
        <v>75</v>
      </c>
      <c r="B43" s="34" t="s">
        <v>153</v>
      </c>
      <c r="C43" s="234">
        <v>0</v>
      </c>
      <c r="D43" s="234">
        <v>0</v>
      </c>
      <c r="E43" s="234">
        <v>0</v>
      </c>
      <c r="F43" s="234">
        <v>5.3130046424000001</v>
      </c>
      <c r="G43" s="234">
        <v>13.921673716699999</v>
      </c>
      <c r="H43" s="234">
        <v>34.591425662499994</v>
      </c>
      <c r="I43" s="234">
        <v>60.082365714399998</v>
      </c>
      <c r="J43" s="234">
        <v>69.38256402670001</v>
      </c>
      <c r="K43" s="234">
        <v>58.481826294999998</v>
      </c>
      <c r="L43" s="234">
        <v>40.712889533000009</v>
      </c>
      <c r="M43" s="234">
        <v>24.796150000000004</v>
      </c>
      <c r="N43" s="234">
        <v>15.760727500000002</v>
      </c>
      <c r="O43" s="234">
        <v>4.3819425000000001</v>
      </c>
      <c r="P43" s="234">
        <v>3.8933068749999999</v>
      </c>
      <c r="Q43" s="234">
        <v>3.4278500000000003</v>
      </c>
      <c r="R43" s="234">
        <v>2.9855718749999998</v>
      </c>
      <c r="S43" s="234">
        <v>3.4175634417</v>
      </c>
      <c r="T43" s="17"/>
    </row>
    <row r="44" spans="1:20" s="17" customFormat="1" ht="12.75" customHeight="1">
      <c r="A44" s="15" t="s">
        <v>76</v>
      </c>
      <c r="B44" s="45" t="s">
        <v>154</v>
      </c>
      <c r="C44" s="234">
        <v>0</v>
      </c>
      <c r="D44" s="234">
        <v>0</v>
      </c>
      <c r="E44" s="234">
        <v>0</v>
      </c>
      <c r="F44" s="234">
        <v>0</v>
      </c>
      <c r="G44" s="234">
        <v>0</v>
      </c>
      <c r="H44" s="234">
        <v>0</v>
      </c>
      <c r="I44" s="234">
        <v>0</v>
      </c>
      <c r="J44" s="234">
        <v>0</v>
      </c>
      <c r="K44" s="234">
        <v>0</v>
      </c>
      <c r="L44" s="234">
        <v>0</v>
      </c>
      <c r="M44" s="234">
        <v>0</v>
      </c>
      <c r="N44" s="234">
        <v>0</v>
      </c>
      <c r="O44" s="234">
        <v>0</v>
      </c>
      <c r="P44" s="234">
        <v>0</v>
      </c>
      <c r="Q44" s="234">
        <v>0</v>
      </c>
      <c r="R44" s="234">
        <v>0</v>
      </c>
      <c r="S44" s="234">
        <v>0</v>
      </c>
    </row>
    <row r="45" spans="1:20" s="14" customFormat="1" ht="12.75" customHeight="1">
      <c r="A45" s="15" t="s">
        <v>77</v>
      </c>
      <c r="B45" s="45" t="s">
        <v>155</v>
      </c>
      <c r="C45" s="234">
        <v>0</v>
      </c>
      <c r="D45" s="234">
        <v>0</v>
      </c>
      <c r="E45" s="234">
        <v>0</v>
      </c>
      <c r="F45" s="234">
        <v>5.3130046424000001</v>
      </c>
      <c r="G45" s="234">
        <v>13.921673716699999</v>
      </c>
      <c r="H45" s="234">
        <v>34.591425662499994</v>
      </c>
      <c r="I45" s="234">
        <v>60.082365714399998</v>
      </c>
      <c r="J45" s="234">
        <v>69.38256402670001</v>
      </c>
      <c r="K45" s="234">
        <v>58.481826294999998</v>
      </c>
      <c r="L45" s="234">
        <v>40.712889533000009</v>
      </c>
      <c r="M45" s="234">
        <v>24.796150000000004</v>
      </c>
      <c r="N45" s="234">
        <v>15.760727500000002</v>
      </c>
      <c r="O45" s="234">
        <v>4.3819425000000001</v>
      </c>
      <c r="P45" s="234">
        <v>3.8933068749999999</v>
      </c>
      <c r="Q45" s="234">
        <v>3.4278500000000003</v>
      </c>
      <c r="R45" s="234">
        <v>2.9855718749999998</v>
      </c>
      <c r="S45" s="234">
        <v>3.4175634417</v>
      </c>
      <c r="T45" s="17"/>
    </row>
    <row r="46" spans="1:20" s="14" customFormat="1" ht="12.75" customHeight="1">
      <c r="A46" s="15">
        <v>37</v>
      </c>
      <c r="B46" s="48" t="s">
        <v>156</v>
      </c>
      <c r="C46" s="234">
        <v>0</v>
      </c>
      <c r="D46" s="234">
        <v>0</v>
      </c>
      <c r="E46" s="234">
        <v>0</v>
      </c>
      <c r="F46" s="234">
        <v>0</v>
      </c>
      <c r="G46" s="234">
        <v>0</v>
      </c>
      <c r="H46" s="234">
        <v>0</v>
      </c>
      <c r="I46" s="234">
        <v>0</v>
      </c>
      <c r="J46" s="234">
        <v>0</v>
      </c>
      <c r="K46" s="234">
        <v>0</v>
      </c>
      <c r="L46" s="234">
        <v>0</v>
      </c>
      <c r="M46" s="234">
        <v>0</v>
      </c>
      <c r="N46" s="234">
        <v>0</v>
      </c>
      <c r="O46" s="234">
        <v>0</v>
      </c>
      <c r="P46" s="234">
        <v>0</v>
      </c>
      <c r="Q46" s="234">
        <v>0</v>
      </c>
      <c r="R46" s="234">
        <v>0</v>
      </c>
      <c r="S46" s="234">
        <v>0</v>
      </c>
      <c r="T46" s="17"/>
    </row>
    <row r="47" spans="1:20" s="14" customFormat="1" ht="12.75" customHeight="1">
      <c r="A47" s="15" t="s">
        <v>78</v>
      </c>
      <c r="B47" s="48" t="s">
        <v>157</v>
      </c>
      <c r="C47" s="234">
        <v>0</v>
      </c>
      <c r="D47" s="234">
        <v>0</v>
      </c>
      <c r="E47" s="234">
        <v>0</v>
      </c>
      <c r="F47" s="234">
        <v>5.3130046424000001</v>
      </c>
      <c r="G47" s="234">
        <v>13.921673716699999</v>
      </c>
      <c r="H47" s="234">
        <v>34.591425662499994</v>
      </c>
      <c r="I47" s="234">
        <v>60.082365714399998</v>
      </c>
      <c r="J47" s="234">
        <v>69.38256402670001</v>
      </c>
      <c r="K47" s="234">
        <v>58.481826294999998</v>
      </c>
      <c r="L47" s="234">
        <v>40.712889533000009</v>
      </c>
      <c r="M47" s="234">
        <v>24.796150000000004</v>
      </c>
      <c r="N47" s="234">
        <v>15.760727500000002</v>
      </c>
      <c r="O47" s="234">
        <v>4.3819425000000001</v>
      </c>
      <c r="P47" s="234">
        <v>3.8933068749999999</v>
      </c>
      <c r="Q47" s="234">
        <v>3.4278500000000003</v>
      </c>
      <c r="R47" s="234">
        <v>2.9855718749999998</v>
      </c>
      <c r="S47" s="234">
        <v>3.4175634417</v>
      </c>
      <c r="T47" s="17"/>
    </row>
    <row r="48" spans="1:20" s="14" customFormat="1" ht="12.75" customHeight="1">
      <c r="A48" s="15" t="s">
        <v>79</v>
      </c>
      <c r="B48" s="34" t="s">
        <v>34</v>
      </c>
      <c r="C48" s="234">
        <v>0</v>
      </c>
      <c r="D48" s="234">
        <v>0</v>
      </c>
      <c r="E48" s="234">
        <v>0</v>
      </c>
      <c r="F48" s="234">
        <v>0</v>
      </c>
      <c r="G48" s="234">
        <v>0</v>
      </c>
      <c r="H48" s="234">
        <v>0</v>
      </c>
      <c r="I48" s="234">
        <v>0</v>
      </c>
      <c r="J48" s="234">
        <v>0</v>
      </c>
      <c r="K48" s="234">
        <v>0</v>
      </c>
      <c r="L48" s="234">
        <v>0</v>
      </c>
      <c r="M48" s="234">
        <v>0</v>
      </c>
      <c r="N48" s="234">
        <v>0</v>
      </c>
      <c r="O48" s="234">
        <v>0</v>
      </c>
      <c r="P48" s="234">
        <v>0</v>
      </c>
      <c r="Q48" s="234">
        <v>0</v>
      </c>
      <c r="R48" s="234">
        <v>0</v>
      </c>
      <c r="S48" s="234">
        <v>0</v>
      </c>
      <c r="T48" s="17"/>
    </row>
    <row r="49" spans="1:20" s="14" customFormat="1" ht="12.75" customHeight="1">
      <c r="A49" s="15" t="s">
        <v>80</v>
      </c>
      <c r="B49" s="45" t="s">
        <v>158</v>
      </c>
      <c r="C49" s="234">
        <v>0</v>
      </c>
      <c r="D49" s="234">
        <v>0</v>
      </c>
      <c r="E49" s="234">
        <v>0</v>
      </c>
      <c r="F49" s="234">
        <v>0</v>
      </c>
      <c r="G49" s="234">
        <v>0</v>
      </c>
      <c r="H49" s="234">
        <v>0</v>
      </c>
      <c r="I49" s="234">
        <v>0</v>
      </c>
      <c r="J49" s="234">
        <v>0</v>
      </c>
      <c r="K49" s="234">
        <v>0</v>
      </c>
      <c r="L49" s="234">
        <v>0</v>
      </c>
      <c r="M49" s="234">
        <v>0</v>
      </c>
      <c r="N49" s="234">
        <v>0</v>
      </c>
      <c r="O49" s="234">
        <v>0</v>
      </c>
      <c r="P49" s="234">
        <v>0</v>
      </c>
      <c r="Q49" s="234">
        <v>0</v>
      </c>
      <c r="R49" s="234">
        <v>0</v>
      </c>
      <c r="S49" s="234">
        <v>0</v>
      </c>
      <c r="T49" s="17"/>
    </row>
    <row r="50" spans="1:20" s="14" customFormat="1" ht="12.75" customHeight="1">
      <c r="A50" s="15" t="s">
        <v>81</v>
      </c>
      <c r="B50" s="45" t="s">
        <v>159</v>
      </c>
      <c r="C50" s="234">
        <v>0</v>
      </c>
      <c r="D50" s="234">
        <v>0</v>
      </c>
      <c r="E50" s="234">
        <v>0</v>
      </c>
      <c r="F50" s="234">
        <v>0</v>
      </c>
      <c r="G50" s="234">
        <v>0</v>
      </c>
      <c r="H50" s="234">
        <v>0</v>
      </c>
      <c r="I50" s="234">
        <v>0</v>
      </c>
      <c r="J50" s="234">
        <v>0</v>
      </c>
      <c r="K50" s="234">
        <v>0</v>
      </c>
      <c r="L50" s="234">
        <v>0</v>
      </c>
      <c r="M50" s="234">
        <v>0</v>
      </c>
      <c r="N50" s="234">
        <v>0</v>
      </c>
      <c r="O50" s="234">
        <v>0</v>
      </c>
      <c r="P50" s="234">
        <v>0</v>
      </c>
      <c r="Q50" s="234">
        <v>0</v>
      </c>
      <c r="R50" s="234">
        <v>0</v>
      </c>
      <c r="S50" s="234">
        <v>0</v>
      </c>
      <c r="T50" s="17"/>
    </row>
    <row r="51" spans="1:20" s="14" customFormat="1" ht="12.75" customHeight="1">
      <c r="A51" s="15" t="s">
        <v>82</v>
      </c>
      <c r="B51" s="34" t="s">
        <v>160</v>
      </c>
      <c r="C51" s="234">
        <v>49.623221215214997</v>
      </c>
      <c r="D51" s="234">
        <v>51.738465914325005</v>
      </c>
      <c r="E51" s="234">
        <v>51.728135242635005</v>
      </c>
      <c r="F51" s="234">
        <v>50.957858851425001</v>
      </c>
      <c r="G51" s="234">
        <v>48.869255283210002</v>
      </c>
      <c r="H51" s="234">
        <v>43.709802022484993</v>
      </c>
      <c r="I51" s="234">
        <v>35.268619855590003</v>
      </c>
      <c r="J51" s="234">
        <v>25.172468383320002</v>
      </c>
      <c r="K51" s="234">
        <v>16.39158345585</v>
      </c>
      <c r="L51" s="234">
        <v>10.212762948075001</v>
      </c>
      <c r="M51" s="234">
        <v>6.5922889770000008</v>
      </c>
      <c r="N51" s="234">
        <v>4.1686714810800005</v>
      </c>
      <c r="O51" s="234">
        <v>3.5748452632049998</v>
      </c>
      <c r="P51" s="234">
        <v>3.021923776005</v>
      </c>
      <c r="Q51" s="234">
        <v>2.5975987448400004</v>
      </c>
      <c r="R51" s="234">
        <v>2.2609343326499998</v>
      </c>
      <c r="S51" s="234">
        <v>1.8601852927950002</v>
      </c>
      <c r="T51" s="17"/>
    </row>
    <row r="52" spans="1:20" s="14" customFormat="1" ht="12.75" customHeight="1">
      <c r="A52" s="15" t="s">
        <v>33</v>
      </c>
      <c r="B52" s="45" t="s">
        <v>161</v>
      </c>
      <c r="C52" s="234">
        <v>0</v>
      </c>
      <c r="D52" s="234">
        <v>0</v>
      </c>
      <c r="E52" s="234">
        <v>0</v>
      </c>
      <c r="F52" s="234">
        <v>0</v>
      </c>
      <c r="G52" s="234">
        <v>0</v>
      </c>
      <c r="H52" s="234">
        <v>0</v>
      </c>
      <c r="I52" s="234">
        <v>0</v>
      </c>
      <c r="J52" s="234">
        <v>0</v>
      </c>
      <c r="K52" s="234">
        <v>0</v>
      </c>
      <c r="L52" s="234">
        <v>0</v>
      </c>
      <c r="M52" s="234">
        <v>0</v>
      </c>
      <c r="N52" s="234">
        <v>0</v>
      </c>
      <c r="O52" s="234">
        <v>0</v>
      </c>
      <c r="P52" s="234">
        <v>0</v>
      </c>
      <c r="Q52" s="234">
        <v>0</v>
      </c>
      <c r="R52" s="234">
        <v>0</v>
      </c>
      <c r="S52" s="234">
        <v>0</v>
      </c>
      <c r="T52" s="17"/>
    </row>
    <row r="53" spans="1:20" s="14" customFormat="1" ht="12.75" customHeight="1">
      <c r="A53" s="15" t="s">
        <v>83</v>
      </c>
      <c r="B53" s="45" t="s">
        <v>162</v>
      </c>
      <c r="C53" s="234">
        <v>27.568456230675</v>
      </c>
      <c r="D53" s="234">
        <v>28.743592174625</v>
      </c>
      <c r="E53" s="234">
        <v>28.737852912575001</v>
      </c>
      <c r="F53" s="234">
        <v>28.309921584125</v>
      </c>
      <c r="G53" s="234">
        <v>27.149586268450001</v>
      </c>
      <c r="H53" s="234">
        <v>24.283223345824997</v>
      </c>
      <c r="I53" s="234">
        <v>19.59367769755</v>
      </c>
      <c r="J53" s="234">
        <v>13.9847046574</v>
      </c>
      <c r="K53" s="234">
        <v>9.1064352532499999</v>
      </c>
      <c r="L53" s="234">
        <v>5.6737571933750006</v>
      </c>
      <c r="M53" s="234">
        <v>3.6623827650000003</v>
      </c>
      <c r="N53" s="234">
        <v>2.3159286005999999</v>
      </c>
      <c r="O53" s="234">
        <v>1.986025146225</v>
      </c>
      <c r="P53" s="234">
        <v>1.6788465422250001</v>
      </c>
      <c r="Q53" s="234">
        <v>1.4431104138000002</v>
      </c>
      <c r="R53" s="234">
        <v>1.25607462925</v>
      </c>
      <c r="S53" s="234">
        <v>1.033436273775</v>
      </c>
      <c r="T53" s="17"/>
    </row>
    <row r="54" spans="1:20" s="14" customFormat="1" ht="12.75" customHeight="1">
      <c r="A54" s="15" t="s">
        <v>84</v>
      </c>
      <c r="B54" s="45" t="s">
        <v>163</v>
      </c>
      <c r="C54" s="234">
        <v>22.05476498454</v>
      </c>
      <c r="D54" s="234">
        <v>22.994873739700001</v>
      </c>
      <c r="E54" s="234">
        <v>22.990282330060001</v>
      </c>
      <c r="F54" s="234">
        <v>22.647937267300001</v>
      </c>
      <c r="G54" s="234">
        <v>21.719669014760001</v>
      </c>
      <c r="H54" s="234">
        <v>19.42657867666</v>
      </c>
      <c r="I54" s="234">
        <v>15.67494215804</v>
      </c>
      <c r="J54" s="234">
        <v>11.18776372592</v>
      </c>
      <c r="K54" s="234">
        <v>7.2851482026000003</v>
      </c>
      <c r="L54" s="234">
        <v>4.5390057547000007</v>
      </c>
      <c r="M54" s="234">
        <v>2.9299062120000006</v>
      </c>
      <c r="N54" s="234">
        <v>1.8527428804800001</v>
      </c>
      <c r="O54" s="234">
        <v>1.58882011698</v>
      </c>
      <c r="P54" s="234">
        <v>1.3430772337800001</v>
      </c>
      <c r="Q54" s="234">
        <v>1.1544883310400003</v>
      </c>
      <c r="R54" s="234">
        <v>1.0048597034</v>
      </c>
      <c r="S54" s="234">
        <v>0.82674901902000009</v>
      </c>
      <c r="T54" s="17"/>
    </row>
    <row r="55" spans="1:20" s="14" customFormat="1" ht="12.75" customHeight="1">
      <c r="A55" s="15" t="s">
        <v>85</v>
      </c>
      <c r="B55" s="34" t="s">
        <v>107</v>
      </c>
      <c r="C55" s="234">
        <v>46.096279969080001</v>
      </c>
      <c r="D55" s="234">
        <v>47.976497479400003</v>
      </c>
      <c r="E55" s="234">
        <v>47.967314660120003</v>
      </c>
      <c r="F55" s="234">
        <v>46.785937034600003</v>
      </c>
      <c r="G55" s="234">
        <v>44.432713029520002</v>
      </c>
      <c r="H55" s="234">
        <v>39.34984485332</v>
      </c>
      <c r="I55" s="234">
        <v>31.349884316080001</v>
      </c>
      <c r="J55" s="234">
        <v>22.37552745184</v>
      </c>
      <c r="K55" s="234">
        <v>14.570296405200001</v>
      </c>
      <c r="L55" s="234">
        <v>9.0780115094000013</v>
      </c>
      <c r="M55" s="234">
        <v>5.8598124240000011</v>
      </c>
      <c r="N55" s="234">
        <v>3.7054857609600003</v>
      </c>
      <c r="O55" s="234">
        <v>3.1776402339600001</v>
      </c>
      <c r="P55" s="234">
        <v>2.6861544675600002</v>
      </c>
      <c r="Q55" s="234">
        <v>2.3089766620800005</v>
      </c>
      <c r="R55" s="234">
        <v>2.0097194067999999</v>
      </c>
      <c r="S55" s="234">
        <v>1.6534980380400002</v>
      </c>
      <c r="T55" s="17"/>
    </row>
    <row r="56" spans="1:20" s="14" customFormat="1" ht="12.75" customHeight="1">
      <c r="A56" s="15" t="s">
        <v>86</v>
      </c>
      <c r="B56" s="45" t="s">
        <v>164</v>
      </c>
      <c r="C56" s="234">
        <v>0</v>
      </c>
      <c r="D56" s="234">
        <v>0</v>
      </c>
      <c r="E56" s="234">
        <v>0</v>
      </c>
      <c r="F56" s="234">
        <v>0</v>
      </c>
      <c r="G56" s="234">
        <v>0</v>
      </c>
      <c r="H56" s="234">
        <v>0</v>
      </c>
      <c r="I56" s="234">
        <v>0</v>
      </c>
      <c r="J56" s="234">
        <v>0</v>
      </c>
      <c r="K56" s="234">
        <v>0</v>
      </c>
      <c r="L56" s="234">
        <v>0</v>
      </c>
      <c r="M56" s="234">
        <v>0</v>
      </c>
      <c r="N56" s="234">
        <v>0</v>
      </c>
      <c r="O56" s="234">
        <v>0</v>
      </c>
      <c r="P56" s="234">
        <v>0</v>
      </c>
      <c r="Q56" s="234">
        <v>0</v>
      </c>
      <c r="R56" s="234">
        <v>0</v>
      </c>
      <c r="S56" s="234">
        <v>0</v>
      </c>
      <c r="T56" s="17"/>
    </row>
    <row r="57" spans="1:20" s="14" customFormat="1" ht="12.75" customHeight="1">
      <c r="A57" s="15" t="s">
        <v>87</v>
      </c>
      <c r="B57" s="45" t="s">
        <v>165</v>
      </c>
      <c r="C57" s="234">
        <v>1.98675</v>
      </c>
      <c r="D57" s="234">
        <v>1.98675</v>
      </c>
      <c r="E57" s="234">
        <v>1.98675</v>
      </c>
      <c r="F57" s="234">
        <v>1.4900625000000001</v>
      </c>
      <c r="G57" s="234">
        <v>0.99337500000000001</v>
      </c>
      <c r="H57" s="234">
        <v>0.49668749999999989</v>
      </c>
      <c r="I57" s="234">
        <v>0</v>
      </c>
      <c r="J57" s="234">
        <v>0</v>
      </c>
      <c r="K57" s="234">
        <v>0</v>
      </c>
      <c r="L57" s="234">
        <v>0</v>
      </c>
      <c r="M57" s="234">
        <v>0</v>
      </c>
      <c r="N57" s="234">
        <v>0</v>
      </c>
      <c r="O57" s="234">
        <v>0</v>
      </c>
      <c r="P57" s="234">
        <v>0</v>
      </c>
      <c r="Q57" s="234">
        <v>0</v>
      </c>
      <c r="R57" s="234">
        <v>0</v>
      </c>
      <c r="S57" s="234">
        <v>0</v>
      </c>
      <c r="T57" s="17"/>
    </row>
    <row r="58" spans="1:20" s="14" customFormat="1" ht="12.75" customHeight="1">
      <c r="A58" s="15" t="s">
        <v>88</v>
      </c>
      <c r="B58" s="45" t="s">
        <v>8</v>
      </c>
      <c r="C58" s="234">
        <v>0</v>
      </c>
      <c r="D58" s="234">
        <v>0</v>
      </c>
      <c r="E58" s="234">
        <v>0</v>
      </c>
      <c r="F58" s="234">
        <v>0</v>
      </c>
      <c r="G58" s="234">
        <v>0</v>
      </c>
      <c r="H58" s="234">
        <v>0</v>
      </c>
      <c r="I58" s="234">
        <v>0</v>
      </c>
      <c r="J58" s="234">
        <v>0</v>
      </c>
      <c r="K58" s="234">
        <v>0</v>
      </c>
      <c r="L58" s="234">
        <v>0</v>
      </c>
      <c r="M58" s="234">
        <v>0</v>
      </c>
      <c r="N58" s="234">
        <v>0</v>
      </c>
      <c r="O58" s="234">
        <v>0</v>
      </c>
      <c r="P58" s="234">
        <v>0</v>
      </c>
      <c r="Q58" s="234">
        <v>0</v>
      </c>
      <c r="R58" s="234">
        <v>0</v>
      </c>
      <c r="S58" s="234">
        <v>0</v>
      </c>
      <c r="T58" s="17"/>
    </row>
    <row r="59" spans="1:20" s="14" customFormat="1" ht="12.75" customHeight="1">
      <c r="A59" s="15" t="s">
        <v>89</v>
      </c>
      <c r="B59" s="45" t="s">
        <v>35</v>
      </c>
      <c r="C59" s="234">
        <v>0</v>
      </c>
      <c r="D59" s="234">
        <v>0</v>
      </c>
      <c r="E59" s="234">
        <v>0</v>
      </c>
      <c r="F59" s="234">
        <v>0</v>
      </c>
      <c r="G59" s="234">
        <v>0</v>
      </c>
      <c r="H59" s="234">
        <v>0</v>
      </c>
      <c r="I59" s="234">
        <v>0</v>
      </c>
      <c r="J59" s="234">
        <v>0</v>
      </c>
      <c r="K59" s="234">
        <v>0</v>
      </c>
      <c r="L59" s="234">
        <v>0</v>
      </c>
      <c r="M59" s="234">
        <v>0</v>
      </c>
      <c r="N59" s="234">
        <v>0</v>
      </c>
      <c r="O59" s="234">
        <v>0</v>
      </c>
      <c r="P59" s="234">
        <v>0</v>
      </c>
      <c r="Q59" s="234">
        <v>0</v>
      </c>
      <c r="R59" s="234">
        <v>0</v>
      </c>
      <c r="S59" s="234">
        <v>0</v>
      </c>
      <c r="T59" s="17"/>
    </row>
    <row r="60" spans="1:20" s="14" customFormat="1" ht="12.75" customHeight="1">
      <c r="A60" s="15" t="s">
        <v>90</v>
      </c>
      <c r="B60" s="45" t="s">
        <v>166</v>
      </c>
      <c r="C60" s="234">
        <v>44.10952996908</v>
      </c>
      <c r="D60" s="234">
        <v>45.989747479400002</v>
      </c>
      <c r="E60" s="234">
        <v>45.980564660120002</v>
      </c>
      <c r="F60" s="234">
        <v>45.295874534600003</v>
      </c>
      <c r="G60" s="234">
        <v>43.439338029520002</v>
      </c>
      <c r="H60" s="234">
        <v>38.85315735332</v>
      </c>
      <c r="I60" s="234">
        <v>31.349884316080001</v>
      </c>
      <c r="J60" s="234">
        <v>22.37552745184</v>
      </c>
      <c r="K60" s="234">
        <v>14.570296405200001</v>
      </c>
      <c r="L60" s="234">
        <v>9.0780115094000013</v>
      </c>
      <c r="M60" s="234">
        <v>5.8598124240000011</v>
      </c>
      <c r="N60" s="234">
        <v>3.7054857609600003</v>
      </c>
      <c r="O60" s="234">
        <v>3.1776402339600001</v>
      </c>
      <c r="P60" s="234">
        <v>2.6861544675600002</v>
      </c>
      <c r="Q60" s="234">
        <v>2.3089766620800005</v>
      </c>
      <c r="R60" s="234">
        <v>2.0097194067999999</v>
      </c>
      <c r="S60" s="234">
        <v>1.6534980380400002</v>
      </c>
      <c r="T60" s="17"/>
    </row>
    <row r="61" spans="1:20" s="14" customFormat="1" ht="12.75" customHeight="1">
      <c r="A61" s="15" t="s">
        <v>91</v>
      </c>
      <c r="B61" s="45" t="s">
        <v>167</v>
      </c>
      <c r="C61" s="234">
        <v>0</v>
      </c>
      <c r="D61" s="234">
        <v>0</v>
      </c>
      <c r="E61" s="234">
        <v>0</v>
      </c>
      <c r="F61" s="234">
        <v>0</v>
      </c>
      <c r="G61" s="234">
        <v>0</v>
      </c>
      <c r="H61" s="234">
        <v>0</v>
      </c>
      <c r="I61" s="234">
        <v>0</v>
      </c>
      <c r="J61" s="234">
        <v>0</v>
      </c>
      <c r="K61" s="234">
        <v>0</v>
      </c>
      <c r="L61" s="234">
        <v>0</v>
      </c>
      <c r="M61" s="234">
        <v>0</v>
      </c>
      <c r="N61" s="234">
        <v>0</v>
      </c>
      <c r="O61" s="234">
        <v>0</v>
      </c>
      <c r="P61" s="234">
        <v>0</v>
      </c>
      <c r="Q61" s="234">
        <v>0</v>
      </c>
      <c r="R61" s="234">
        <v>0</v>
      </c>
      <c r="S61" s="234">
        <v>0</v>
      </c>
      <c r="T61" s="17"/>
    </row>
    <row r="62" spans="1:20" s="14" customFormat="1" ht="12.75" customHeight="1">
      <c r="A62" s="15" t="s">
        <v>92</v>
      </c>
      <c r="B62" s="34" t="s">
        <v>168</v>
      </c>
      <c r="C62" s="234">
        <v>16.541073738405</v>
      </c>
      <c r="D62" s="234">
        <v>17.246155304774998</v>
      </c>
      <c r="E62" s="234">
        <v>17.242711747544998</v>
      </c>
      <c r="F62" s="234">
        <v>16.985952950474999</v>
      </c>
      <c r="G62" s="234">
        <v>16.289751761070001</v>
      </c>
      <c r="H62" s="234">
        <v>14.569934007494997</v>
      </c>
      <c r="I62" s="234">
        <v>11.756206618529999</v>
      </c>
      <c r="J62" s="234">
        <v>8.39082279444</v>
      </c>
      <c r="K62" s="234">
        <v>5.4638611519499998</v>
      </c>
      <c r="L62" s="234">
        <v>3.4042543160250003</v>
      </c>
      <c r="M62" s="234">
        <v>2.197429659</v>
      </c>
      <c r="N62" s="234">
        <v>1.3895571603599999</v>
      </c>
      <c r="O62" s="234">
        <v>1.191615087735</v>
      </c>
      <c r="P62" s="234">
        <v>1.0073079253349999</v>
      </c>
      <c r="Q62" s="234">
        <v>0.86586624828000003</v>
      </c>
      <c r="R62" s="234">
        <v>0.75364477755000003</v>
      </c>
      <c r="S62" s="234">
        <v>0.62006176426500004</v>
      </c>
      <c r="T62" s="17"/>
    </row>
    <row r="63" spans="1:20" s="14" customFormat="1" ht="12.75" customHeight="1">
      <c r="A63" s="15" t="s">
        <v>36</v>
      </c>
      <c r="B63" s="34" t="s">
        <v>108</v>
      </c>
      <c r="C63" s="234">
        <v>0</v>
      </c>
      <c r="D63" s="234">
        <v>0</v>
      </c>
      <c r="E63" s="234">
        <v>0</v>
      </c>
      <c r="F63" s="234">
        <v>0</v>
      </c>
      <c r="G63" s="234">
        <v>0</v>
      </c>
      <c r="H63" s="234">
        <v>0</v>
      </c>
      <c r="I63" s="234">
        <v>0</v>
      </c>
      <c r="J63" s="234">
        <v>0</v>
      </c>
      <c r="K63" s="234">
        <v>0</v>
      </c>
      <c r="L63" s="234">
        <v>0</v>
      </c>
      <c r="M63" s="234">
        <v>0</v>
      </c>
      <c r="N63" s="234">
        <v>0</v>
      </c>
      <c r="O63" s="234">
        <v>0</v>
      </c>
      <c r="P63" s="234">
        <v>0</v>
      </c>
      <c r="Q63" s="234">
        <v>0</v>
      </c>
      <c r="R63" s="234">
        <v>0</v>
      </c>
      <c r="S63" s="234">
        <v>0</v>
      </c>
      <c r="T63" s="17"/>
    </row>
    <row r="64" spans="1:20" s="14" customFormat="1" ht="12.75" customHeight="1">
      <c r="A64" s="15" t="s">
        <v>37</v>
      </c>
      <c r="B64" s="34" t="s">
        <v>109</v>
      </c>
      <c r="C64" s="234">
        <v>0</v>
      </c>
      <c r="D64" s="234">
        <v>0</v>
      </c>
      <c r="E64" s="234">
        <v>0</v>
      </c>
      <c r="F64" s="234">
        <v>0</v>
      </c>
      <c r="G64" s="234">
        <v>0</v>
      </c>
      <c r="H64" s="234">
        <v>0</v>
      </c>
      <c r="I64" s="234">
        <v>0</v>
      </c>
      <c r="J64" s="234">
        <v>0</v>
      </c>
      <c r="K64" s="234">
        <v>0</v>
      </c>
      <c r="L64" s="234">
        <v>0</v>
      </c>
      <c r="M64" s="234">
        <v>0</v>
      </c>
      <c r="N64" s="234">
        <v>0</v>
      </c>
      <c r="O64" s="234">
        <v>0</v>
      </c>
      <c r="P64" s="234">
        <v>0</v>
      </c>
      <c r="Q64" s="234">
        <v>0</v>
      </c>
      <c r="R64" s="234">
        <v>0</v>
      </c>
      <c r="S64" s="234">
        <v>0</v>
      </c>
      <c r="T64" s="17"/>
    </row>
    <row r="65" spans="1:20" s="14" customFormat="1" ht="12.75" customHeight="1">
      <c r="A65" s="15" t="s">
        <v>38</v>
      </c>
      <c r="B65" s="34" t="s">
        <v>169</v>
      </c>
      <c r="C65" s="234">
        <v>0</v>
      </c>
      <c r="D65" s="234">
        <v>0</v>
      </c>
      <c r="E65" s="234">
        <v>0</v>
      </c>
      <c r="F65" s="234">
        <v>0</v>
      </c>
      <c r="G65" s="234">
        <v>0</v>
      </c>
      <c r="H65" s="234">
        <v>0</v>
      </c>
      <c r="I65" s="234">
        <v>0</v>
      </c>
      <c r="J65" s="234">
        <v>0</v>
      </c>
      <c r="K65" s="234">
        <v>0</v>
      </c>
      <c r="L65" s="234">
        <v>0</v>
      </c>
      <c r="M65" s="234">
        <v>0</v>
      </c>
      <c r="N65" s="234">
        <v>0</v>
      </c>
      <c r="O65" s="234">
        <v>0</v>
      </c>
      <c r="P65" s="234">
        <v>0</v>
      </c>
      <c r="Q65" s="234">
        <v>0</v>
      </c>
      <c r="R65" s="234">
        <v>0</v>
      </c>
      <c r="S65" s="234">
        <v>0</v>
      </c>
      <c r="T65" s="17"/>
    </row>
    <row r="66" spans="1:20" s="14" customFormat="1" ht="12.75" customHeight="1">
      <c r="A66" s="31" t="s">
        <v>39</v>
      </c>
      <c r="B66" s="34" t="s">
        <v>110</v>
      </c>
      <c r="C66" s="234">
        <v>0</v>
      </c>
      <c r="D66" s="234">
        <v>0</v>
      </c>
      <c r="E66" s="234">
        <v>0</v>
      </c>
      <c r="F66" s="234">
        <v>0</v>
      </c>
      <c r="G66" s="234">
        <v>0</v>
      </c>
      <c r="H66" s="234">
        <v>0</v>
      </c>
      <c r="I66" s="234">
        <v>0</v>
      </c>
      <c r="J66" s="234">
        <v>0</v>
      </c>
      <c r="K66" s="234">
        <v>0</v>
      </c>
      <c r="L66" s="234">
        <v>0</v>
      </c>
      <c r="M66" s="234">
        <v>0</v>
      </c>
      <c r="N66" s="234">
        <v>0</v>
      </c>
      <c r="O66" s="234">
        <v>0</v>
      </c>
      <c r="P66" s="234">
        <v>0</v>
      </c>
      <c r="Q66" s="234">
        <v>0</v>
      </c>
      <c r="R66" s="234">
        <v>0</v>
      </c>
      <c r="S66" s="234">
        <v>0</v>
      </c>
      <c r="T66" s="17"/>
    </row>
    <row r="67" spans="1:20" s="14" customFormat="1" ht="12.75" customHeight="1">
      <c r="A67" s="31" t="s">
        <v>40</v>
      </c>
      <c r="B67" s="34" t="s">
        <v>111</v>
      </c>
      <c r="C67" s="234">
        <v>0</v>
      </c>
      <c r="D67" s="234">
        <v>0</v>
      </c>
      <c r="E67" s="234">
        <v>0</v>
      </c>
      <c r="F67" s="234">
        <v>0</v>
      </c>
      <c r="G67" s="234">
        <v>0</v>
      </c>
      <c r="H67" s="234">
        <v>0</v>
      </c>
      <c r="I67" s="234">
        <v>0</v>
      </c>
      <c r="J67" s="234">
        <v>0</v>
      </c>
      <c r="K67" s="234">
        <v>0</v>
      </c>
      <c r="L67" s="234">
        <v>0</v>
      </c>
      <c r="M67" s="234">
        <v>0</v>
      </c>
      <c r="N67" s="234">
        <v>0</v>
      </c>
      <c r="O67" s="234">
        <v>0</v>
      </c>
      <c r="P67" s="234">
        <v>0</v>
      </c>
      <c r="Q67" s="234">
        <v>0</v>
      </c>
      <c r="R67" s="234">
        <v>0</v>
      </c>
      <c r="S67" s="234">
        <v>0</v>
      </c>
      <c r="T67" s="17"/>
    </row>
    <row r="68" spans="1:20" s="14" customFormat="1" ht="12.75" customHeight="1">
      <c r="A68" s="31" t="s">
        <v>41</v>
      </c>
      <c r="B68" s="34" t="s">
        <v>170</v>
      </c>
      <c r="C68" s="234">
        <v>0</v>
      </c>
      <c r="D68" s="234">
        <v>0</v>
      </c>
      <c r="E68" s="234">
        <v>0</v>
      </c>
      <c r="F68" s="234">
        <v>0</v>
      </c>
      <c r="G68" s="234">
        <v>0</v>
      </c>
      <c r="H68" s="234">
        <v>0</v>
      </c>
      <c r="I68" s="234">
        <v>0</v>
      </c>
      <c r="J68" s="234">
        <v>0</v>
      </c>
      <c r="K68" s="234">
        <v>0</v>
      </c>
      <c r="L68" s="234">
        <v>0</v>
      </c>
      <c r="M68" s="234">
        <v>0</v>
      </c>
      <c r="N68" s="234">
        <v>0</v>
      </c>
      <c r="O68" s="234">
        <v>0</v>
      </c>
      <c r="P68" s="234">
        <v>0</v>
      </c>
      <c r="Q68" s="234">
        <v>0</v>
      </c>
      <c r="R68" s="234">
        <v>0</v>
      </c>
      <c r="S68" s="234">
        <v>0</v>
      </c>
      <c r="T68" s="17"/>
    </row>
    <row r="69" spans="1:20" s="14" customFormat="1" ht="12.75" customHeight="1">
      <c r="A69" s="15" t="s">
        <v>93</v>
      </c>
      <c r="B69" s="34" t="s">
        <v>171</v>
      </c>
      <c r="C69" s="234">
        <v>0</v>
      </c>
      <c r="D69" s="234">
        <v>0</v>
      </c>
      <c r="E69" s="234">
        <v>0</v>
      </c>
      <c r="F69" s="234">
        <v>0</v>
      </c>
      <c r="G69" s="234">
        <v>0</v>
      </c>
      <c r="H69" s="234">
        <v>0</v>
      </c>
      <c r="I69" s="234">
        <v>0</v>
      </c>
      <c r="J69" s="234">
        <v>0</v>
      </c>
      <c r="K69" s="234">
        <v>0</v>
      </c>
      <c r="L69" s="234">
        <v>0</v>
      </c>
      <c r="M69" s="234">
        <v>0</v>
      </c>
      <c r="N69" s="234">
        <v>0</v>
      </c>
      <c r="O69" s="234">
        <v>0</v>
      </c>
      <c r="P69" s="234">
        <v>0</v>
      </c>
      <c r="Q69" s="234">
        <v>0</v>
      </c>
      <c r="R69" s="234">
        <v>0</v>
      </c>
      <c r="S69" s="234">
        <v>0</v>
      </c>
      <c r="T69" s="17"/>
    </row>
    <row r="70" spans="1:20" s="14" customFormat="1" ht="12.75" customHeight="1">
      <c r="A70" s="15" t="s">
        <v>94</v>
      </c>
      <c r="B70" s="34" t="s">
        <v>172</v>
      </c>
      <c r="C70" s="234">
        <v>0</v>
      </c>
      <c r="D70" s="234">
        <v>0</v>
      </c>
      <c r="E70" s="234">
        <v>0</v>
      </c>
      <c r="F70" s="234">
        <v>0</v>
      </c>
      <c r="G70" s="234">
        <v>0</v>
      </c>
      <c r="H70" s="234">
        <v>0</v>
      </c>
      <c r="I70" s="234">
        <v>0</v>
      </c>
      <c r="J70" s="234">
        <v>0</v>
      </c>
      <c r="K70" s="234">
        <v>0</v>
      </c>
      <c r="L70" s="234">
        <v>0</v>
      </c>
      <c r="M70" s="234">
        <v>0</v>
      </c>
      <c r="N70" s="234">
        <v>0</v>
      </c>
      <c r="O70" s="234">
        <v>0</v>
      </c>
      <c r="P70" s="234">
        <v>0</v>
      </c>
      <c r="Q70" s="234">
        <v>0</v>
      </c>
      <c r="R70" s="234">
        <v>0</v>
      </c>
      <c r="S70" s="234">
        <v>0</v>
      </c>
      <c r="T70" s="17"/>
    </row>
    <row r="71" spans="1:20" s="14" customFormat="1" ht="12.75" customHeight="1">
      <c r="A71" s="31" t="s">
        <v>95</v>
      </c>
      <c r="B71" s="33" t="s">
        <v>112</v>
      </c>
      <c r="C71" s="234">
        <v>0</v>
      </c>
      <c r="D71" s="234">
        <v>0</v>
      </c>
      <c r="E71" s="234">
        <v>0</v>
      </c>
      <c r="F71" s="234">
        <v>0</v>
      </c>
      <c r="G71" s="234">
        <v>0</v>
      </c>
      <c r="H71" s="234">
        <v>0</v>
      </c>
      <c r="I71" s="234">
        <v>0</v>
      </c>
      <c r="J71" s="234">
        <v>0</v>
      </c>
      <c r="K71" s="234">
        <v>0</v>
      </c>
      <c r="L71" s="234">
        <v>0</v>
      </c>
      <c r="M71" s="234">
        <v>0</v>
      </c>
      <c r="N71" s="234">
        <v>0</v>
      </c>
      <c r="O71" s="234">
        <v>0</v>
      </c>
      <c r="P71" s="234">
        <v>0</v>
      </c>
      <c r="Q71" s="234">
        <v>0</v>
      </c>
      <c r="R71" s="234">
        <v>0</v>
      </c>
      <c r="S71" s="234">
        <v>0</v>
      </c>
      <c r="T71" s="17"/>
    </row>
    <row r="72" spans="1:20" s="14" customFormat="1" ht="6.95" customHeight="1">
      <c r="A72" s="24"/>
      <c r="B72" s="27"/>
      <c r="C72" s="234"/>
      <c r="D72" s="234"/>
      <c r="E72" s="234"/>
      <c r="F72" s="234"/>
      <c r="G72" s="234"/>
      <c r="H72" s="234"/>
      <c r="I72" s="234"/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17"/>
    </row>
    <row r="73" spans="1:20" s="14" customFormat="1" ht="15" customHeight="1">
      <c r="A73" s="24"/>
      <c r="B73" s="34" t="s">
        <v>9</v>
      </c>
      <c r="C73" s="234">
        <v>958.68377015269004</v>
      </c>
      <c r="D73" s="234">
        <v>872.06156257901011</v>
      </c>
      <c r="E73" s="234">
        <v>948.04647131447985</v>
      </c>
      <c r="F73" s="234">
        <v>1017.7836488789002</v>
      </c>
      <c r="G73" s="234">
        <v>979.67623399050001</v>
      </c>
      <c r="H73" s="234">
        <v>839.43925609179996</v>
      </c>
      <c r="I73" s="234">
        <v>670.79811393160003</v>
      </c>
      <c r="J73" s="234">
        <v>589.3261734135001</v>
      </c>
      <c r="K73" s="234">
        <v>567.64808111799994</v>
      </c>
      <c r="L73" s="234">
        <v>407.20596097996003</v>
      </c>
      <c r="M73" s="234">
        <v>345.88615452852997</v>
      </c>
      <c r="N73" s="234">
        <v>278.95025862252004</v>
      </c>
      <c r="O73" s="234">
        <v>242.57659827529</v>
      </c>
      <c r="P73" s="234">
        <v>257.26997032989999</v>
      </c>
      <c r="Q73" s="234">
        <v>234.60427616620001</v>
      </c>
      <c r="R73" s="234">
        <v>244.18304183000001</v>
      </c>
      <c r="S73" s="234">
        <v>260.6435265368001</v>
      </c>
      <c r="T73" s="17"/>
    </row>
    <row r="74" spans="1:20" s="14" customFormat="1" ht="15" customHeight="1">
      <c r="A74" s="24"/>
      <c r="B74" s="228" t="s">
        <v>113</v>
      </c>
      <c r="C74" s="234">
        <v>0</v>
      </c>
      <c r="D74" s="234">
        <v>0</v>
      </c>
      <c r="E74" s="234">
        <v>0</v>
      </c>
      <c r="F74" s="234">
        <v>0</v>
      </c>
      <c r="G74" s="234">
        <v>0</v>
      </c>
      <c r="H74" s="234">
        <v>0</v>
      </c>
      <c r="I74" s="234">
        <v>0</v>
      </c>
      <c r="J74" s="234">
        <v>0</v>
      </c>
      <c r="K74" s="234">
        <v>0</v>
      </c>
      <c r="L74" s="234">
        <v>0</v>
      </c>
      <c r="M74" s="234">
        <v>0</v>
      </c>
      <c r="N74" s="234">
        <v>0</v>
      </c>
      <c r="O74" s="234">
        <v>0</v>
      </c>
      <c r="P74" s="234">
        <v>0</v>
      </c>
      <c r="Q74" s="234">
        <v>0</v>
      </c>
      <c r="R74" s="234">
        <v>0</v>
      </c>
      <c r="S74" s="234">
        <v>0</v>
      </c>
      <c r="T74" s="17"/>
    </row>
    <row r="75" spans="1:20" s="14" customFormat="1" ht="15" customHeight="1">
      <c r="A75" s="24"/>
      <c r="B75" s="34" t="s">
        <v>114</v>
      </c>
      <c r="C75" s="234">
        <v>958.68377015269004</v>
      </c>
      <c r="D75" s="234">
        <v>872.06156257901011</v>
      </c>
      <c r="E75" s="234">
        <v>948.04647131447985</v>
      </c>
      <c r="F75" s="234">
        <v>1017.7836488789002</v>
      </c>
      <c r="G75" s="234">
        <v>979.67623399050001</v>
      </c>
      <c r="H75" s="234">
        <v>839.43925609179996</v>
      </c>
      <c r="I75" s="234">
        <v>670.79811393160003</v>
      </c>
      <c r="J75" s="234">
        <v>589.3261734135001</v>
      </c>
      <c r="K75" s="234">
        <v>567.64808111799994</v>
      </c>
      <c r="L75" s="234">
        <v>407.20596097996003</v>
      </c>
      <c r="M75" s="234">
        <v>345.88615452852997</v>
      </c>
      <c r="N75" s="234">
        <v>278.95025862252004</v>
      </c>
      <c r="O75" s="234">
        <v>242.57659827529</v>
      </c>
      <c r="P75" s="234">
        <v>257.26997032989999</v>
      </c>
      <c r="Q75" s="234">
        <v>234.60427616620001</v>
      </c>
      <c r="R75" s="234">
        <v>244.18304183000001</v>
      </c>
      <c r="S75" s="234">
        <v>260.6435265368001</v>
      </c>
      <c r="T75" s="17"/>
    </row>
    <row r="76" spans="1:20" ht="12" customHeight="1">
      <c r="A76" s="8" t="s">
        <v>10</v>
      </c>
    </row>
    <row r="77" spans="1:20" s="39" customFormat="1" ht="15" customHeight="1">
      <c r="A77" s="3" t="s">
        <v>601</v>
      </c>
      <c r="B77" s="3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240"/>
    </row>
    <row r="78" spans="1:20" ht="12" customHeight="1">
      <c r="A78" s="9"/>
      <c r="B78" s="10"/>
    </row>
    <row r="79" spans="1:20" ht="12" customHeight="1">
      <c r="A79" s="9"/>
    </row>
    <row r="80" spans="1:20" ht="12" customHeight="1">
      <c r="A80" s="9"/>
    </row>
    <row r="81" spans="1:2" ht="12" customHeight="1">
      <c r="A81" s="9"/>
    </row>
    <row r="82" spans="1:2" ht="15" customHeight="1">
      <c r="A82" s="9"/>
    </row>
    <row r="83" spans="1:2" ht="15" customHeight="1">
      <c r="A83" s="9"/>
    </row>
    <row r="84" spans="1:2" ht="15" customHeight="1">
      <c r="A84" s="9"/>
    </row>
    <row r="85" spans="1:2" ht="15" customHeight="1">
      <c r="A85" s="9"/>
    </row>
    <row r="86" spans="1:2" ht="15" customHeight="1">
      <c r="A86" s="9"/>
      <c r="B86" s="10"/>
    </row>
    <row r="87" spans="1:2" ht="15" customHeight="1">
      <c r="A87" s="9"/>
      <c r="B87" s="10"/>
    </row>
    <row r="88" spans="1:2" ht="15" customHeight="1">
      <c r="A88" s="9"/>
      <c r="B88" s="10"/>
    </row>
    <row r="89" spans="1:2" ht="15" customHeight="1">
      <c r="A89" s="9"/>
      <c r="B89" s="10"/>
    </row>
    <row r="90" spans="1:2" ht="15" customHeight="1">
      <c r="A90" s="9"/>
      <c r="B90" s="10"/>
    </row>
    <row r="91" spans="1:2" ht="15" customHeight="1">
      <c r="A91" s="9"/>
      <c r="B91" s="10"/>
    </row>
    <row r="92" spans="1:2" ht="15" customHeight="1">
      <c r="A92" s="9"/>
      <c r="B92" s="10"/>
    </row>
    <row r="93" spans="1:2" ht="15" customHeight="1">
      <c r="A93" s="9"/>
      <c r="B93" s="10"/>
    </row>
    <row r="94" spans="1:2" ht="15" customHeight="1">
      <c r="A94" s="9"/>
      <c r="B94" s="10"/>
    </row>
    <row r="95" spans="1:2" ht="15" customHeight="1">
      <c r="A95" s="9"/>
      <c r="B95" s="10"/>
    </row>
    <row r="96" spans="1:2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B178" s="10"/>
    </row>
    <row r="179" spans="1:2" ht="15" customHeight="1">
      <c r="B179" s="10"/>
    </row>
    <row r="180" spans="1:2" ht="15" customHeight="1">
      <c r="B180" s="10"/>
    </row>
    <row r="181" spans="1:2" ht="15" customHeight="1">
      <c r="B181" s="10"/>
    </row>
    <row r="182" spans="1:2" ht="15" customHeight="1">
      <c r="B182" s="10"/>
    </row>
    <row r="183" spans="1:2" ht="15" customHeight="1"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/>
    <row r="206" spans="2:2" ht="15" customHeight="1"/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</sheetData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658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8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661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662</v>
      </c>
      <c r="B2" s="22"/>
      <c r="D2" s="5"/>
      <c r="E2" s="5"/>
      <c r="F2" s="5"/>
      <c r="I2" s="23"/>
      <c r="J2" s="22"/>
      <c r="T2" s="239"/>
    </row>
    <row r="3" spans="1:20" ht="12.75" customHeight="1">
      <c r="B3" s="7"/>
      <c r="C3" s="42"/>
      <c r="F3" s="38"/>
    </row>
    <row r="4" spans="1:20" s="13" customFormat="1" ht="27" customHeight="1">
      <c r="A4" s="175" t="s">
        <v>590</v>
      </c>
      <c r="B4" s="150" t="s">
        <v>45</v>
      </c>
      <c r="C4" s="149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4">
        <v>0</v>
      </c>
      <c r="D5" s="234">
        <v>0</v>
      </c>
      <c r="E5" s="234">
        <v>0</v>
      </c>
      <c r="F5" s="234">
        <v>0</v>
      </c>
      <c r="G5" s="234">
        <v>0</v>
      </c>
      <c r="H5" s="234">
        <v>0</v>
      </c>
      <c r="I5" s="234">
        <v>0</v>
      </c>
      <c r="J5" s="234">
        <v>0</v>
      </c>
      <c r="K5" s="234">
        <v>0</v>
      </c>
      <c r="L5" s="234">
        <v>0</v>
      </c>
      <c r="M5" s="234">
        <v>0</v>
      </c>
      <c r="N5" s="234">
        <v>0</v>
      </c>
      <c r="O5" s="234">
        <v>0</v>
      </c>
      <c r="P5" s="234">
        <v>0</v>
      </c>
      <c r="Q5" s="234">
        <v>0</v>
      </c>
      <c r="R5" s="234">
        <v>0</v>
      </c>
      <c r="S5" s="234">
        <v>0</v>
      </c>
      <c r="T5" s="17"/>
    </row>
    <row r="6" spans="1:20" s="14" customFormat="1" ht="12.75" customHeight="1">
      <c r="A6" s="15" t="s">
        <v>5</v>
      </c>
      <c r="B6" s="45" t="s">
        <v>131</v>
      </c>
      <c r="C6" s="234">
        <v>0</v>
      </c>
      <c r="D6" s="234">
        <v>0</v>
      </c>
      <c r="E6" s="234">
        <v>0</v>
      </c>
      <c r="F6" s="234">
        <v>0</v>
      </c>
      <c r="G6" s="234">
        <v>0</v>
      </c>
      <c r="H6" s="234">
        <v>0</v>
      </c>
      <c r="I6" s="234">
        <v>0</v>
      </c>
      <c r="J6" s="234">
        <v>0</v>
      </c>
      <c r="K6" s="234">
        <v>0</v>
      </c>
      <c r="L6" s="234">
        <v>0</v>
      </c>
      <c r="M6" s="234">
        <v>0</v>
      </c>
      <c r="N6" s="234">
        <v>0</v>
      </c>
      <c r="O6" s="234">
        <v>0</v>
      </c>
      <c r="P6" s="234">
        <v>0</v>
      </c>
      <c r="Q6" s="234">
        <v>0</v>
      </c>
      <c r="R6" s="234">
        <v>0</v>
      </c>
      <c r="S6" s="234">
        <v>0</v>
      </c>
      <c r="T6" s="17"/>
    </row>
    <row r="7" spans="1:20" s="14" customFormat="1" ht="12.75" customHeight="1">
      <c r="A7" s="15" t="s">
        <v>6</v>
      </c>
      <c r="B7" s="45" t="s">
        <v>132</v>
      </c>
      <c r="C7" s="234">
        <v>0</v>
      </c>
      <c r="D7" s="234">
        <v>0</v>
      </c>
      <c r="E7" s="234">
        <v>0</v>
      </c>
      <c r="F7" s="234">
        <v>0</v>
      </c>
      <c r="G7" s="234">
        <v>0</v>
      </c>
      <c r="H7" s="234">
        <v>0</v>
      </c>
      <c r="I7" s="234">
        <v>0</v>
      </c>
      <c r="J7" s="234">
        <v>0</v>
      </c>
      <c r="K7" s="234">
        <v>0</v>
      </c>
      <c r="L7" s="234">
        <v>0</v>
      </c>
      <c r="M7" s="234">
        <v>0</v>
      </c>
      <c r="N7" s="234">
        <v>0</v>
      </c>
      <c r="O7" s="234">
        <v>0</v>
      </c>
      <c r="P7" s="234">
        <v>0</v>
      </c>
      <c r="Q7" s="234">
        <v>0</v>
      </c>
      <c r="R7" s="234">
        <v>0</v>
      </c>
      <c r="S7" s="234">
        <v>0</v>
      </c>
      <c r="T7" s="17"/>
    </row>
    <row r="8" spans="1:20" s="14" customFormat="1" ht="12.75" customHeight="1">
      <c r="A8" s="15" t="s">
        <v>48</v>
      </c>
      <c r="B8" s="45" t="s">
        <v>133</v>
      </c>
      <c r="C8" s="234">
        <v>0</v>
      </c>
      <c r="D8" s="234">
        <v>0</v>
      </c>
      <c r="E8" s="234">
        <v>0</v>
      </c>
      <c r="F8" s="234">
        <v>0</v>
      </c>
      <c r="G8" s="234">
        <v>0</v>
      </c>
      <c r="H8" s="234">
        <v>0</v>
      </c>
      <c r="I8" s="234">
        <v>0</v>
      </c>
      <c r="J8" s="234">
        <v>0</v>
      </c>
      <c r="K8" s="234">
        <v>0</v>
      </c>
      <c r="L8" s="234">
        <v>0</v>
      </c>
      <c r="M8" s="234">
        <v>0</v>
      </c>
      <c r="N8" s="234">
        <v>0</v>
      </c>
      <c r="O8" s="234">
        <v>0</v>
      </c>
      <c r="P8" s="234">
        <v>0</v>
      </c>
      <c r="Q8" s="234">
        <v>0</v>
      </c>
      <c r="R8" s="234">
        <v>0</v>
      </c>
      <c r="S8" s="234">
        <v>0</v>
      </c>
      <c r="T8" s="17"/>
    </row>
    <row r="9" spans="1:20" s="14" customFormat="1" ht="12.75" customHeight="1">
      <c r="A9" s="15" t="s">
        <v>49</v>
      </c>
      <c r="B9" s="33" t="s">
        <v>134</v>
      </c>
      <c r="C9" s="234">
        <v>0</v>
      </c>
      <c r="D9" s="234">
        <v>0</v>
      </c>
      <c r="E9" s="234">
        <v>0</v>
      </c>
      <c r="F9" s="234">
        <v>0</v>
      </c>
      <c r="G9" s="234">
        <v>0</v>
      </c>
      <c r="H9" s="234">
        <v>0</v>
      </c>
      <c r="I9" s="234">
        <v>0</v>
      </c>
      <c r="J9" s="234">
        <v>0</v>
      </c>
      <c r="K9" s="234">
        <v>0</v>
      </c>
      <c r="L9" s="234">
        <v>0</v>
      </c>
      <c r="M9" s="234">
        <v>0</v>
      </c>
      <c r="N9" s="234">
        <v>0</v>
      </c>
      <c r="O9" s="234">
        <v>0</v>
      </c>
      <c r="P9" s="234">
        <v>0</v>
      </c>
      <c r="Q9" s="234">
        <v>0</v>
      </c>
      <c r="R9" s="234">
        <v>0</v>
      </c>
      <c r="S9" s="234">
        <v>0</v>
      </c>
      <c r="T9" s="17"/>
    </row>
    <row r="10" spans="1:20" s="14" customFormat="1" ht="12.75" customHeight="1">
      <c r="A10" s="15" t="s">
        <v>7</v>
      </c>
      <c r="B10" s="46" t="s">
        <v>96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4">
        <v>0</v>
      </c>
      <c r="I10" s="234">
        <v>0</v>
      </c>
      <c r="J10" s="234">
        <v>0</v>
      </c>
      <c r="K10" s="234">
        <v>0</v>
      </c>
      <c r="L10" s="234">
        <v>0</v>
      </c>
      <c r="M10" s="234">
        <v>0</v>
      </c>
      <c r="N10" s="234">
        <v>0</v>
      </c>
      <c r="O10" s="234">
        <v>0</v>
      </c>
      <c r="P10" s="234">
        <v>0</v>
      </c>
      <c r="Q10" s="234">
        <v>0</v>
      </c>
      <c r="R10" s="234">
        <v>0</v>
      </c>
      <c r="S10" s="234">
        <v>0</v>
      </c>
      <c r="T10" s="17"/>
    </row>
    <row r="11" spans="1:20" s="14" customFormat="1" ht="12.75" customHeight="1">
      <c r="A11" s="15" t="s">
        <v>50</v>
      </c>
      <c r="B11" s="45" t="s">
        <v>135</v>
      </c>
      <c r="C11" s="234">
        <v>0</v>
      </c>
      <c r="D11" s="234">
        <v>0</v>
      </c>
      <c r="E11" s="234">
        <v>0</v>
      </c>
      <c r="F11" s="234">
        <v>0</v>
      </c>
      <c r="G11" s="234">
        <v>0</v>
      </c>
      <c r="H11" s="234">
        <v>0</v>
      </c>
      <c r="I11" s="234">
        <v>0</v>
      </c>
      <c r="J11" s="234">
        <v>0</v>
      </c>
      <c r="K11" s="234">
        <v>0</v>
      </c>
      <c r="L11" s="234">
        <v>0</v>
      </c>
      <c r="M11" s="234">
        <v>0</v>
      </c>
      <c r="N11" s="234">
        <v>0</v>
      </c>
      <c r="O11" s="234">
        <v>0</v>
      </c>
      <c r="P11" s="234">
        <v>0</v>
      </c>
      <c r="Q11" s="234">
        <v>0</v>
      </c>
      <c r="R11" s="234">
        <v>0</v>
      </c>
      <c r="S11" s="234">
        <v>0</v>
      </c>
      <c r="T11" s="17"/>
    </row>
    <row r="12" spans="1:20" s="14" customFormat="1" ht="12.75" customHeight="1">
      <c r="A12" s="15" t="s">
        <v>51</v>
      </c>
      <c r="B12" s="45" t="s">
        <v>136</v>
      </c>
      <c r="C12" s="234">
        <v>0</v>
      </c>
      <c r="D12" s="234">
        <v>0</v>
      </c>
      <c r="E12" s="234">
        <v>0</v>
      </c>
      <c r="F12" s="234">
        <v>0</v>
      </c>
      <c r="G12" s="234">
        <v>0</v>
      </c>
      <c r="H12" s="234">
        <v>0</v>
      </c>
      <c r="I12" s="234">
        <v>0</v>
      </c>
      <c r="J12" s="234">
        <v>0</v>
      </c>
      <c r="K12" s="234">
        <v>0</v>
      </c>
      <c r="L12" s="234">
        <v>0</v>
      </c>
      <c r="M12" s="234">
        <v>0</v>
      </c>
      <c r="N12" s="234">
        <v>0</v>
      </c>
      <c r="O12" s="234">
        <v>0</v>
      </c>
      <c r="P12" s="234">
        <v>0</v>
      </c>
      <c r="Q12" s="234">
        <v>0</v>
      </c>
      <c r="R12" s="234">
        <v>0</v>
      </c>
      <c r="S12" s="234">
        <v>0</v>
      </c>
      <c r="T12" s="17"/>
    </row>
    <row r="13" spans="1:20" s="14" customFormat="1" ht="12.75" customHeight="1">
      <c r="A13" s="15" t="s">
        <v>52</v>
      </c>
      <c r="B13" s="34" t="s">
        <v>137</v>
      </c>
      <c r="C13" s="234">
        <v>2048.7909558828001</v>
      </c>
      <c r="D13" s="234">
        <v>2042.1543749063999</v>
      </c>
      <c r="E13" s="234">
        <v>1711.1093135028</v>
      </c>
      <c r="F13" s="234">
        <v>1563.2363997719999</v>
      </c>
      <c r="G13" s="234">
        <v>1659.4580196984002</v>
      </c>
      <c r="H13" s="234">
        <v>1631.603264304</v>
      </c>
      <c r="I13" s="234">
        <v>1412.070880152</v>
      </c>
      <c r="J13" s="234">
        <v>1223.8991819039998</v>
      </c>
      <c r="K13" s="234">
        <v>890.256977904</v>
      </c>
      <c r="L13" s="234">
        <v>630.08297677417318</v>
      </c>
      <c r="M13" s="234">
        <v>714.92400846373198</v>
      </c>
      <c r="N13" s="234">
        <v>685.10086667280007</v>
      </c>
      <c r="O13" s="234">
        <v>570.93977792400005</v>
      </c>
      <c r="P13" s="234">
        <v>635.222895924</v>
      </c>
      <c r="Q13" s="234">
        <v>738.30663600000003</v>
      </c>
      <c r="R13" s="234">
        <v>697.30426740000007</v>
      </c>
      <c r="S13" s="234">
        <v>655.97954099999993</v>
      </c>
      <c r="T13" s="17"/>
    </row>
    <row r="14" spans="1:20" s="14" customFormat="1" ht="12.75" customHeight="1">
      <c r="A14" s="15" t="s">
        <v>53</v>
      </c>
      <c r="B14" s="45" t="s">
        <v>138</v>
      </c>
      <c r="C14" s="234">
        <v>0</v>
      </c>
      <c r="D14" s="234">
        <v>0</v>
      </c>
      <c r="E14" s="234">
        <v>0</v>
      </c>
      <c r="F14" s="234">
        <v>0</v>
      </c>
      <c r="G14" s="234">
        <v>0</v>
      </c>
      <c r="H14" s="234">
        <v>0</v>
      </c>
      <c r="I14" s="234">
        <v>0</v>
      </c>
      <c r="J14" s="234">
        <v>0</v>
      </c>
      <c r="K14" s="234">
        <v>0</v>
      </c>
      <c r="L14" s="234">
        <v>0</v>
      </c>
      <c r="M14" s="234">
        <v>0</v>
      </c>
      <c r="N14" s="234">
        <v>0</v>
      </c>
      <c r="O14" s="234">
        <v>0</v>
      </c>
      <c r="P14" s="234">
        <v>0</v>
      </c>
      <c r="Q14" s="234">
        <v>0</v>
      </c>
      <c r="R14" s="234">
        <v>0</v>
      </c>
      <c r="S14" s="234">
        <v>0</v>
      </c>
      <c r="T14" s="17"/>
    </row>
    <row r="15" spans="1:20" s="14" customFormat="1" ht="12.75" customHeight="1">
      <c r="A15" s="15" t="s">
        <v>54</v>
      </c>
      <c r="B15" s="45" t="s">
        <v>139</v>
      </c>
      <c r="C15" s="234">
        <v>0</v>
      </c>
      <c r="D15" s="234">
        <v>0</v>
      </c>
      <c r="E15" s="234">
        <v>0</v>
      </c>
      <c r="F15" s="234">
        <v>0</v>
      </c>
      <c r="G15" s="234">
        <v>0</v>
      </c>
      <c r="H15" s="234">
        <v>0</v>
      </c>
      <c r="I15" s="234">
        <v>0</v>
      </c>
      <c r="J15" s="234">
        <v>0</v>
      </c>
      <c r="K15" s="234">
        <v>0</v>
      </c>
      <c r="L15" s="234">
        <v>0</v>
      </c>
      <c r="M15" s="234">
        <v>0</v>
      </c>
      <c r="N15" s="234">
        <v>0</v>
      </c>
      <c r="O15" s="234">
        <v>0</v>
      </c>
      <c r="P15" s="234">
        <v>0</v>
      </c>
      <c r="Q15" s="234">
        <v>0</v>
      </c>
      <c r="R15" s="234">
        <v>0</v>
      </c>
      <c r="S15" s="234">
        <v>0</v>
      </c>
      <c r="T15" s="17"/>
    </row>
    <row r="16" spans="1:20" s="14" customFormat="1" ht="12.75" customHeight="1">
      <c r="A16" s="15" t="s">
        <v>55</v>
      </c>
      <c r="B16" s="45" t="s">
        <v>140</v>
      </c>
      <c r="C16" s="234">
        <v>0</v>
      </c>
      <c r="D16" s="234">
        <v>0</v>
      </c>
      <c r="E16" s="234">
        <v>0</v>
      </c>
      <c r="F16" s="234">
        <v>0</v>
      </c>
      <c r="G16" s="234">
        <v>0</v>
      </c>
      <c r="H16" s="234">
        <v>0</v>
      </c>
      <c r="I16" s="234">
        <v>0</v>
      </c>
      <c r="J16" s="234">
        <v>0</v>
      </c>
      <c r="K16" s="234">
        <v>0</v>
      </c>
      <c r="L16" s="234">
        <v>0</v>
      </c>
      <c r="M16" s="234">
        <v>0</v>
      </c>
      <c r="N16" s="234">
        <v>0</v>
      </c>
      <c r="O16" s="234">
        <v>0</v>
      </c>
      <c r="P16" s="234">
        <v>0</v>
      </c>
      <c r="Q16" s="234">
        <v>0</v>
      </c>
      <c r="R16" s="234">
        <v>0</v>
      </c>
      <c r="S16" s="234">
        <v>0</v>
      </c>
      <c r="T16" s="17"/>
    </row>
    <row r="17" spans="1:20" s="14" customFormat="1" ht="12.75" customHeight="1">
      <c r="A17" s="15" t="s">
        <v>56</v>
      </c>
      <c r="B17" s="45" t="s">
        <v>97</v>
      </c>
      <c r="C17" s="234">
        <v>0</v>
      </c>
      <c r="D17" s="234">
        <v>0</v>
      </c>
      <c r="E17" s="234">
        <v>0</v>
      </c>
      <c r="F17" s="234">
        <v>0</v>
      </c>
      <c r="G17" s="234">
        <v>0</v>
      </c>
      <c r="H17" s="234">
        <v>0</v>
      </c>
      <c r="I17" s="234">
        <v>0</v>
      </c>
      <c r="J17" s="234">
        <v>0</v>
      </c>
      <c r="K17" s="234">
        <v>0</v>
      </c>
      <c r="L17" s="234">
        <v>0</v>
      </c>
      <c r="M17" s="234">
        <v>0</v>
      </c>
      <c r="N17" s="234">
        <v>0</v>
      </c>
      <c r="O17" s="234">
        <v>0</v>
      </c>
      <c r="P17" s="234">
        <v>0</v>
      </c>
      <c r="Q17" s="234">
        <v>0</v>
      </c>
      <c r="R17" s="234">
        <v>0</v>
      </c>
      <c r="S17" s="234">
        <v>0</v>
      </c>
      <c r="T17" s="17"/>
    </row>
    <row r="18" spans="1:20" s="14" customFormat="1" ht="12.75" customHeight="1">
      <c r="A18" s="15" t="s">
        <v>57</v>
      </c>
      <c r="B18" s="45" t="s">
        <v>141</v>
      </c>
      <c r="C18" s="234">
        <v>0</v>
      </c>
      <c r="D18" s="234">
        <v>0</v>
      </c>
      <c r="E18" s="234">
        <v>0</v>
      </c>
      <c r="F18" s="234">
        <v>0</v>
      </c>
      <c r="G18" s="234">
        <v>0</v>
      </c>
      <c r="H18" s="234">
        <v>0</v>
      </c>
      <c r="I18" s="234">
        <v>0</v>
      </c>
      <c r="J18" s="234">
        <v>0</v>
      </c>
      <c r="K18" s="234">
        <v>0</v>
      </c>
      <c r="L18" s="234">
        <v>0</v>
      </c>
      <c r="M18" s="234">
        <v>0</v>
      </c>
      <c r="N18" s="234">
        <v>0</v>
      </c>
      <c r="O18" s="234">
        <v>0</v>
      </c>
      <c r="P18" s="234">
        <v>0</v>
      </c>
      <c r="Q18" s="234">
        <v>0</v>
      </c>
      <c r="R18" s="234">
        <v>0</v>
      </c>
      <c r="S18" s="234">
        <v>0</v>
      </c>
      <c r="T18" s="17"/>
    </row>
    <row r="19" spans="1:20" s="14" customFormat="1" ht="12.75" customHeight="1">
      <c r="A19" s="15" t="s">
        <v>58</v>
      </c>
      <c r="B19" s="45" t="s">
        <v>98</v>
      </c>
      <c r="C19" s="234">
        <v>0</v>
      </c>
      <c r="D19" s="234">
        <v>0</v>
      </c>
      <c r="E19" s="234">
        <v>0</v>
      </c>
      <c r="F19" s="234">
        <v>0</v>
      </c>
      <c r="G19" s="234">
        <v>0</v>
      </c>
      <c r="H19" s="234">
        <v>0</v>
      </c>
      <c r="I19" s="234">
        <v>0</v>
      </c>
      <c r="J19" s="234">
        <v>0</v>
      </c>
      <c r="K19" s="234">
        <v>0</v>
      </c>
      <c r="L19" s="234">
        <v>0</v>
      </c>
      <c r="M19" s="234">
        <v>0</v>
      </c>
      <c r="N19" s="234">
        <v>0</v>
      </c>
      <c r="O19" s="234">
        <v>0</v>
      </c>
      <c r="P19" s="234">
        <v>0</v>
      </c>
      <c r="Q19" s="234">
        <v>0</v>
      </c>
      <c r="R19" s="234">
        <v>0</v>
      </c>
      <c r="S19" s="234">
        <v>0</v>
      </c>
      <c r="T19" s="17"/>
    </row>
    <row r="20" spans="1:20" s="14" customFormat="1" ht="12.75" customHeight="1">
      <c r="A20" s="15" t="s">
        <v>59</v>
      </c>
      <c r="B20" s="47" t="s">
        <v>99</v>
      </c>
      <c r="C20" s="234">
        <v>0</v>
      </c>
      <c r="D20" s="234">
        <v>0</v>
      </c>
      <c r="E20" s="234">
        <v>0</v>
      </c>
      <c r="F20" s="234">
        <v>0</v>
      </c>
      <c r="G20" s="234">
        <v>0</v>
      </c>
      <c r="H20" s="234">
        <v>0</v>
      </c>
      <c r="I20" s="234">
        <v>0</v>
      </c>
      <c r="J20" s="234">
        <v>0</v>
      </c>
      <c r="K20" s="234">
        <v>0</v>
      </c>
      <c r="L20" s="234">
        <v>0</v>
      </c>
      <c r="M20" s="234">
        <v>0</v>
      </c>
      <c r="N20" s="234">
        <v>0</v>
      </c>
      <c r="O20" s="234">
        <v>0</v>
      </c>
      <c r="P20" s="234">
        <v>0</v>
      </c>
      <c r="Q20" s="234">
        <v>0</v>
      </c>
      <c r="R20" s="234">
        <v>0</v>
      </c>
      <c r="S20" s="234">
        <v>0</v>
      </c>
      <c r="T20" s="17"/>
    </row>
    <row r="21" spans="1:20" s="14" customFormat="1" ht="12.75" customHeight="1">
      <c r="A21" s="15" t="s">
        <v>60</v>
      </c>
      <c r="B21" s="48" t="s">
        <v>100</v>
      </c>
      <c r="C21" s="234">
        <v>0</v>
      </c>
      <c r="D21" s="234">
        <v>0</v>
      </c>
      <c r="E21" s="234">
        <v>0</v>
      </c>
      <c r="F21" s="234">
        <v>0</v>
      </c>
      <c r="G21" s="234">
        <v>0</v>
      </c>
      <c r="H21" s="234">
        <v>0</v>
      </c>
      <c r="I21" s="234">
        <v>0</v>
      </c>
      <c r="J21" s="234">
        <v>0</v>
      </c>
      <c r="K21" s="234">
        <v>0</v>
      </c>
      <c r="L21" s="234">
        <v>0</v>
      </c>
      <c r="M21" s="234">
        <v>0</v>
      </c>
      <c r="N21" s="234">
        <v>0</v>
      </c>
      <c r="O21" s="234">
        <v>0</v>
      </c>
      <c r="P21" s="234">
        <v>0</v>
      </c>
      <c r="Q21" s="234">
        <v>0</v>
      </c>
      <c r="R21" s="234">
        <v>0</v>
      </c>
      <c r="S21" s="234">
        <v>0</v>
      </c>
      <c r="T21" s="17"/>
    </row>
    <row r="22" spans="1:20" s="14" customFormat="1" ht="12.75" customHeight="1">
      <c r="A22" s="15" t="s">
        <v>61</v>
      </c>
      <c r="B22" s="45" t="s">
        <v>101</v>
      </c>
      <c r="C22" s="234">
        <v>205.20000022799999</v>
      </c>
      <c r="D22" s="234">
        <v>228</v>
      </c>
      <c r="E22" s="234">
        <v>227.999999772</v>
      </c>
      <c r="F22" s="234">
        <v>227.999999772</v>
      </c>
      <c r="G22" s="234">
        <v>228.000000228</v>
      </c>
      <c r="H22" s="234">
        <v>228.000000228</v>
      </c>
      <c r="I22" s="234">
        <v>205.20000022799999</v>
      </c>
      <c r="J22" s="234">
        <v>107.160000228</v>
      </c>
      <c r="K22" s="234">
        <v>95.760000227999996</v>
      </c>
      <c r="L22" s="234">
        <v>68.233103999999997</v>
      </c>
      <c r="M22" s="234">
        <v>86.286600000000007</v>
      </c>
      <c r="N22" s="234">
        <v>97.052760000000006</v>
      </c>
      <c r="O22" s="234">
        <v>107.840808</v>
      </c>
      <c r="P22" s="234">
        <v>100.94814</v>
      </c>
      <c r="Q22" s="234">
        <v>94.529141999999993</v>
      </c>
      <c r="R22" s="234">
        <v>96.698345399999994</v>
      </c>
      <c r="S22" s="234">
        <v>87.527204999999995</v>
      </c>
      <c r="T22" s="17"/>
    </row>
    <row r="23" spans="1:20" s="14" customFormat="1" ht="12.75" customHeight="1">
      <c r="A23" s="15" t="s">
        <v>26</v>
      </c>
      <c r="B23" s="45" t="s">
        <v>23</v>
      </c>
      <c r="C23" s="234">
        <v>0</v>
      </c>
      <c r="D23" s="234">
        <v>0</v>
      </c>
      <c r="E23" s="234">
        <v>0</v>
      </c>
      <c r="F23" s="234">
        <v>0</v>
      </c>
      <c r="G23" s="234">
        <v>0</v>
      </c>
      <c r="H23" s="234">
        <v>0</v>
      </c>
      <c r="I23" s="234">
        <v>0</v>
      </c>
      <c r="J23" s="234">
        <v>0</v>
      </c>
      <c r="K23" s="234">
        <v>0</v>
      </c>
      <c r="L23" s="234">
        <v>0</v>
      </c>
      <c r="M23" s="234">
        <v>0</v>
      </c>
      <c r="N23" s="234">
        <v>0</v>
      </c>
      <c r="O23" s="234">
        <v>0</v>
      </c>
      <c r="P23" s="234">
        <v>0</v>
      </c>
      <c r="Q23" s="234">
        <v>0</v>
      </c>
      <c r="R23" s="234">
        <v>0</v>
      </c>
      <c r="S23" s="234">
        <v>0</v>
      </c>
      <c r="T23" s="17"/>
    </row>
    <row r="24" spans="1:20" s="14" customFormat="1" ht="12.75" customHeight="1">
      <c r="A24" s="15" t="s">
        <v>27</v>
      </c>
      <c r="B24" s="45" t="s">
        <v>142</v>
      </c>
      <c r="C24" s="234">
        <v>0</v>
      </c>
      <c r="D24" s="234">
        <v>0</v>
      </c>
      <c r="E24" s="234">
        <v>0</v>
      </c>
      <c r="F24" s="234">
        <v>0</v>
      </c>
      <c r="G24" s="234">
        <v>0</v>
      </c>
      <c r="H24" s="234">
        <v>0</v>
      </c>
      <c r="I24" s="234">
        <v>0</v>
      </c>
      <c r="J24" s="234">
        <v>0</v>
      </c>
      <c r="K24" s="234">
        <v>0</v>
      </c>
      <c r="L24" s="234">
        <v>0</v>
      </c>
      <c r="M24" s="234">
        <v>0</v>
      </c>
      <c r="N24" s="234">
        <v>0</v>
      </c>
      <c r="O24" s="234">
        <v>0</v>
      </c>
      <c r="P24" s="234">
        <v>0</v>
      </c>
      <c r="Q24" s="234">
        <v>0</v>
      </c>
      <c r="R24" s="234">
        <v>0</v>
      </c>
      <c r="S24" s="234">
        <v>0</v>
      </c>
      <c r="T24" s="17"/>
    </row>
    <row r="25" spans="1:20" s="14" customFormat="1" ht="12.75" customHeight="1">
      <c r="A25" s="15" t="s">
        <v>62</v>
      </c>
      <c r="B25" s="45" t="s">
        <v>143</v>
      </c>
      <c r="C25" s="234">
        <v>651.82920000000001</v>
      </c>
      <c r="D25" s="234">
        <v>569.95439999999996</v>
      </c>
      <c r="E25" s="234">
        <v>321.09999992400003</v>
      </c>
      <c r="F25" s="234">
        <v>227.99999999999997</v>
      </c>
      <c r="G25" s="234">
        <v>212.79999992400002</v>
      </c>
      <c r="H25" s="234">
        <v>129.20000007599998</v>
      </c>
      <c r="I25" s="234">
        <v>92.598399924000006</v>
      </c>
      <c r="J25" s="234">
        <v>69.441200076000001</v>
      </c>
      <c r="K25" s="234">
        <v>53.367200075999996</v>
      </c>
      <c r="L25" s="234">
        <v>25.429599923999998</v>
      </c>
      <c r="M25" s="234">
        <v>30.863600076000004</v>
      </c>
      <c r="N25" s="234">
        <v>0</v>
      </c>
      <c r="O25" s="234">
        <v>7.5999923999999996E-2</v>
      </c>
      <c r="P25" s="234">
        <v>7.5999923999999996E-2</v>
      </c>
      <c r="Q25" s="234">
        <v>0</v>
      </c>
      <c r="R25" s="234">
        <v>0</v>
      </c>
      <c r="S25" s="234">
        <v>0</v>
      </c>
      <c r="T25" s="17"/>
    </row>
    <row r="26" spans="1:20" s="14" customFormat="1" ht="12.75" customHeight="1">
      <c r="A26" s="15" t="s">
        <v>28</v>
      </c>
      <c r="B26" s="48" t="s">
        <v>102</v>
      </c>
      <c r="C26" s="234">
        <v>651.82920000000001</v>
      </c>
      <c r="D26" s="234">
        <v>569.95439999999996</v>
      </c>
      <c r="E26" s="234">
        <v>321.09999992400003</v>
      </c>
      <c r="F26" s="234">
        <v>227.99999999999997</v>
      </c>
      <c r="G26" s="234">
        <v>212.79999992400002</v>
      </c>
      <c r="H26" s="234">
        <v>129.20000007599998</v>
      </c>
      <c r="I26" s="234">
        <v>92.598399924000006</v>
      </c>
      <c r="J26" s="234">
        <v>69.441200076000001</v>
      </c>
      <c r="K26" s="234">
        <v>53.367200075999996</v>
      </c>
      <c r="L26" s="234">
        <v>25.429599923999998</v>
      </c>
      <c r="M26" s="234">
        <v>30.863600076000004</v>
      </c>
      <c r="N26" s="234">
        <v>0</v>
      </c>
      <c r="O26" s="234">
        <v>7.5999923999999996E-2</v>
      </c>
      <c r="P26" s="234">
        <v>7.5999923999999996E-2</v>
      </c>
      <c r="Q26" s="234">
        <v>0</v>
      </c>
      <c r="R26" s="234">
        <v>0</v>
      </c>
      <c r="S26" s="234">
        <v>0</v>
      </c>
      <c r="T26" s="17"/>
    </row>
    <row r="27" spans="1:20" s="14" customFormat="1" ht="12.75" customHeight="1">
      <c r="A27" s="15" t="s">
        <v>63</v>
      </c>
      <c r="B27" s="48" t="s">
        <v>144</v>
      </c>
      <c r="C27" s="234">
        <v>0</v>
      </c>
      <c r="D27" s="234">
        <v>0</v>
      </c>
      <c r="E27" s="234">
        <v>0</v>
      </c>
      <c r="F27" s="234">
        <v>0</v>
      </c>
      <c r="G27" s="234">
        <v>0</v>
      </c>
      <c r="H27" s="234">
        <v>0</v>
      </c>
      <c r="I27" s="234">
        <v>0</v>
      </c>
      <c r="J27" s="234">
        <v>0</v>
      </c>
      <c r="K27" s="234">
        <v>0</v>
      </c>
      <c r="L27" s="234">
        <v>0</v>
      </c>
      <c r="M27" s="234">
        <v>0</v>
      </c>
      <c r="N27" s="234">
        <v>0</v>
      </c>
      <c r="O27" s="234">
        <v>0</v>
      </c>
      <c r="P27" s="234">
        <v>0</v>
      </c>
      <c r="Q27" s="234">
        <v>0</v>
      </c>
      <c r="R27" s="234">
        <v>0</v>
      </c>
      <c r="S27" s="234">
        <v>0</v>
      </c>
      <c r="T27" s="17"/>
    </row>
    <row r="28" spans="1:20" s="14" customFormat="1" ht="12.75" customHeight="1">
      <c r="A28" s="15" t="s">
        <v>29</v>
      </c>
      <c r="B28" s="45" t="s">
        <v>103</v>
      </c>
      <c r="C28" s="234">
        <v>314.98200000000003</v>
      </c>
      <c r="D28" s="234">
        <v>419.29199999999997</v>
      </c>
      <c r="E28" s="234">
        <v>390.74639999999999</v>
      </c>
      <c r="F28" s="234">
        <v>467.46839999999997</v>
      </c>
      <c r="G28" s="234">
        <v>598.29480000000001</v>
      </c>
      <c r="H28" s="234">
        <v>694.64760000000001</v>
      </c>
      <c r="I28" s="234">
        <v>606.77639999999997</v>
      </c>
      <c r="J28" s="234">
        <v>402.51119999999997</v>
      </c>
      <c r="K28" s="234">
        <v>192.43199999999999</v>
      </c>
      <c r="L28" s="234">
        <v>103.180374</v>
      </c>
      <c r="M28" s="234">
        <v>101.643084</v>
      </c>
      <c r="N28" s="234">
        <v>54.909239999999997</v>
      </c>
      <c r="O28" s="234">
        <v>35.253929999999997</v>
      </c>
      <c r="P28" s="234">
        <v>33.939396000000002</v>
      </c>
      <c r="Q28" s="234">
        <v>37.115093999999999</v>
      </c>
      <c r="R28" s="234">
        <v>26.365122</v>
      </c>
      <c r="S28" s="234">
        <v>44.186855999999999</v>
      </c>
      <c r="T28" s="17"/>
    </row>
    <row r="29" spans="1:20" s="14" customFormat="1" ht="12.75" customHeight="1">
      <c r="A29" s="15" t="s">
        <v>64</v>
      </c>
      <c r="B29" s="48" t="s">
        <v>145</v>
      </c>
      <c r="C29" s="234">
        <v>0</v>
      </c>
      <c r="D29" s="234">
        <v>0</v>
      </c>
      <c r="E29" s="234">
        <v>0</v>
      </c>
      <c r="F29" s="234">
        <v>0</v>
      </c>
      <c r="G29" s="234">
        <v>0</v>
      </c>
      <c r="H29" s="234">
        <v>0</v>
      </c>
      <c r="I29" s="234">
        <v>0</v>
      </c>
      <c r="J29" s="234">
        <v>0</v>
      </c>
      <c r="K29" s="234">
        <v>0</v>
      </c>
      <c r="L29" s="234">
        <v>0</v>
      </c>
      <c r="M29" s="234">
        <v>0</v>
      </c>
      <c r="N29" s="234">
        <v>0</v>
      </c>
      <c r="O29" s="234">
        <v>0</v>
      </c>
      <c r="P29" s="234">
        <v>0</v>
      </c>
      <c r="Q29" s="234">
        <v>0</v>
      </c>
      <c r="R29" s="234">
        <v>0</v>
      </c>
      <c r="S29" s="234">
        <v>0</v>
      </c>
      <c r="T29" s="17"/>
    </row>
    <row r="30" spans="1:20" s="14" customFormat="1" ht="12.75" customHeight="1">
      <c r="A30" s="15" t="s">
        <v>65</v>
      </c>
      <c r="B30" s="48" t="s">
        <v>104</v>
      </c>
      <c r="C30" s="234">
        <v>314.98200000000003</v>
      </c>
      <c r="D30" s="234">
        <v>419.29199999999997</v>
      </c>
      <c r="E30" s="234">
        <v>390.74639999999999</v>
      </c>
      <c r="F30" s="234">
        <v>467.46839999999997</v>
      </c>
      <c r="G30" s="234">
        <v>598.29480000000001</v>
      </c>
      <c r="H30" s="234">
        <v>694.64760000000001</v>
      </c>
      <c r="I30" s="234">
        <v>606.77639999999997</v>
      </c>
      <c r="J30" s="234">
        <v>402.51119999999997</v>
      </c>
      <c r="K30" s="234">
        <v>192.43199999999999</v>
      </c>
      <c r="L30" s="234">
        <v>103.180374</v>
      </c>
      <c r="M30" s="234">
        <v>101.643084</v>
      </c>
      <c r="N30" s="234">
        <v>54.909239999999997</v>
      </c>
      <c r="O30" s="234">
        <v>35.253929999999997</v>
      </c>
      <c r="P30" s="234">
        <v>33.939396000000002</v>
      </c>
      <c r="Q30" s="234">
        <v>37.115093999999999</v>
      </c>
      <c r="R30" s="234">
        <v>26.365122</v>
      </c>
      <c r="S30" s="234">
        <v>44.186855999999999</v>
      </c>
      <c r="T30" s="17"/>
    </row>
    <row r="31" spans="1:20" s="14" customFormat="1" ht="12.75" customHeight="1">
      <c r="A31" s="15" t="s">
        <v>66</v>
      </c>
      <c r="B31" s="48" t="s">
        <v>3</v>
      </c>
      <c r="C31" s="234">
        <v>0</v>
      </c>
      <c r="D31" s="234">
        <v>0</v>
      </c>
      <c r="E31" s="234">
        <v>0</v>
      </c>
      <c r="F31" s="234">
        <v>0</v>
      </c>
      <c r="G31" s="234">
        <v>0</v>
      </c>
      <c r="H31" s="234">
        <v>0</v>
      </c>
      <c r="I31" s="234">
        <v>0</v>
      </c>
      <c r="J31" s="234">
        <v>0</v>
      </c>
      <c r="K31" s="234">
        <v>0</v>
      </c>
      <c r="L31" s="234">
        <v>0</v>
      </c>
      <c r="M31" s="234">
        <v>0</v>
      </c>
      <c r="N31" s="234">
        <v>0</v>
      </c>
      <c r="O31" s="234">
        <v>0</v>
      </c>
      <c r="P31" s="234">
        <v>0</v>
      </c>
      <c r="Q31" s="234">
        <v>0</v>
      </c>
      <c r="R31" s="234">
        <v>0</v>
      </c>
      <c r="S31" s="234">
        <v>0</v>
      </c>
      <c r="T31" s="17"/>
    </row>
    <row r="32" spans="1:20" s="14" customFormat="1" ht="12.75" customHeight="1">
      <c r="A32" s="15" t="s">
        <v>30</v>
      </c>
      <c r="B32" s="45" t="s">
        <v>24</v>
      </c>
      <c r="C32" s="234">
        <v>0</v>
      </c>
      <c r="D32" s="234">
        <v>0</v>
      </c>
      <c r="E32" s="234">
        <v>0</v>
      </c>
      <c r="F32" s="234">
        <v>0</v>
      </c>
      <c r="G32" s="234">
        <v>0</v>
      </c>
      <c r="H32" s="234">
        <v>0</v>
      </c>
      <c r="I32" s="234">
        <v>0</v>
      </c>
      <c r="J32" s="234">
        <v>0</v>
      </c>
      <c r="K32" s="234">
        <v>0</v>
      </c>
      <c r="L32" s="234">
        <v>0</v>
      </c>
      <c r="M32" s="234">
        <v>0</v>
      </c>
      <c r="N32" s="234">
        <v>0</v>
      </c>
      <c r="O32" s="234">
        <v>0</v>
      </c>
      <c r="P32" s="234">
        <v>0</v>
      </c>
      <c r="Q32" s="234">
        <v>0</v>
      </c>
      <c r="R32" s="234">
        <v>0</v>
      </c>
      <c r="S32" s="234">
        <v>0</v>
      </c>
      <c r="T32" s="17"/>
    </row>
    <row r="33" spans="1:20" s="14" customFormat="1" ht="12.75" customHeight="1">
      <c r="A33" s="15" t="s">
        <v>31</v>
      </c>
      <c r="B33" s="46" t="s">
        <v>146</v>
      </c>
      <c r="C33" s="234">
        <v>53.745355654800001</v>
      </c>
      <c r="D33" s="234">
        <v>41.841974906399997</v>
      </c>
      <c r="E33" s="234">
        <v>53.815313806799999</v>
      </c>
      <c r="F33" s="234">
        <v>75.468000000000004</v>
      </c>
      <c r="G33" s="234">
        <v>95.758019546400007</v>
      </c>
      <c r="H33" s="234">
        <v>90.688367999999997</v>
      </c>
      <c r="I33" s="234">
        <v>51.460740000000001</v>
      </c>
      <c r="J33" s="234">
        <v>66.387261600000002</v>
      </c>
      <c r="K33" s="234">
        <v>90.349377599999997</v>
      </c>
      <c r="L33" s="234">
        <v>49.7507388501732</v>
      </c>
      <c r="M33" s="234">
        <v>69.382440387732004</v>
      </c>
      <c r="N33" s="234">
        <v>31.0486666728</v>
      </c>
      <c r="O33" s="234">
        <v>24.68328</v>
      </c>
      <c r="P33" s="234">
        <v>18.559200000000001</v>
      </c>
      <c r="Q33" s="234">
        <v>37.186799999999998</v>
      </c>
      <c r="R33" s="234">
        <v>19.608000000000001</v>
      </c>
      <c r="S33" s="234">
        <v>25.558800000000002</v>
      </c>
      <c r="T33" s="17"/>
    </row>
    <row r="34" spans="1:20" s="14" customFormat="1" ht="12.75" customHeight="1">
      <c r="A34" s="15" t="s">
        <v>32</v>
      </c>
      <c r="B34" s="46" t="s">
        <v>105</v>
      </c>
      <c r="C34" s="234">
        <v>823.03440000000001</v>
      </c>
      <c r="D34" s="234">
        <v>783.06599999999992</v>
      </c>
      <c r="E34" s="234">
        <v>717.44760000000008</v>
      </c>
      <c r="F34" s="234">
        <v>564.29999999999995</v>
      </c>
      <c r="G34" s="234">
        <v>524.60520000000008</v>
      </c>
      <c r="H34" s="234">
        <v>489.06729599999994</v>
      </c>
      <c r="I34" s="234">
        <v>456.03534000000002</v>
      </c>
      <c r="J34" s="234">
        <v>578.39951999999994</v>
      </c>
      <c r="K34" s="234">
        <v>458.34839999999997</v>
      </c>
      <c r="L34" s="234">
        <v>383.48915999999997</v>
      </c>
      <c r="M34" s="234">
        <v>426.74828400000001</v>
      </c>
      <c r="N34" s="234">
        <v>502.09020000000004</v>
      </c>
      <c r="O34" s="234">
        <v>403.08576000000005</v>
      </c>
      <c r="P34" s="234">
        <v>481.70016000000004</v>
      </c>
      <c r="Q34" s="234">
        <v>569.47559999999999</v>
      </c>
      <c r="R34" s="234">
        <v>554.63280000000009</v>
      </c>
      <c r="S34" s="234">
        <v>498.70668000000001</v>
      </c>
      <c r="T34" s="17"/>
    </row>
    <row r="35" spans="1:20" s="14" customFormat="1" ht="12.75" customHeight="1">
      <c r="A35" s="15" t="s">
        <v>67</v>
      </c>
      <c r="B35" s="45" t="s">
        <v>25</v>
      </c>
      <c r="C35" s="234">
        <v>0</v>
      </c>
      <c r="D35" s="234">
        <v>0</v>
      </c>
      <c r="E35" s="234">
        <v>0</v>
      </c>
      <c r="F35" s="234">
        <v>0</v>
      </c>
      <c r="G35" s="234">
        <v>0</v>
      </c>
      <c r="H35" s="234">
        <v>0</v>
      </c>
      <c r="I35" s="234">
        <v>0</v>
      </c>
      <c r="J35" s="234">
        <v>0</v>
      </c>
      <c r="K35" s="234">
        <v>0</v>
      </c>
      <c r="L35" s="234">
        <v>0</v>
      </c>
      <c r="M35" s="234">
        <v>0</v>
      </c>
      <c r="N35" s="234">
        <v>0</v>
      </c>
      <c r="O35" s="234">
        <v>0</v>
      </c>
      <c r="P35" s="234">
        <v>0</v>
      </c>
      <c r="Q35" s="234">
        <v>0</v>
      </c>
      <c r="R35" s="234">
        <v>0</v>
      </c>
      <c r="S35" s="234">
        <v>0</v>
      </c>
      <c r="T35" s="17"/>
    </row>
    <row r="36" spans="1:20" s="14" customFormat="1" ht="12.75" customHeight="1">
      <c r="A36" s="15" t="s">
        <v>68</v>
      </c>
      <c r="B36" s="45" t="s">
        <v>106</v>
      </c>
      <c r="C36" s="234">
        <v>0</v>
      </c>
      <c r="D36" s="234">
        <v>0</v>
      </c>
      <c r="E36" s="234">
        <v>0</v>
      </c>
      <c r="F36" s="234">
        <v>0</v>
      </c>
      <c r="G36" s="234">
        <v>0</v>
      </c>
      <c r="H36" s="234">
        <v>0</v>
      </c>
      <c r="I36" s="234">
        <v>0</v>
      </c>
      <c r="J36" s="234">
        <v>0</v>
      </c>
      <c r="K36" s="234">
        <v>0</v>
      </c>
      <c r="L36" s="234">
        <v>0</v>
      </c>
      <c r="M36" s="234">
        <v>0</v>
      </c>
      <c r="N36" s="234">
        <v>0</v>
      </c>
      <c r="O36" s="234">
        <v>0</v>
      </c>
      <c r="P36" s="234">
        <v>0</v>
      </c>
      <c r="Q36" s="234">
        <v>0</v>
      </c>
      <c r="R36" s="234">
        <v>0</v>
      </c>
      <c r="S36" s="234">
        <v>0</v>
      </c>
      <c r="T36" s="17"/>
    </row>
    <row r="37" spans="1:20" s="14" customFormat="1" ht="12.75" customHeight="1">
      <c r="A37" s="15" t="s">
        <v>69</v>
      </c>
      <c r="B37" s="45" t="s">
        <v>147</v>
      </c>
      <c r="C37" s="234">
        <v>0</v>
      </c>
      <c r="D37" s="234">
        <v>0</v>
      </c>
      <c r="E37" s="234">
        <v>0</v>
      </c>
      <c r="F37" s="234">
        <v>0</v>
      </c>
      <c r="G37" s="234">
        <v>0</v>
      </c>
      <c r="H37" s="234">
        <v>0</v>
      </c>
      <c r="I37" s="234">
        <v>0</v>
      </c>
      <c r="J37" s="234">
        <v>0</v>
      </c>
      <c r="K37" s="234">
        <v>0</v>
      </c>
      <c r="L37" s="234">
        <v>0</v>
      </c>
      <c r="M37" s="234">
        <v>0</v>
      </c>
      <c r="N37" s="234">
        <v>0</v>
      </c>
      <c r="O37" s="234">
        <v>0</v>
      </c>
      <c r="P37" s="234">
        <v>0</v>
      </c>
      <c r="Q37" s="234">
        <v>0</v>
      </c>
      <c r="R37" s="234">
        <v>0</v>
      </c>
      <c r="S37" s="234">
        <v>0</v>
      </c>
      <c r="T37" s="17"/>
    </row>
    <row r="38" spans="1:20" s="17" customFormat="1" ht="12.75" customHeight="1">
      <c r="A38" s="15" t="s">
        <v>70</v>
      </c>
      <c r="B38" s="45" t="s">
        <v>148</v>
      </c>
      <c r="C38" s="234">
        <v>0</v>
      </c>
      <c r="D38" s="234">
        <v>0</v>
      </c>
      <c r="E38" s="234">
        <v>0</v>
      </c>
      <c r="F38" s="234">
        <v>0</v>
      </c>
      <c r="G38" s="234">
        <v>0</v>
      </c>
      <c r="H38" s="234">
        <v>0</v>
      </c>
      <c r="I38" s="234">
        <v>0</v>
      </c>
      <c r="J38" s="234">
        <v>0</v>
      </c>
      <c r="K38" s="234">
        <v>0</v>
      </c>
      <c r="L38" s="234">
        <v>0</v>
      </c>
      <c r="M38" s="234">
        <v>0</v>
      </c>
      <c r="N38" s="234">
        <v>0</v>
      </c>
      <c r="O38" s="234">
        <v>0</v>
      </c>
      <c r="P38" s="234">
        <v>0</v>
      </c>
      <c r="Q38" s="234">
        <v>0</v>
      </c>
      <c r="R38" s="234">
        <v>0</v>
      </c>
      <c r="S38" s="234">
        <v>0</v>
      </c>
    </row>
    <row r="39" spans="1:20" s="17" customFormat="1" ht="12.75" customHeight="1">
      <c r="A39" s="15" t="s">
        <v>71</v>
      </c>
      <c r="B39" s="45" t="s">
        <v>149</v>
      </c>
      <c r="C39" s="234">
        <v>0</v>
      </c>
      <c r="D39" s="234">
        <v>0</v>
      </c>
      <c r="E39" s="234">
        <v>0</v>
      </c>
      <c r="F39" s="234">
        <v>0</v>
      </c>
      <c r="G39" s="234">
        <v>0</v>
      </c>
      <c r="H39" s="234">
        <v>0</v>
      </c>
      <c r="I39" s="234">
        <v>0</v>
      </c>
      <c r="J39" s="234">
        <v>0</v>
      </c>
      <c r="K39" s="234">
        <v>0</v>
      </c>
      <c r="L39" s="234">
        <v>0</v>
      </c>
      <c r="M39" s="234">
        <v>0</v>
      </c>
      <c r="N39" s="234">
        <v>0</v>
      </c>
      <c r="O39" s="234">
        <v>0</v>
      </c>
      <c r="P39" s="234">
        <v>0</v>
      </c>
      <c r="Q39" s="234">
        <v>0</v>
      </c>
      <c r="R39" s="234">
        <v>0</v>
      </c>
      <c r="S39" s="234">
        <v>0</v>
      </c>
    </row>
    <row r="40" spans="1:20" s="17" customFormat="1" ht="12.75" customHeight="1">
      <c r="A40" s="15" t="s">
        <v>72</v>
      </c>
      <c r="B40" s="34" t="s">
        <v>150</v>
      </c>
      <c r="C40" s="234">
        <v>166.9872</v>
      </c>
      <c r="D40" s="234">
        <v>173.46239999999997</v>
      </c>
      <c r="E40" s="234">
        <v>176.15280000000001</v>
      </c>
      <c r="F40" s="234">
        <v>198.63359999999997</v>
      </c>
      <c r="G40" s="234">
        <v>231.19200000000001</v>
      </c>
      <c r="H40" s="234">
        <v>194.82599999999996</v>
      </c>
      <c r="I40" s="234">
        <v>193.710396</v>
      </c>
      <c r="J40" s="234">
        <v>182.2278144</v>
      </c>
      <c r="K40" s="234">
        <v>174.39719999999997</v>
      </c>
      <c r="L40" s="234">
        <v>168.21155999999999</v>
      </c>
      <c r="M40" s="234">
        <v>161.15040000000002</v>
      </c>
      <c r="N40" s="234">
        <v>155.14550335199999</v>
      </c>
      <c r="O40" s="234">
        <v>148.49639999999999</v>
      </c>
      <c r="P40" s="234">
        <v>143.84520000000001</v>
      </c>
      <c r="Q40" s="234">
        <v>143.86458775199998</v>
      </c>
      <c r="R40" s="234">
        <v>148.3596</v>
      </c>
      <c r="S40" s="234">
        <v>142.61070175200001</v>
      </c>
    </row>
    <row r="41" spans="1:20" s="17" customFormat="1" ht="12.75" customHeight="1">
      <c r="A41" s="15" t="s">
        <v>73</v>
      </c>
      <c r="B41" s="45" t="s">
        <v>151</v>
      </c>
      <c r="C41" s="234">
        <v>166.9872</v>
      </c>
      <c r="D41" s="234">
        <v>173.46239999999997</v>
      </c>
      <c r="E41" s="234">
        <v>176.15280000000001</v>
      </c>
      <c r="F41" s="234">
        <v>198.63359999999997</v>
      </c>
      <c r="G41" s="234">
        <v>231.19200000000001</v>
      </c>
      <c r="H41" s="234">
        <v>194.82599999999996</v>
      </c>
      <c r="I41" s="234">
        <v>193.710396</v>
      </c>
      <c r="J41" s="234">
        <v>182.2278144</v>
      </c>
      <c r="K41" s="234">
        <v>174.39719999999997</v>
      </c>
      <c r="L41" s="234">
        <v>168.21155999999999</v>
      </c>
      <c r="M41" s="234">
        <v>161.15040000000002</v>
      </c>
      <c r="N41" s="234">
        <v>155.14550335199999</v>
      </c>
      <c r="O41" s="234">
        <v>148.49639999999999</v>
      </c>
      <c r="P41" s="234">
        <v>143.84520000000001</v>
      </c>
      <c r="Q41" s="234">
        <v>143.86458775199998</v>
      </c>
      <c r="R41" s="234">
        <v>148.3596</v>
      </c>
      <c r="S41" s="234">
        <v>142.61070175200001</v>
      </c>
    </row>
    <row r="42" spans="1:20" s="17" customFormat="1" ht="12.75" customHeight="1">
      <c r="A42" s="15" t="s">
        <v>173</v>
      </c>
      <c r="B42" s="45" t="s">
        <v>152</v>
      </c>
      <c r="C42" s="234">
        <v>0</v>
      </c>
      <c r="D42" s="234">
        <v>0</v>
      </c>
      <c r="E42" s="234">
        <v>0</v>
      </c>
      <c r="F42" s="234">
        <v>0</v>
      </c>
      <c r="G42" s="234">
        <v>0</v>
      </c>
      <c r="H42" s="234">
        <v>0</v>
      </c>
      <c r="I42" s="234">
        <v>0</v>
      </c>
      <c r="J42" s="234">
        <v>0</v>
      </c>
      <c r="K42" s="234">
        <v>0</v>
      </c>
      <c r="L42" s="234">
        <v>0</v>
      </c>
      <c r="M42" s="234">
        <v>0</v>
      </c>
      <c r="N42" s="234">
        <v>0</v>
      </c>
      <c r="O42" s="234">
        <v>0</v>
      </c>
      <c r="P42" s="234">
        <v>0</v>
      </c>
      <c r="Q42" s="234">
        <v>0</v>
      </c>
      <c r="R42" s="234">
        <v>0</v>
      </c>
      <c r="S42" s="234">
        <v>0</v>
      </c>
    </row>
    <row r="43" spans="1:20" s="18" customFormat="1" ht="12.75" customHeight="1">
      <c r="A43" s="15" t="s">
        <v>75</v>
      </c>
      <c r="B43" s="34" t="s">
        <v>153</v>
      </c>
      <c r="C43" s="234">
        <v>1268.677685592</v>
      </c>
      <c r="D43" s="234">
        <v>945.1294624799998</v>
      </c>
      <c r="E43" s="234">
        <v>605.839501488</v>
      </c>
      <c r="F43" s="234">
        <v>681.73780862399985</v>
      </c>
      <c r="G43" s="234">
        <v>785.99287156799994</v>
      </c>
      <c r="H43" s="234">
        <v>916.91429854799992</v>
      </c>
      <c r="I43" s="234">
        <v>1068.9006181680002</v>
      </c>
      <c r="J43" s="234">
        <v>1228.2283968839997</v>
      </c>
      <c r="K43" s="234">
        <v>1375.9900171799998</v>
      </c>
      <c r="L43" s="234">
        <v>1612.7974665719998</v>
      </c>
      <c r="M43" s="234">
        <v>1749.1383655440004</v>
      </c>
      <c r="N43" s="234">
        <v>1868.7439245240002</v>
      </c>
      <c r="O43" s="234">
        <v>2003.475455172</v>
      </c>
      <c r="P43" s="234">
        <v>2073.1733704799999</v>
      </c>
      <c r="Q43" s="234">
        <v>2128.8977376119997</v>
      </c>
      <c r="R43" s="234">
        <v>2354.9648370600003</v>
      </c>
      <c r="S43" s="234">
        <v>2656.387554852</v>
      </c>
      <c r="T43" s="17"/>
    </row>
    <row r="44" spans="1:20" s="17" customFormat="1" ht="12.75" customHeight="1">
      <c r="A44" s="15" t="s">
        <v>76</v>
      </c>
      <c r="B44" s="45" t="s">
        <v>154</v>
      </c>
      <c r="C44" s="234">
        <v>0</v>
      </c>
      <c r="D44" s="234">
        <v>0</v>
      </c>
      <c r="E44" s="234">
        <v>0</v>
      </c>
      <c r="F44" s="234">
        <v>0</v>
      </c>
      <c r="G44" s="234">
        <v>0</v>
      </c>
      <c r="H44" s="234">
        <v>0</v>
      </c>
      <c r="I44" s="234">
        <v>0</v>
      </c>
      <c r="J44" s="234">
        <v>0</v>
      </c>
      <c r="K44" s="234">
        <v>0</v>
      </c>
      <c r="L44" s="234">
        <v>0</v>
      </c>
      <c r="M44" s="234">
        <v>0</v>
      </c>
      <c r="N44" s="234">
        <v>0</v>
      </c>
      <c r="O44" s="234">
        <v>0</v>
      </c>
      <c r="P44" s="234">
        <v>0</v>
      </c>
      <c r="Q44" s="234">
        <v>0</v>
      </c>
      <c r="R44" s="234">
        <v>0</v>
      </c>
      <c r="S44" s="234">
        <v>0</v>
      </c>
    </row>
    <row r="45" spans="1:20" s="14" customFormat="1" ht="12.75" customHeight="1">
      <c r="A45" s="15" t="s">
        <v>77</v>
      </c>
      <c r="B45" s="45" t="s">
        <v>155</v>
      </c>
      <c r="C45" s="234">
        <v>1268.677685592</v>
      </c>
      <c r="D45" s="234">
        <v>945.1294624799998</v>
      </c>
      <c r="E45" s="234">
        <v>605.839501488</v>
      </c>
      <c r="F45" s="234">
        <v>681.73780862399985</v>
      </c>
      <c r="G45" s="234">
        <v>785.99287156799994</v>
      </c>
      <c r="H45" s="234">
        <v>916.91429854799992</v>
      </c>
      <c r="I45" s="234">
        <v>1068.9006181680002</v>
      </c>
      <c r="J45" s="234">
        <v>1228.2283968839997</v>
      </c>
      <c r="K45" s="234">
        <v>1375.9900171799998</v>
      </c>
      <c r="L45" s="234">
        <v>1612.7974665719998</v>
      </c>
      <c r="M45" s="234">
        <v>1749.1383655440004</v>
      </c>
      <c r="N45" s="234">
        <v>1868.7439245240002</v>
      </c>
      <c r="O45" s="234">
        <v>2003.475455172</v>
      </c>
      <c r="P45" s="234">
        <v>2073.1733704799999</v>
      </c>
      <c r="Q45" s="234">
        <v>2128.8977376119997</v>
      </c>
      <c r="R45" s="234">
        <v>2354.9648370600003</v>
      </c>
      <c r="S45" s="234">
        <v>2656.387554852</v>
      </c>
      <c r="T45" s="17"/>
    </row>
    <row r="46" spans="1:20" s="14" customFormat="1" ht="12.75" customHeight="1">
      <c r="A46" s="15">
        <v>37</v>
      </c>
      <c r="B46" s="48" t="s">
        <v>156</v>
      </c>
      <c r="C46" s="234">
        <v>0</v>
      </c>
      <c r="D46" s="234">
        <v>0</v>
      </c>
      <c r="E46" s="234">
        <v>0</v>
      </c>
      <c r="F46" s="234">
        <v>0</v>
      </c>
      <c r="G46" s="234">
        <v>0</v>
      </c>
      <c r="H46" s="234">
        <v>0</v>
      </c>
      <c r="I46" s="234">
        <v>0</v>
      </c>
      <c r="J46" s="234">
        <v>0</v>
      </c>
      <c r="K46" s="234">
        <v>0</v>
      </c>
      <c r="L46" s="234">
        <v>0</v>
      </c>
      <c r="M46" s="234">
        <v>0</v>
      </c>
      <c r="N46" s="234">
        <v>0</v>
      </c>
      <c r="O46" s="234">
        <v>0</v>
      </c>
      <c r="P46" s="234">
        <v>0</v>
      </c>
      <c r="Q46" s="234">
        <v>0</v>
      </c>
      <c r="R46" s="234">
        <v>0</v>
      </c>
      <c r="S46" s="234">
        <v>0</v>
      </c>
      <c r="T46" s="17"/>
    </row>
    <row r="47" spans="1:20" s="14" customFormat="1" ht="12.75" customHeight="1">
      <c r="A47" s="15" t="s">
        <v>78</v>
      </c>
      <c r="B47" s="48" t="s">
        <v>157</v>
      </c>
      <c r="C47" s="234">
        <v>1268.677685592</v>
      </c>
      <c r="D47" s="234">
        <v>945.1294624799998</v>
      </c>
      <c r="E47" s="234">
        <v>605.839501488</v>
      </c>
      <c r="F47" s="234">
        <v>681.73780862399985</v>
      </c>
      <c r="G47" s="234">
        <v>785.99287156799994</v>
      </c>
      <c r="H47" s="234">
        <v>916.91429854799992</v>
      </c>
      <c r="I47" s="234">
        <v>1068.9006181680002</v>
      </c>
      <c r="J47" s="234">
        <v>1228.2283968839997</v>
      </c>
      <c r="K47" s="234">
        <v>1375.9900171799998</v>
      </c>
      <c r="L47" s="234">
        <v>1612.7974665719998</v>
      </c>
      <c r="M47" s="234">
        <v>1749.1383655440004</v>
      </c>
      <c r="N47" s="234">
        <v>1868.7439245240002</v>
      </c>
      <c r="O47" s="234">
        <v>2003.475455172</v>
      </c>
      <c r="P47" s="234">
        <v>2073.1733704799999</v>
      </c>
      <c r="Q47" s="234">
        <v>2128.8977376119997</v>
      </c>
      <c r="R47" s="234">
        <v>2354.9648370600003</v>
      </c>
      <c r="S47" s="234">
        <v>2656.387554852</v>
      </c>
      <c r="T47" s="17"/>
    </row>
    <row r="48" spans="1:20" s="14" customFormat="1" ht="12.75" customHeight="1">
      <c r="A48" s="15" t="s">
        <v>79</v>
      </c>
      <c r="B48" s="34" t="s">
        <v>34</v>
      </c>
      <c r="C48" s="234">
        <v>0</v>
      </c>
      <c r="D48" s="234">
        <v>0</v>
      </c>
      <c r="E48" s="234">
        <v>0</v>
      </c>
      <c r="F48" s="234">
        <v>0</v>
      </c>
      <c r="G48" s="234">
        <v>0</v>
      </c>
      <c r="H48" s="234">
        <v>0</v>
      </c>
      <c r="I48" s="234">
        <v>0</v>
      </c>
      <c r="J48" s="234">
        <v>0</v>
      </c>
      <c r="K48" s="234">
        <v>0</v>
      </c>
      <c r="L48" s="234">
        <v>0</v>
      </c>
      <c r="M48" s="234">
        <v>0</v>
      </c>
      <c r="N48" s="234">
        <v>0</v>
      </c>
      <c r="O48" s="234">
        <v>0</v>
      </c>
      <c r="P48" s="234">
        <v>0</v>
      </c>
      <c r="Q48" s="234">
        <v>0</v>
      </c>
      <c r="R48" s="234">
        <v>0</v>
      </c>
      <c r="S48" s="234">
        <v>0</v>
      </c>
      <c r="T48" s="17"/>
    </row>
    <row r="49" spans="1:20" s="14" customFormat="1" ht="12.75" customHeight="1">
      <c r="A49" s="15" t="s">
        <v>80</v>
      </c>
      <c r="B49" s="45" t="s">
        <v>158</v>
      </c>
      <c r="C49" s="234">
        <v>0</v>
      </c>
      <c r="D49" s="234">
        <v>0</v>
      </c>
      <c r="E49" s="234">
        <v>0</v>
      </c>
      <c r="F49" s="234">
        <v>0</v>
      </c>
      <c r="G49" s="234">
        <v>0</v>
      </c>
      <c r="H49" s="234">
        <v>0</v>
      </c>
      <c r="I49" s="234">
        <v>0</v>
      </c>
      <c r="J49" s="234">
        <v>0</v>
      </c>
      <c r="K49" s="234">
        <v>0</v>
      </c>
      <c r="L49" s="234">
        <v>0</v>
      </c>
      <c r="M49" s="234">
        <v>0</v>
      </c>
      <c r="N49" s="234">
        <v>0</v>
      </c>
      <c r="O49" s="234">
        <v>0</v>
      </c>
      <c r="P49" s="234">
        <v>0</v>
      </c>
      <c r="Q49" s="234">
        <v>0</v>
      </c>
      <c r="R49" s="234">
        <v>0</v>
      </c>
      <c r="S49" s="234">
        <v>0</v>
      </c>
      <c r="T49" s="17"/>
    </row>
    <row r="50" spans="1:20" s="14" customFormat="1" ht="12.75" customHeight="1">
      <c r="A50" s="15" t="s">
        <v>81</v>
      </c>
      <c r="B50" s="45" t="s">
        <v>159</v>
      </c>
      <c r="C50" s="234">
        <v>0</v>
      </c>
      <c r="D50" s="234">
        <v>0</v>
      </c>
      <c r="E50" s="234">
        <v>0</v>
      </c>
      <c r="F50" s="234">
        <v>0</v>
      </c>
      <c r="G50" s="234">
        <v>0</v>
      </c>
      <c r="H50" s="234">
        <v>0</v>
      </c>
      <c r="I50" s="234">
        <v>0</v>
      </c>
      <c r="J50" s="234">
        <v>0</v>
      </c>
      <c r="K50" s="234">
        <v>0</v>
      </c>
      <c r="L50" s="234">
        <v>0</v>
      </c>
      <c r="M50" s="234">
        <v>0</v>
      </c>
      <c r="N50" s="234">
        <v>0</v>
      </c>
      <c r="O50" s="234">
        <v>0</v>
      </c>
      <c r="P50" s="234">
        <v>0</v>
      </c>
      <c r="Q50" s="234">
        <v>0</v>
      </c>
      <c r="R50" s="234">
        <v>0</v>
      </c>
      <c r="S50" s="234">
        <v>0</v>
      </c>
      <c r="T50" s="17"/>
    </row>
    <row r="51" spans="1:20" s="14" customFormat="1" ht="12.75" customHeight="1">
      <c r="A51" s="15" t="s">
        <v>82</v>
      </c>
      <c r="B51" s="34" t="s">
        <v>160</v>
      </c>
      <c r="C51" s="234">
        <v>0</v>
      </c>
      <c r="D51" s="234">
        <v>0</v>
      </c>
      <c r="E51" s="234">
        <v>0</v>
      </c>
      <c r="F51" s="234">
        <v>0</v>
      </c>
      <c r="G51" s="234">
        <v>0</v>
      </c>
      <c r="H51" s="234">
        <v>0</v>
      </c>
      <c r="I51" s="234">
        <v>0</v>
      </c>
      <c r="J51" s="234">
        <v>0</v>
      </c>
      <c r="K51" s="234">
        <v>0</v>
      </c>
      <c r="L51" s="234">
        <v>0</v>
      </c>
      <c r="M51" s="234">
        <v>0</v>
      </c>
      <c r="N51" s="234">
        <v>0</v>
      </c>
      <c r="O51" s="234">
        <v>0</v>
      </c>
      <c r="P51" s="234">
        <v>0</v>
      </c>
      <c r="Q51" s="234">
        <v>0</v>
      </c>
      <c r="R51" s="234">
        <v>0</v>
      </c>
      <c r="S51" s="234">
        <v>0</v>
      </c>
      <c r="T51" s="17"/>
    </row>
    <row r="52" spans="1:20" s="14" customFormat="1" ht="12.75" customHeight="1">
      <c r="A52" s="15" t="s">
        <v>33</v>
      </c>
      <c r="B52" s="45" t="s">
        <v>161</v>
      </c>
      <c r="C52" s="234">
        <v>0</v>
      </c>
      <c r="D52" s="234">
        <v>0</v>
      </c>
      <c r="E52" s="234">
        <v>0</v>
      </c>
      <c r="F52" s="234">
        <v>0</v>
      </c>
      <c r="G52" s="234">
        <v>0</v>
      </c>
      <c r="H52" s="234">
        <v>0</v>
      </c>
      <c r="I52" s="234">
        <v>0</v>
      </c>
      <c r="J52" s="234">
        <v>0</v>
      </c>
      <c r="K52" s="234">
        <v>0</v>
      </c>
      <c r="L52" s="234">
        <v>0</v>
      </c>
      <c r="M52" s="234">
        <v>0</v>
      </c>
      <c r="N52" s="234">
        <v>0</v>
      </c>
      <c r="O52" s="234">
        <v>0</v>
      </c>
      <c r="P52" s="234">
        <v>0</v>
      </c>
      <c r="Q52" s="234">
        <v>0</v>
      </c>
      <c r="R52" s="234">
        <v>0</v>
      </c>
      <c r="S52" s="234">
        <v>0</v>
      </c>
      <c r="T52" s="17"/>
    </row>
    <row r="53" spans="1:20" s="14" customFormat="1" ht="12.75" customHeight="1">
      <c r="A53" s="15" t="s">
        <v>83</v>
      </c>
      <c r="B53" s="45" t="s">
        <v>162</v>
      </c>
      <c r="C53" s="234">
        <v>0</v>
      </c>
      <c r="D53" s="234">
        <v>0</v>
      </c>
      <c r="E53" s="234">
        <v>0</v>
      </c>
      <c r="F53" s="234">
        <v>0</v>
      </c>
      <c r="G53" s="234">
        <v>0</v>
      </c>
      <c r="H53" s="234">
        <v>0</v>
      </c>
      <c r="I53" s="234">
        <v>0</v>
      </c>
      <c r="J53" s="234">
        <v>0</v>
      </c>
      <c r="K53" s="234">
        <v>0</v>
      </c>
      <c r="L53" s="234">
        <v>0</v>
      </c>
      <c r="M53" s="234">
        <v>0</v>
      </c>
      <c r="N53" s="234">
        <v>0</v>
      </c>
      <c r="O53" s="234">
        <v>0</v>
      </c>
      <c r="P53" s="234">
        <v>0</v>
      </c>
      <c r="Q53" s="234">
        <v>0</v>
      </c>
      <c r="R53" s="234">
        <v>0</v>
      </c>
      <c r="S53" s="234">
        <v>0</v>
      </c>
      <c r="T53" s="17"/>
    </row>
    <row r="54" spans="1:20" s="14" customFormat="1" ht="12.75" customHeight="1">
      <c r="A54" s="15" t="s">
        <v>84</v>
      </c>
      <c r="B54" s="45" t="s">
        <v>163</v>
      </c>
      <c r="C54" s="234">
        <v>0</v>
      </c>
      <c r="D54" s="234">
        <v>0</v>
      </c>
      <c r="E54" s="234">
        <v>0</v>
      </c>
      <c r="F54" s="234">
        <v>0</v>
      </c>
      <c r="G54" s="234">
        <v>0</v>
      </c>
      <c r="H54" s="234">
        <v>0</v>
      </c>
      <c r="I54" s="234">
        <v>0</v>
      </c>
      <c r="J54" s="234">
        <v>0</v>
      </c>
      <c r="K54" s="234">
        <v>0</v>
      </c>
      <c r="L54" s="234">
        <v>0</v>
      </c>
      <c r="M54" s="234">
        <v>0</v>
      </c>
      <c r="N54" s="234">
        <v>0</v>
      </c>
      <c r="O54" s="234">
        <v>0</v>
      </c>
      <c r="P54" s="234">
        <v>0</v>
      </c>
      <c r="Q54" s="234">
        <v>0</v>
      </c>
      <c r="R54" s="234">
        <v>0</v>
      </c>
      <c r="S54" s="234">
        <v>0</v>
      </c>
      <c r="T54" s="17"/>
    </row>
    <row r="55" spans="1:20" s="14" customFormat="1" ht="12.75" customHeight="1">
      <c r="A55" s="15" t="s">
        <v>85</v>
      </c>
      <c r="B55" s="34" t="s">
        <v>107</v>
      </c>
      <c r="C55" s="234">
        <v>0</v>
      </c>
      <c r="D55" s="234">
        <v>0</v>
      </c>
      <c r="E55" s="234">
        <v>0</v>
      </c>
      <c r="F55" s="234">
        <v>0</v>
      </c>
      <c r="G55" s="234">
        <v>0</v>
      </c>
      <c r="H55" s="234">
        <v>0</v>
      </c>
      <c r="I55" s="234">
        <v>0</v>
      </c>
      <c r="J55" s="234">
        <v>0</v>
      </c>
      <c r="K55" s="234">
        <v>0</v>
      </c>
      <c r="L55" s="234">
        <v>0</v>
      </c>
      <c r="M55" s="234">
        <v>0</v>
      </c>
      <c r="N55" s="234">
        <v>0</v>
      </c>
      <c r="O55" s="234">
        <v>0</v>
      </c>
      <c r="P55" s="234">
        <v>0</v>
      </c>
      <c r="Q55" s="234">
        <v>0</v>
      </c>
      <c r="R55" s="234">
        <v>0</v>
      </c>
      <c r="S55" s="234">
        <v>0</v>
      </c>
      <c r="T55" s="17"/>
    </row>
    <row r="56" spans="1:20" s="14" customFormat="1" ht="12.75" customHeight="1">
      <c r="A56" s="15" t="s">
        <v>86</v>
      </c>
      <c r="B56" s="45" t="s">
        <v>164</v>
      </c>
      <c r="C56" s="234">
        <v>0</v>
      </c>
      <c r="D56" s="234">
        <v>0</v>
      </c>
      <c r="E56" s="234">
        <v>0</v>
      </c>
      <c r="F56" s="234">
        <v>0</v>
      </c>
      <c r="G56" s="234">
        <v>0</v>
      </c>
      <c r="H56" s="234">
        <v>0</v>
      </c>
      <c r="I56" s="234">
        <v>0</v>
      </c>
      <c r="J56" s="234">
        <v>0</v>
      </c>
      <c r="K56" s="234">
        <v>0</v>
      </c>
      <c r="L56" s="234">
        <v>0</v>
      </c>
      <c r="M56" s="234">
        <v>0</v>
      </c>
      <c r="N56" s="234">
        <v>0</v>
      </c>
      <c r="O56" s="234">
        <v>0</v>
      </c>
      <c r="P56" s="234">
        <v>0</v>
      </c>
      <c r="Q56" s="234">
        <v>0</v>
      </c>
      <c r="R56" s="234">
        <v>0</v>
      </c>
      <c r="S56" s="234">
        <v>0</v>
      </c>
      <c r="T56" s="17"/>
    </row>
    <row r="57" spans="1:20" s="14" customFormat="1" ht="12.75" customHeight="1">
      <c r="A57" s="15" t="s">
        <v>87</v>
      </c>
      <c r="B57" s="45" t="s">
        <v>165</v>
      </c>
      <c r="C57" s="234">
        <v>0</v>
      </c>
      <c r="D57" s="234">
        <v>0</v>
      </c>
      <c r="E57" s="234">
        <v>0</v>
      </c>
      <c r="F57" s="234">
        <v>0</v>
      </c>
      <c r="G57" s="234">
        <v>0</v>
      </c>
      <c r="H57" s="234">
        <v>0</v>
      </c>
      <c r="I57" s="234">
        <v>0</v>
      </c>
      <c r="J57" s="234">
        <v>0</v>
      </c>
      <c r="K57" s="234">
        <v>0</v>
      </c>
      <c r="L57" s="234">
        <v>0</v>
      </c>
      <c r="M57" s="234">
        <v>0</v>
      </c>
      <c r="N57" s="234">
        <v>0</v>
      </c>
      <c r="O57" s="234">
        <v>0</v>
      </c>
      <c r="P57" s="234">
        <v>0</v>
      </c>
      <c r="Q57" s="234">
        <v>0</v>
      </c>
      <c r="R57" s="234">
        <v>0</v>
      </c>
      <c r="S57" s="234">
        <v>0</v>
      </c>
      <c r="T57" s="17"/>
    </row>
    <row r="58" spans="1:20" s="14" customFormat="1" ht="12.75" customHeight="1">
      <c r="A58" s="15" t="s">
        <v>88</v>
      </c>
      <c r="B58" s="45" t="s">
        <v>8</v>
      </c>
      <c r="C58" s="234">
        <v>0</v>
      </c>
      <c r="D58" s="234">
        <v>0</v>
      </c>
      <c r="E58" s="234">
        <v>0</v>
      </c>
      <c r="F58" s="234">
        <v>0</v>
      </c>
      <c r="G58" s="234">
        <v>0</v>
      </c>
      <c r="H58" s="234">
        <v>0</v>
      </c>
      <c r="I58" s="234">
        <v>0</v>
      </c>
      <c r="J58" s="234">
        <v>0</v>
      </c>
      <c r="K58" s="234">
        <v>0</v>
      </c>
      <c r="L58" s="234">
        <v>0</v>
      </c>
      <c r="M58" s="234">
        <v>0</v>
      </c>
      <c r="N58" s="234">
        <v>0</v>
      </c>
      <c r="O58" s="234">
        <v>0</v>
      </c>
      <c r="P58" s="234">
        <v>0</v>
      </c>
      <c r="Q58" s="234">
        <v>0</v>
      </c>
      <c r="R58" s="234">
        <v>0</v>
      </c>
      <c r="S58" s="234">
        <v>0</v>
      </c>
      <c r="T58" s="17"/>
    </row>
    <row r="59" spans="1:20" s="14" customFormat="1" ht="12.75" customHeight="1">
      <c r="A59" s="15" t="s">
        <v>89</v>
      </c>
      <c r="B59" s="45" t="s">
        <v>35</v>
      </c>
      <c r="C59" s="234">
        <v>0</v>
      </c>
      <c r="D59" s="234">
        <v>0</v>
      </c>
      <c r="E59" s="234">
        <v>0</v>
      </c>
      <c r="F59" s="234">
        <v>0</v>
      </c>
      <c r="G59" s="234">
        <v>0</v>
      </c>
      <c r="H59" s="234">
        <v>0</v>
      </c>
      <c r="I59" s="234">
        <v>0</v>
      </c>
      <c r="J59" s="234">
        <v>0</v>
      </c>
      <c r="K59" s="234">
        <v>0</v>
      </c>
      <c r="L59" s="234">
        <v>0</v>
      </c>
      <c r="M59" s="234">
        <v>0</v>
      </c>
      <c r="N59" s="234">
        <v>0</v>
      </c>
      <c r="O59" s="234">
        <v>0</v>
      </c>
      <c r="P59" s="234">
        <v>0</v>
      </c>
      <c r="Q59" s="234">
        <v>0</v>
      </c>
      <c r="R59" s="234">
        <v>0</v>
      </c>
      <c r="S59" s="234">
        <v>0</v>
      </c>
      <c r="T59" s="17"/>
    </row>
    <row r="60" spans="1:20" s="14" customFormat="1" ht="12.75" customHeight="1">
      <c r="A60" s="15" t="s">
        <v>90</v>
      </c>
      <c r="B60" s="45" t="s">
        <v>166</v>
      </c>
      <c r="C60" s="234">
        <v>0</v>
      </c>
      <c r="D60" s="234">
        <v>0</v>
      </c>
      <c r="E60" s="234">
        <v>0</v>
      </c>
      <c r="F60" s="234">
        <v>0</v>
      </c>
      <c r="G60" s="234">
        <v>0</v>
      </c>
      <c r="H60" s="234">
        <v>0</v>
      </c>
      <c r="I60" s="234">
        <v>0</v>
      </c>
      <c r="J60" s="234">
        <v>0</v>
      </c>
      <c r="K60" s="234">
        <v>0</v>
      </c>
      <c r="L60" s="234">
        <v>0</v>
      </c>
      <c r="M60" s="234">
        <v>0</v>
      </c>
      <c r="N60" s="234">
        <v>0</v>
      </c>
      <c r="O60" s="234">
        <v>0</v>
      </c>
      <c r="P60" s="234">
        <v>0</v>
      </c>
      <c r="Q60" s="234">
        <v>0</v>
      </c>
      <c r="R60" s="234">
        <v>0</v>
      </c>
      <c r="S60" s="234">
        <v>0</v>
      </c>
      <c r="T60" s="17"/>
    </row>
    <row r="61" spans="1:20" s="14" customFormat="1" ht="12.75" customHeight="1">
      <c r="A61" s="15" t="s">
        <v>91</v>
      </c>
      <c r="B61" s="45" t="s">
        <v>167</v>
      </c>
      <c r="C61" s="234">
        <v>0</v>
      </c>
      <c r="D61" s="234">
        <v>0</v>
      </c>
      <c r="E61" s="234">
        <v>0</v>
      </c>
      <c r="F61" s="234">
        <v>0</v>
      </c>
      <c r="G61" s="234">
        <v>0</v>
      </c>
      <c r="H61" s="234">
        <v>0</v>
      </c>
      <c r="I61" s="234">
        <v>0</v>
      </c>
      <c r="J61" s="234">
        <v>0</v>
      </c>
      <c r="K61" s="234">
        <v>0</v>
      </c>
      <c r="L61" s="234">
        <v>0</v>
      </c>
      <c r="M61" s="234">
        <v>0</v>
      </c>
      <c r="N61" s="234">
        <v>0</v>
      </c>
      <c r="O61" s="234">
        <v>0</v>
      </c>
      <c r="P61" s="234">
        <v>0</v>
      </c>
      <c r="Q61" s="234">
        <v>0</v>
      </c>
      <c r="R61" s="234">
        <v>0</v>
      </c>
      <c r="S61" s="234">
        <v>0</v>
      </c>
      <c r="T61" s="17"/>
    </row>
    <row r="62" spans="1:20" s="14" customFormat="1" ht="12.75" customHeight="1">
      <c r="A62" s="15" t="s">
        <v>92</v>
      </c>
      <c r="B62" s="34" t="s">
        <v>168</v>
      </c>
      <c r="C62" s="234">
        <v>0</v>
      </c>
      <c r="D62" s="234">
        <v>0</v>
      </c>
      <c r="E62" s="234">
        <v>0</v>
      </c>
      <c r="F62" s="234">
        <v>0</v>
      </c>
      <c r="G62" s="234">
        <v>0</v>
      </c>
      <c r="H62" s="234">
        <v>0</v>
      </c>
      <c r="I62" s="234">
        <v>0</v>
      </c>
      <c r="J62" s="234">
        <v>0</v>
      </c>
      <c r="K62" s="234">
        <v>0</v>
      </c>
      <c r="L62" s="234">
        <v>0</v>
      </c>
      <c r="M62" s="234">
        <v>0</v>
      </c>
      <c r="N62" s="234">
        <v>0</v>
      </c>
      <c r="O62" s="234">
        <v>0</v>
      </c>
      <c r="P62" s="234">
        <v>0</v>
      </c>
      <c r="Q62" s="234">
        <v>0</v>
      </c>
      <c r="R62" s="234">
        <v>0</v>
      </c>
      <c r="S62" s="234">
        <v>0</v>
      </c>
      <c r="T62" s="17"/>
    </row>
    <row r="63" spans="1:20" s="14" customFormat="1" ht="12.75" customHeight="1">
      <c r="A63" s="15" t="s">
        <v>36</v>
      </c>
      <c r="B63" s="34" t="s">
        <v>108</v>
      </c>
      <c r="C63" s="234">
        <v>0</v>
      </c>
      <c r="D63" s="234">
        <v>0</v>
      </c>
      <c r="E63" s="234">
        <v>0</v>
      </c>
      <c r="F63" s="234">
        <v>0</v>
      </c>
      <c r="G63" s="234">
        <v>0</v>
      </c>
      <c r="H63" s="234">
        <v>0</v>
      </c>
      <c r="I63" s="234">
        <v>0</v>
      </c>
      <c r="J63" s="234">
        <v>0</v>
      </c>
      <c r="K63" s="234">
        <v>0</v>
      </c>
      <c r="L63" s="234">
        <v>0</v>
      </c>
      <c r="M63" s="234">
        <v>0</v>
      </c>
      <c r="N63" s="234">
        <v>0</v>
      </c>
      <c r="O63" s="234">
        <v>0</v>
      </c>
      <c r="P63" s="234">
        <v>0</v>
      </c>
      <c r="Q63" s="234">
        <v>0</v>
      </c>
      <c r="R63" s="234">
        <v>0</v>
      </c>
      <c r="S63" s="234">
        <v>0</v>
      </c>
      <c r="T63" s="17"/>
    </row>
    <row r="64" spans="1:20" s="14" customFormat="1" ht="12.75" customHeight="1">
      <c r="A64" s="15" t="s">
        <v>37</v>
      </c>
      <c r="B64" s="34" t="s">
        <v>109</v>
      </c>
      <c r="C64" s="234">
        <v>0</v>
      </c>
      <c r="D64" s="234">
        <v>0</v>
      </c>
      <c r="E64" s="234">
        <v>0</v>
      </c>
      <c r="F64" s="234">
        <v>0</v>
      </c>
      <c r="G64" s="234">
        <v>0</v>
      </c>
      <c r="H64" s="234">
        <v>0</v>
      </c>
      <c r="I64" s="234">
        <v>0</v>
      </c>
      <c r="J64" s="234">
        <v>0</v>
      </c>
      <c r="K64" s="234">
        <v>0</v>
      </c>
      <c r="L64" s="234">
        <v>0</v>
      </c>
      <c r="M64" s="234">
        <v>0</v>
      </c>
      <c r="N64" s="234">
        <v>0</v>
      </c>
      <c r="O64" s="234">
        <v>0</v>
      </c>
      <c r="P64" s="234">
        <v>0</v>
      </c>
      <c r="Q64" s="234">
        <v>0</v>
      </c>
      <c r="R64" s="234">
        <v>0</v>
      </c>
      <c r="S64" s="234">
        <v>0</v>
      </c>
      <c r="T64" s="17"/>
    </row>
    <row r="65" spans="1:20" s="14" customFormat="1" ht="12.75" customHeight="1">
      <c r="A65" s="15" t="s">
        <v>38</v>
      </c>
      <c r="B65" s="34" t="s">
        <v>169</v>
      </c>
      <c r="C65" s="234">
        <v>0</v>
      </c>
      <c r="D65" s="234">
        <v>0</v>
      </c>
      <c r="E65" s="234">
        <v>0</v>
      </c>
      <c r="F65" s="234">
        <v>0</v>
      </c>
      <c r="G65" s="234">
        <v>0</v>
      </c>
      <c r="H65" s="234">
        <v>0</v>
      </c>
      <c r="I65" s="234">
        <v>0</v>
      </c>
      <c r="J65" s="234">
        <v>0</v>
      </c>
      <c r="K65" s="234">
        <v>0</v>
      </c>
      <c r="L65" s="234">
        <v>0</v>
      </c>
      <c r="M65" s="234">
        <v>0</v>
      </c>
      <c r="N65" s="234">
        <v>0</v>
      </c>
      <c r="O65" s="234">
        <v>0</v>
      </c>
      <c r="P65" s="234">
        <v>0</v>
      </c>
      <c r="Q65" s="234">
        <v>0</v>
      </c>
      <c r="R65" s="234">
        <v>0</v>
      </c>
      <c r="S65" s="234">
        <v>0</v>
      </c>
      <c r="T65" s="17"/>
    </row>
    <row r="66" spans="1:20" s="14" customFormat="1" ht="12.75" customHeight="1">
      <c r="A66" s="31" t="s">
        <v>39</v>
      </c>
      <c r="B66" s="34" t="s">
        <v>110</v>
      </c>
      <c r="C66" s="234">
        <v>124.83729600000001</v>
      </c>
      <c r="D66" s="234">
        <v>121.518528</v>
      </c>
      <c r="E66" s="234">
        <v>122.81037600000002</v>
      </c>
      <c r="F66" s="234">
        <v>122.63800799999999</v>
      </c>
      <c r="G66" s="234">
        <v>122.94672000000001</v>
      </c>
      <c r="H66" s="234">
        <v>123.25907999999998</v>
      </c>
      <c r="I66" s="234">
        <v>123.57144000000002</v>
      </c>
      <c r="J66" s="234">
        <v>203.68379999999999</v>
      </c>
      <c r="K66" s="234">
        <v>203.99615999999997</v>
      </c>
      <c r="L66" s="234">
        <v>204.30851999999999</v>
      </c>
      <c r="M66" s="234">
        <v>185.38680000000005</v>
      </c>
      <c r="N66" s="234">
        <v>185.38679999999999</v>
      </c>
      <c r="O66" s="234">
        <v>185.45748</v>
      </c>
      <c r="P66" s="234">
        <v>185.52816000000001</v>
      </c>
      <c r="Q66" s="234">
        <v>185.59890839999997</v>
      </c>
      <c r="R66" s="234">
        <v>185.66961120000002</v>
      </c>
      <c r="S66" s="234">
        <v>185.74031400000001</v>
      </c>
      <c r="T66" s="17"/>
    </row>
    <row r="67" spans="1:20" s="14" customFormat="1" ht="12.75" customHeight="1">
      <c r="A67" s="31" t="s">
        <v>40</v>
      </c>
      <c r="B67" s="34" t="s">
        <v>111</v>
      </c>
      <c r="C67" s="234">
        <v>0</v>
      </c>
      <c r="D67" s="234">
        <v>0</v>
      </c>
      <c r="E67" s="234">
        <v>0</v>
      </c>
      <c r="F67" s="234">
        <v>0</v>
      </c>
      <c r="G67" s="234">
        <v>0</v>
      </c>
      <c r="H67" s="234">
        <v>0</v>
      </c>
      <c r="I67" s="234">
        <v>0</v>
      </c>
      <c r="J67" s="234">
        <v>0</v>
      </c>
      <c r="K67" s="234">
        <v>0</v>
      </c>
      <c r="L67" s="234">
        <v>0</v>
      </c>
      <c r="M67" s="234">
        <v>0</v>
      </c>
      <c r="N67" s="234">
        <v>0</v>
      </c>
      <c r="O67" s="234">
        <v>0</v>
      </c>
      <c r="P67" s="234">
        <v>0</v>
      </c>
      <c r="Q67" s="234">
        <v>0</v>
      </c>
      <c r="R67" s="234">
        <v>0</v>
      </c>
      <c r="S67" s="234">
        <v>0</v>
      </c>
      <c r="T67" s="17"/>
    </row>
    <row r="68" spans="1:20" s="14" customFormat="1" ht="12.75" customHeight="1">
      <c r="A68" s="31" t="s">
        <v>41</v>
      </c>
      <c r="B68" s="34" t="s">
        <v>170</v>
      </c>
      <c r="C68" s="234">
        <v>0</v>
      </c>
      <c r="D68" s="234">
        <v>0</v>
      </c>
      <c r="E68" s="234">
        <v>0</v>
      </c>
      <c r="F68" s="234">
        <v>0</v>
      </c>
      <c r="G68" s="234">
        <v>0</v>
      </c>
      <c r="H68" s="234">
        <v>0</v>
      </c>
      <c r="I68" s="234">
        <v>0</v>
      </c>
      <c r="J68" s="234">
        <v>0</v>
      </c>
      <c r="K68" s="234">
        <v>0</v>
      </c>
      <c r="L68" s="234">
        <v>0</v>
      </c>
      <c r="M68" s="234">
        <v>0</v>
      </c>
      <c r="N68" s="234">
        <v>0</v>
      </c>
      <c r="O68" s="234">
        <v>0</v>
      </c>
      <c r="P68" s="234">
        <v>0</v>
      </c>
      <c r="Q68" s="234">
        <v>0</v>
      </c>
      <c r="R68" s="234">
        <v>0</v>
      </c>
      <c r="S68" s="234">
        <v>0</v>
      </c>
      <c r="T68" s="17"/>
    </row>
    <row r="69" spans="1:20" s="14" customFormat="1" ht="12.75" customHeight="1">
      <c r="A69" s="15" t="s">
        <v>93</v>
      </c>
      <c r="B69" s="34" t="s">
        <v>171</v>
      </c>
      <c r="C69" s="234">
        <v>0</v>
      </c>
      <c r="D69" s="234">
        <v>0</v>
      </c>
      <c r="E69" s="234">
        <v>0</v>
      </c>
      <c r="F69" s="234">
        <v>0</v>
      </c>
      <c r="G69" s="234">
        <v>0</v>
      </c>
      <c r="H69" s="234">
        <v>0</v>
      </c>
      <c r="I69" s="234">
        <v>0</v>
      </c>
      <c r="J69" s="234">
        <v>0</v>
      </c>
      <c r="K69" s="234">
        <v>0</v>
      </c>
      <c r="L69" s="234">
        <v>0</v>
      </c>
      <c r="M69" s="234">
        <v>0</v>
      </c>
      <c r="N69" s="234">
        <v>0</v>
      </c>
      <c r="O69" s="234">
        <v>0</v>
      </c>
      <c r="P69" s="234">
        <v>0</v>
      </c>
      <c r="Q69" s="234">
        <v>0</v>
      </c>
      <c r="R69" s="234">
        <v>0</v>
      </c>
      <c r="S69" s="234">
        <v>0</v>
      </c>
      <c r="T69" s="17"/>
    </row>
    <row r="70" spans="1:20" s="14" customFormat="1" ht="12.75" customHeight="1">
      <c r="A70" s="15" t="s">
        <v>94</v>
      </c>
      <c r="B70" s="34" t="s">
        <v>172</v>
      </c>
      <c r="C70" s="234">
        <v>0</v>
      </c>
      <c r="D70" s="234">
        <v>0</v>
      </c>
      <c r="E70" s="234">
        <v>0</v>
      </c>
      <c r="F70" s="234">
        <v>0</v>
      </c>
      <c r="G70" s="234">
        <v>0</v>
      </c>
      <c r="H70" s="234">
        <v>0</v>
      </c>
      <c r="I70" s="234">
        <v>0</v>
      </c>
      <c r="J70" s="234">
        <v>0</v>
      </c>
      <c r="K70" s="234">
        <v>0</v>
      </c>
      <c r="L70" s="234">
        <v>0</v>
      </c>
      <c r="M70" s="234">
        <v>0</v>
      </c>
      <c r="N70" s="234">
        <v>0</v>
      </c>
      <c r="O70" s="234">
        <v>0</v>
      </c>
      <c r="P70" s="234">
        <v>0</v>
      </c>
      <c r="Q70" s="234">
        <v>0</v>
      </c>
      <c r="R70" s="234">
        <v>0</v>
      </c>
      <c r="S70" s="234">
        <v>0</v>
      </c>
      <c r="T70" s="17"/>
    </row>
    <row r="71" spans="1:20" s="14" customFormat="1" ht="12.75" customHeight="1">
      <c r="A71" s="31" t="s">
        <v>95</v>
      </c>
      <c r="B71" s="33" t="s">
        <v>112</v>
      </c>
      <c r="C71" s="234">
        <v>0</v>
      </c>
      <c r="D71" s="234">
        <v>0</v>
      </c>
      <c r="E71" s="234">
        <v>0</v>
      </c>
      <c r="F71" s="234">
        <v>0</v>
      </c>
      <c r="G71" s="234">
        <v>0</v>
      </c>
      <c r="H71" s="234">
        <v>0</v>
      </c>
      <c r="I71" s="234">
        <v>0</v>
      </c>
      <c r="J71" s="234">
        <v>0</v>
      </c>
      <c r="K71" s="234">
        <v>0</v>
      </c>
      <c r="L71" s="234">
        <v>0</v>
      </c>
      <c r="M71" s="234">
        <v>0</v>
      </c>
      <c r="N71" s="234">
        <v>0</v>
      </c>
      <c r="O71" s="234">
        <v>0</v>
      </c>
      <c r="P71" s="234">
        <v>0</v>
      </c>
      <c r="Q71" s="234">
        <v>0</v>
      </c>
      <c r="R71" s="234">
        <v>0</v>
      </c>
      <c r="S71" s="234">
        <v>0</v>
      </c>
      <c r="T71" s="17"/>
    </row>
    <row r="72" spans="1:20" s="14" customFormat="1" ht="6.95" customHeight="1">
      <c r="A72" s="24"/>
      <c r="B72" s="27"/>
      <c r="C72" s="234"/>
      <c r="D72" s="234"/>
      <c r="E72" s="234"/>
      <c r="F72" s="234"/>
      <c r="G72" s="234"/>
      <c r="H72" s="234"/>
      <c r="I72" s="234"/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17"/>
    </row>
    <row r="73" spans="1:20" s="14" customFormat="1" ht="15" customHeight="1">
      <c r="A73" s="24"/>
      <c r="B73" s="35" t="s">
        <v>9</v>
      </c>
      <c r="C73" s="234">
        <v>3609.2931374748</v>
      </c>
      <c r="D73" s="234">
        <v>3282.2647653863996</v>
      </c>
      <c r="E73" s="234">
        <v>2615.9119909907999</v>
      </c>
      <c r="F73" s="234">
        <v>2566.2458163959996</v>
      </c>
      <c r="G73" s="234">
        <v>2799.5896112664</v>
      </c>
      <c r="H73" s="234">
        <v>2866.6026428519999</v>
      </c>
      <c r="I73" s="234">
        <v>2798.2533343200002</v>
      </c>
      <c r="J73" s="234">
        <v>2838.0391931879994</v>
      </c>
      <c r="K73" s="234">
        <v>2644.640355084</v>
      </c>
      <c r="L73" s="234">
        <v>2615.400523346173</v>
      </c>
      <c r="M73" s="234">
        <v>2810.5995740077324</v>
      </c>
      <c r="N73" s="234">
        <v>2894.3770945488004</v>
      </c>
      <c r="O73" s="234">
        <v>2908.3691130960001</v>
      </c>
      <c r="P73" s="234">
        <v>3037.7696264039996</v>
      </c>
      <c r="Q73" s="234">
        <v>3196.6678697639995</v>
      </c>
      <c r="R73" s="234">
        <v>3386.2983156600003</v>
      </c>
      <c r="S73" s="234">
        <v>3640.7181116040001</v>
      </c>
      <c r="T73" s="17"/>
    </row>
    <row r="74" spans="1:20" s="14" customFormat="1" ht="15" customHeight="1">
      <c r="A74" s="24"/>
      <c r="B74" s="44" t="s">
        <v>113</v>
      </c>
      <c r="C74" s="234">
        <v>463.20464609999999</v>
      </c>
      <c r="D74" s="234">
        <v>469.51391887199992</v>
      </c>
      <c r="E74" s="234">
        <v>471.12828906000004</v>
      </c>
      <c r="F74" s="234">
        <v>467.91187117199996</v>
      </c>
      <c r="G74" s="234">
        <v>462.20163442799998</v>
      </c>
      <c r="H74" s="234">
        <v>454.06194938399994</v>
      </c>
      <c r="I74" s="234">
        <v>443.24752680000006</v>
      </c>
      <c r="J74" s="234">
        <v>430.33409312399993</v>
      </c>
      <c r="K74" s="234">
        <v>415.49246504399991</v>
      </c>
      <c r="L74" s="234">
        <v>398.63855274000002</v>
      </c>
      <c r="M74" s="234">
        <v>379.95210981600007</v>
      </c>
      <c r="N74" s="234">
        <v>359.36663391600001</v>
      </c>
      <c r="O74" s="234">
        <v>337.26665684400001</v>
      </c>
      <c r="P74" s="234">
        <v>314.01745785599996</v>
      </c>
      <c r="Q74" s="234">
        <v>290.24793710399996</v>
      </c>
      <c r="R74" s="234">
        <v>266.11593146400003</v>
      </c>
      <c r="S74" s="234">
        <v>239.97073985999998</v>
      </c>
      <c r="T74" s="17"/>
    </row>
    <row r="75" spans="1:20" s="14" customFormat="1" ht="15" customHeight="1">
      <c r="A75" s="24"/>
      <c r="B75" s="34" t="s">
        <v>114</v>
      </c>
      <c r="C75" s="234">
        <v>4072.4977835748</v>
      </c>
      <c r="D75" s="234">
        <v>3751.7786842583996</v>
      </c>
      <c r="E75" s="234">
        <v>3087.0402800508</v>
      </c>
      <c r="F75" s="234">
        <v>3034.1576875679993</v>
      </c>
      <c r="G75" s="234">
        <v>3261.7912456944</v>
      </c>
      <c r="H75" s="234">
        <v>3320.6645922359999</v>
      </c>
      <c r="I75" s="234">
        <v>3241.5008611200001</v>
      </c>
      <c r="J75" s="234">
        <v>3268.3732863119994</v>
      </c>
      <c r="K75" s="234">
        <v>3060.1328201279998</v>
      </c>
      <c r="L75" s="234">
        <v>3014.0390760861728</v>
      </c>
      <c r="M75" s="234">
        <v>3190.5516838237327</v>
      </c>
      <c r="N75" s="234">
        <v>3253.7437284648004</v>
      </c>
      <c r="O75" s="234">
        <v>3245.63576994</v>
      </c>
      <c r="P75" s="234">
        <v>3351.7870842599996</v>
      </c>
      <c r="Q75" s="234">
        <v>3486.9158068679994</v>
      </c>
      <c r="R75" s="234">
        <v>3652.4142471240002</v>
      </c>
      <c r="S75" s="234">
        <v>3880.688851464</v>
      </c>
      <c r="T75" s="17"/>
    </row>
    <row r="76" spans="1:20" ht="12" customHeight="1">
      <c r="A76" s="8" t="s">
        <v>10</v>
      </c>
    </row>
    <row r="77" spans="1:20" s="39" customFormat="1" ht="15" customHeight="1">
      <c r="A77" s="3" t="s">
        <v>601</v>
      </c>
      <c r="B77" s="3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240"/>
    </row>
    <row r="78" spans="1:20" ht="12" customHeight="1">
      <c r="A78" s="9"/>
      <c r="B78" s="10"/>
    </row>
    <row r="79" spans="1:20" ht="12" customHeight="1">
      <c r="A79" s="9"/>
    </row>
    <row r="80" spans="1:20" ht="12" customHeight="1">
      <c r="A80" s="9"/>
    </row>
    <row r="81" spans="1:2" ht="12" customHeight="1">
      <c r="A81" s="9"/>
    </row>
    <row r="82" spans="1:2" ht="15" customHeight="1">
      <c r="A82" s="9"/>
    </row>
    <row r="83" spans="1:2" ht="15" customHeight="1">
      <c r="A83" s="9"/>
    </row>
    <row r="84" spans="1:2" ht="15" customHeight="1">
      <c r="A84" s="9"/>
    </row>
    <row r="85" spans="1:2" ht="15" customHeight="1">
      <c r="A85" s="9"/>
    </row>
    <row r="86" spans="1:2" ht="15" customHeight="1">
      <c r="A86" s="9"/>
      <c r="B86" s="10"/>
    </row>
    <row r="87" spans="1:2" ht="15" customHeight="1">
      <c r="A87" s="9"/>
      <c r="B87" s="10"/>
    </row>
    <row r="88" spans="1:2" ht="15" customHeight="1">
      <c r="A88" s="9"/>
      <c r="B88" s="10"/>
    </row>
    <row r="89" spans="1:2" ht="15" customHeight="1">
      <c r="A89" s="9"/>
      <c r="B89" s="10"/>
    </row>
    <row r="90" spans="1:2" ht="15" customHeight="1">
      <c r="A90" s="9"/>
      <c r="B90" s="10"/>
    </row>
    <row r="91" spans="1:2" ht="15" customHeight="1">
      <c r="A91" s="9"/>
      <c r="B91" s="10"/>
    </row>
    <row r="92" spans="1:2" ht="15" customHeight="1">
      <c r="A92" s="9"/>
      <c r="B92" s="10"/>
    </row>
    <row r="93" spans="1:2" ht="15" customHeight="1">
      <c r="A93" s="9"/>
      <c r="B93" s="10"/>
    </row>
    <row r="94" spans="1:2" ht="15" customHeight="1">
      <c r="A94" s="9"/>
      <c r="B94" s="10"/>
    </row>
    <row r="95" spans="1:2" ht="15" customHeight="1">
      <c r="A95" s="9"/>
      <c r="B95" s="10"/>
    </row>
    <row r="96" spans="1:2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B178" s="10"/>
    </row>
    <row r="179" spans="1:2" ht="15" customHeight="1">
      <c r="B179" s="10"/>
    </row>
    <row r="180" spans="1:2" ht="15" customHeight="1">
      <c r="B180" s="10"/>
    </row>
    <row r="181" spans="1:2" ht="15" customHeight="1">
      <c r="B181" s="10"/>
    </row>
    <row r="182" spans="1:2" ht="15" customHeight="1">
      <c r="B182" s="10"/>
    </row>
    <row r="183" spans="1:2" ht="15" customHeight="1"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/>
    <row r="206" spans="2:2" ht="15" customHeight="1"/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</sheetData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658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8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667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662</v>
      </c>
      <c r="B2" s="22"/>
      <c r="D2" s="5"/>
      <c r="E2" s="5"/>
      <c r="F2" s="5"/>
      <c r="I2" s="23"/>
      <c r="J2" s="22"/>
      <c r="T2" s="239"/>
    </row>
    <row r="3" spans="1:20" ht="12.75" customHeight="1">
      <c r="B3" s="7"/>
      <c r="C3" s="42"/>
      <c r="F3" s="38"/>
    </row>
    <row r="4" spans="1:20" s="13" customFormat="1" ht="27" customHeight="1">
      <c r="A4" s="175" t="s">
        <v>590</v>
      </c>
      <c r="B4" s="175" t="s">
        <v>45</v>
      </c>
      <c r="C4" s="210">
        <v>2000</v>
      </c>
      <c r="D4" s="210">
        <v>2001</v>
      </c>
      <c r="E4" s="210">
        <v>2002</v>
      </c>
      <c r="F4" s="210">
        <v>2003</v>
      </c>
      <c r="G4" s="210">
        <v>2004</v>
      </c>
      <c r="H4" s="210">
        <v>2005</v>
      </c>
      <c r="I4" s="210">
        <v>2006</v>
      </c>
      <c r="J4" s="210">
        <v>2007</v>
      </c>
      <c r="K4" s="210">
        <v>2008</v>
      </c>
      <c r="L4" s="210">
        <v>2009</v>
      </c>
      <c r="M4" s="210">
        <v>2010</v>
      </c>
      <c r="N4" s="210">
        <v>2011</v>
      </c>
      <c r="O4" s="210">
        <v>2012</v>
      </c>
      <c r="P4" s="210">
        <v>2013</v>
      </c>
      <c r="Q4" s="210">
        <v>2014</v>
      </c>
      <c r="R4" s="210">
        <v>2015</v>
      </c>
      <c r="S4" s="209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4">
        <v>0</v>
      </c>
      <c r="D5" s="234">
        <v>0</v>
      </c>
      <c r="E5" s="234">
        <v>0</v>
      </c>
      <c r="F5" s="234">
        <v>0</v>
      </c>
      <c r="G5" s="234">
        <v>0</v>
      </c>
      <c r="H5" s="234">
        <v>0</v>
      </c>
      <c r="I5" s="234">
        <v>0</v>
      </c>
      <c r="J5" s="234">
        <v>0</v>
      </c>
      <c r="K5" s="234">
        <v>0</v>
      </c>
      <c r="L5" s="234">
        <v>0</v>
      </c>
      <c r="M5" s="234">
        <v>0</v>
      </c>
      <c r="N5" s="234">
        <v>0</v>
      </c>
      <c r="O5" s="234">
        <v>0</v>
      </c>
      <c r="P5" s="234">
        <v>0</v>
      </c>
      <c r="Q5" s="234">
        <v>0</v>
      </c>
      <c r="R5" s="234">
        <v>0</v>
      </c>
      <c r="S5" s="234">
        <v>0</v>
      </c>
      <c r="T5" s="17"/>
    </row>
    <row r="6" spans="1:20" s="14" customFormat="1" ht="12.75" customHeight="1">
      <c r="A6" s="15" t="s">
        <v>5</v>
      </c>
      <c r="B6" s="45" t="s">
        <v>131</v>
      </c>
      <c r="C6" s="234">
        <v>0</v>
      </c>
      <c r="D6" s="234">
        <v>0</v>
      </c>
      <c r="E6" s="234">
        <v>0</v>
      </c>
      <c r="F6" s="234">
        <v>0</v>
      </c>
      <c r="G6" s="234">
        <v>0</v>
      </c>
      <c r="H6" s="234">
        <v>0</v>
      </c>
      <c r="I6" s="234">
        <v>0</v>
      </c>
      <c r="J6" s="234">
        <v>0</v>
      </c>
      <c r="K6" s="234">
        <v>0</v>
      </c>
      <c r="L6" s="234">
        <v>0</v>
      </c>
      <c r="M6" s="234">
        <v>0</v>
      </c>
      <c r="N6" s="234">
        <v>0</v>
      </c>
      <c r="O6" s="234">
        <v>0</v>
      </c>
      <c r="P6" s="234">
        <v>0</v>
      </c>
      <c r="Q6" s="234">
        <v>0</v>
      </c>
      <c r="R6" s="234">
        <v>0</v>
      </c>
      <c r="S6" s="234">
        <v>0</v>
      </c>
      <c r="T6" s="17"/>
    </row>
    <row r="7" spans="1:20" s="14" customFormat="1" ht="12.75" customHeight="1">
      <c r="A7" s="15" t="s">
        <v>6</v>
      </c>
      <c r="B7" s="45" t="s">
        <v>132</v>
      </c>
      <c r="C7" s="234">
        <v>0</v>
      </c>
      <c r="D7" s="234">
        <v>0</v>
      </c>
      <c r="E7" s="234">
        <v>0</v>
      </c>
      <c r="F7" s="234">
        <v>0</v>
      </c>
      <c r="G7" s="234">
        <v>0</v>
      </c>
      <c r="H7" s="234">
        <v>0</v>
      </c>
      <c r="I7" s="234">
        <v>0</v>
      </c>
      <c r="J7" s="234">
        <v>0</v>
      </c>
      <c r="K7" s="234">
        <v>0</v>
      </c>
      <c r="L7" s="234">
        <v>0</v>
      </c>
      <c r="M7" s="234">
        <v>0</v>
      </c>
      <c r="N7" s="234">
        <v>0</v>
      </c>
      <c r="O7" s="234">
        <v>0</v>
      </c>
      <c r="P7" s="234">
        <v>0</v>
      </c>
      <c r="Q7" s="234">
        <v>0</v>
      </c>
      <c r="R7" s="234">
        <v>0</v>
      </c>
      <c r="S7" s="234">
        <v>0</v>
      </c>
      <c r="T7" s="17"/>
    </row>
    <row r="8" spans="1:20" s="14" customFormat="1" ht="12.75" customHeight="1">
      <c r="A8" s="15" t="s">
        <v>48</v>
      </c>
      <c r="B8" s="45" t="s">
        <v>133</v>
      </c>
      <c r="C8" s="234">
        <v>0</v>
      </c>
      <c r="D8" s="234">
        <v>0</v>
      </c>
      <c r="E8" s="234">
        <v>0</v>
      </c>
      <c r="F8" s="234">
        <v>0</v>
      </c>
      <c r="G8" s="234">
        <v>0</v>
      </c>
      <c r="H8" s="234">
        <v>0</v>
      </c>
      <c r="I8" s="234">
        <v>0</v>
      </c>
      <c r="J8" s="234">
        <v>0</v>
      </c>
      <c r="K8" s="234">
        <v>0</v>
      </c>
      <c r="L8" s="234">
        <v>0</v>
      </c>
      <c r="M8" s="234">
        <v>0</v>
      </c>
      <c r="N8" s="234">
        <v>0</v>
      </c>
      <c r="O8" s="234">
        <v>0</v>
      </c>
      <c r="P8" s="234">
        <v>0</v>
      </c>
      <c r="Q8" s="234">
        <v>0</v>
      </c>
      <c r="R8" s="234">
        <v>0</v>
      </c>
      <c r="S8" s="234">
        <v>0</v>
      </c>
      <c r="T8" s="17"/>
    </row>
    <row r="9" spans="1:20" s="14" customFormat="1" ht="12.75" customHeight="1">
      <c r="A9" s="15" t="s">
        <v>49</v>
      </c>
      <c r="B9" s="33" t="s">
        <v>134</v>
      </c>
      <c r="C9" s="234">
        <v>0</v>
      </c>
      <c r="D9" s="234">
        <v>0</v>
      </c>
      <c r="E9" s="234">
        <v>0</v>
      </c>
      <c r="F9" s="234">
        <v>0</v>
      </c>
      <c r="G9" s="234">
        <v>0</v>
      </c>
      <c r="H9" s="234">
        <v>0</v>
      </c>
      <c r="I9" s="234">
        <v>0</v>
      </c>
      <c r="J9" s="234">
        <v>0</v>
      </c>
      <c r="K9" s="234">
        <v>0</v>
      </c>
      <c r="L9" s="234">
        <v>0</v>
      </c>
      <c r="M9" s="234">
        <v>0</v>
      </c>
      <c r="N9" s="234">
        <v>0</v>
      </c>
      <c r="O9" s="234">
        <v>0</v>
      </c>
      <c r="P9" s="234">
        <v>0</v>
      </c>
      <c r="Q9" s="234">
        <v>0</v>
      </c>
      <c r="R9" s="234">
        <v>0</v>
      </c>
      <c r="S9" s="234">
        <v>0</v>
      </c>
      <c r="T9" s="17"/>
    </row>
    <row r="10" spans="1:20" s="14" customFormat="1" ht="12.75" customHeight="1">
      <c r="A10" s="15" t="s">
        <v>7</v>
      </c>
      <c r="B10" s="46" t="s">
        <v>96</v>
      </c>
      <c r="C10" s="234">
        <v>0</v>
      </c>
      <c r="D10" s="234">
        <v>0</v>
      </c>
      <c r="E10" s="234">
        <v>0</v>
      </c>
      <c r="F10" s="234">
        <v>0</v>
      </c>
      <c r="G10" s="234">
        <v>0</v>
      </c>
      <c r="H10" s="234">
        <v>0</v>
      </c>
      <c r="I10" s="234">
        <v>0</v>
      </c>
      <c r="J10" s="234">
        <v>0</v>
      </c>
      <c r="K10" s="234">
        <v>0</v>
      </c>
      <c r="L10" s="234">
        <v>0</v>
      </c>
      <c r="M10" s="234">
        <v>0</v>
      </c>
      <c r="N10" s="234">
        <v>0</v>
      </c>
      <c r="O10" s="234">
        <v>0</v>
      </c>
      <c r="P10" s="234">
        <v>0</v>
      </c>
      <c r="Q10" s="234">
        <v>0</v>
      </c>
      <c r="R10" s="234">
        <v>0</v>
      </c>
      <c r="S10" s="234">
        <v>0</v>
      </c>
      <c r="T10" s="17"/>
    </row>
    <row r="11" spans="1:20" s="14" customFormat="1" ht="12.75" customHeight="1">
      <c r="A11" s="15" t="s">
        <v>50</v>
      </c>
      <c r="B11" s="45" t="s">
        <v>135</v>
      </c>
      <c r="C11" s="234">
        <v>0</v>
      </c>
      <c r="D11" s="234">
        <v>0</v>
      </c>
      <c r="E11" s="234">
        <v>0</v>
      </c>
      <c r="F11" s="234">
        <v>0</v>
      </c>
      <c r="G11" s="234">
        <v>0</v>
      </c>
      <c r="H11" s="234">
        <v>0</v>
      </c>
      <c r="I11" s="234">
        <v>0</v>
      </c>
      <c r="J11" s="234">
        <v>0</v>
      </c>
      <c r="K11" s="234">
        <v>0</v>
      </c>
      <c r="L11" s="234">
        <v>0</v>
      </c>
      <c r="M11" s="234">
        <v>0</v>
      </c>
      <c r="N11" s="234">
        <v>0</v>
      </c>
      <c r="O11" s="234">
        <v>0</v>
      </c>
      <c r="P11" s="234">
        <v>0</v>
      </c>
      <c r="Q11" s="234">
        <v>0</v>
      </c>
      <c r="R11" s="234">
        <v>0</v>
      </c>
      <c r="S11" s="234">
        <v>0</v>
      </c>
      <c r="T11" s="17"/>
    </row>
    <row r="12" spans="1:20" s="14" customFormat="1" ht="12.75" customHeight="1">
      <c r="A12" s="15" t="s">
        <v>51</v>
      </c>
      <c r="B12" s="45" t="s">
        <v>136</v>
      </c>
      <c r="C12" s="234">
        <v>0</v>
      </c>
      <c r="D12" s="234">
        <v>0</v>
      </c>
      <c r="E12" s="234">
        <v>0</v>
      </c>
      <c r="F12" s="234">
        <v>0</v>
      </c>
      <c r="G12" s="234">
        <v>0</v>
      </c>
      <c r="H12" s="234">
        <v>0</v>
      </c>
      <c r="I12" s="234">
        <v>0</v>
      </c>
      <c r="J12" s="234">
        <v>0</v>
      </c>
      <c r="K12" s="234">
        <v>0</v>
      </c>
      <c r="L12" s="234">
        <v>0</v>
      </c>
      <c r="M12" s="234">
        <v>0</v>
      </c>
      <c r="N12" s="234">
        <v>0</v>
      </c>
      <c r="O12" s="234">
        <v>0</v>
      </c>
      <c r="P12" s="234">
        <v>0</v>
      </c>
      <c r="Q12" s="234">
        <v>0</v>
      </c>
      <c r="R12" s="234">
        <v>0</v>
      </c>
      <c r="S12" s="234">
        <v>0</v>
      </c>
      <c r="T12" s="17"/>
    </row>
    <row r="13" spans="1:20" s="14" customFormat="1" ht="12.75" customHeight="1">
      <c r="A13" s="15" t="s">
        <v>52</v>
      </c>
      <c r="B13" s="34" t="s">
        <v>137</v>
      </c>
      <c r="C13" s="234">
        <v>8.9160500000000003</v>
      </c>
      <c r="D13" s="234">
        <v>7.8202666723999998</v>
      </c>
      <c r="E13" s="234">
        <v>12.2191666724</v>
      </c>
      <c r="F13" s="234">
        <v>19.37723333333328</v>
      </c>
      <c r="G13" s="234">
        <v>22.814366672399998</v>
      </c>
      <c r="H13" s="234">
        <v>34.489440000000002</v>
      </c>
      <c r="I13" s="234">
        <v>27.839919999999999</v>
      </c>
      <c r="J13" s="234">
        <v>12.0228</v>
      </c>
      <c r="K13" s="234">
        <v>29.595867999999999</v>
      </c>
      <c r="L13" s="234">
        <v>29.0813333368</v>
      </c>
      <c r="M13" s="234">
        <v>61.4336666632</v>
      </c>
      <c r="N13" s="234">
        <v>61.206666670399997</v>
      </c>
      <c r="O13" s="234">
        <v>35.207000006000001</v>
      </c>
      <c r="P13" s="234">
        <v>16.0304</v>
      </c>
      <c r="Q13" s="234">
        <v>20.2788</v>
      </c>
      <c r="R13" s="234">
        <v>11.885199999999999</v>
      </c>
      <c r="S13" s="234">
        <v>11.1456</v>
      </c>
      <c r="T13" s="17"/>
    </row>
    <row r="14" spans="1:20" s="14" customFormat="1" ht="12.75" customHeight="1">
      <c r="A14" s="15" t="s">
        <v>53</v>
      </c>
      <c r="B14" s="45" t="s">
        <v>138</v>
      </c>
      <c r="C14" s="234">
        <v>0</v>
      </c>
      <c r="D14" s="234">
        <v>0</v>
      </c>
      <c r="E14" s="234">
        <v>0</v>
      </c>
      <c r="F14" s="234">
        <v>0</v>
      </c>
      <c r="G14" s="234">
        <v>0</v>
      </c>
      <c r="H14" s="234">
        <v>0</v>
      </c>
      <c r="I14" s="234">
        <v>0</v>
      </c>
      <c r="J14" s="234">
        <v>0</v>
      </c>
      <c r="K14" s="234">
        <v>0</v>
      </c>
      <c r="L14" s="234">
        <v>0</v>
      </c>
      <c r="M14" s="234">
        <v>0</v>
      </c>
      <c r="N14" s="234">
        <v>0</v>
      </c>
      <c r="O14" s="234">
        <v>0</v>
      </c>
      <c r="P14" s="234">
        <v>0</v>
      </c>
      <c r="Q14" s="234">
        <v>0</v>
      </c>
      <c r="R14" s="234">
        <v>0</v>
      </c>
      <c r="S14" s="234">
        <v>0</v>
      </c>
      <c r="T14" s="17"/>
    </row>
    <row r="15" spans="1:20" s="14" customFormat="1" ht="12.75" customHeight="1">
      <c r="A15" s="15" t="s">
        <v>54</v>
      </c>
      <c r="B15" s="45" t="s">
        <v>139</v>
      </c>
      <c r="C15" s="234">
        <v>0</v>
      </c>
      <c r="D15" s="234">
        <v>0</v>
      </c>
      <c r="E15" s="234">
        <v>0</v>
      </c>
      <c r="F15" s="234">
        <v>0</v>
      </c>
      <c r="G15" s="234">
        <v>0</v>
      </c>
      <c r="H15" s="234">
        <v>0</v>
      </c>
      <c r="I15" s="234">
        <v>0</v>
      </c>
      <c r="J15" s="234">
        <v>0</v>
      </c>
      <c r="K15" s="234">
        <v>0</v>
      </c>
      <c r="L15" s="234">
        <v>0</v>
      </c>
      <c r="M15" s="234">
        <v>0</v>
      </c>
      <c r="N15" s="234">
        <v>0</v>
      </c>
      <c r="O15" s="234">
        <v>0</v>
      </c>
      <c r="P15" s="234">
        <v>0</v>
      </c>
      <c r="Q15" s="234">
        <v>0</v>
      </c>
      <c r="R15" s="234">
        <v>0</v>
      </c>
      <c r="S15" s="234">
        <v>0</v>
      </c>
      <c r="T15" s="17"/>
    </row>
    <row r="16" spans="1:20" s="14" customFormat="1" ht="12.75" customHeight="1">
      <c r="A16" s="15" t="s">
        <v>55</v>
      </c>
      <c r="B16" s="45" t="s">
        <v>140</v>
      </c>
      <c r="C16" s="234">
        <v>0</v>
      </c>
      <c r="D16" s="234">
        <v>0</v>
      </c>
      <c r="E16" s="234">
        <v>0</v>
      </c>
      <c r="F16" s="234">
        <v>0</v>
      </c>
      <c r="G16" s="234">
        <v>0</v>
      </c>
      <c r="H16" s="234">
        <v>0</v>
      </c>
      <c r="I16" s="234">
        <v>0</v>
      </c>
      <c r="J16" s="234">
        <v>0</v>
      </c>
      <c r="K16" s="234">
        <v>0</v>
      </c>
      <c r="L16" s="234">
        <v>0</v>
      </c>
      <c r="M16" s="234">
        <v>0</v>
      </c>
      <c r="N16" s="234">
        <v>0</v>
      </c>
      <c r="O16" s="234">
        <v>0</v>
      </c>
      <c r="P16" s="234">
        <v>0</v>
      </c>
      <c r="Q16" s="234">
        <v>0</v>
      </c>
      <c r="R16" s="234">
        <v>0</v>
      </c>
      <c r="S16" s="234">
        <v>0</v>
      </c>
      <c r="T16" s="17"/>
    </row>
    <row r="17" spans="1:20" s="14" customFormat="1" ht="12.75" customHeight="1">
      <c r="A17" s="15" t="s">
        <v>56</v>
      </c>
      <c r="B17" s="45" t="s">
        <v>97</v>
      </c>
      <c r="C17" s="234">
        <v>0</v>
      </c>
      <c r="D17" s="234">
        <v>0</v>
      </c>
      <c r="E17" s="234">
        <v>0</v>
      </c>
      <c r="F17" s="234">
        <v>0</v>
      </c>
      <c r="G17" s="234">
        <v>0</v>
      </c>
      <c r="H17" s="234">
        <v>0</v>
      </c>
      <c r="I17" s="234">
        <v>0</v>
      </c>
      <c r="J17" s="234">
        <v>0</v>
      </c>
      <c r="K17" s="234">
        <v>0</v>
      </c>
      <c r="L17" s="234">
        <v>0</v>
      </c>
      <c r="M17" s="234">
        <v>0</v>
      </c>
      <c r="N17" s="234">
        <v>0</v>
      </c>
      <c r="O17" s="234">
        <v>0</v>
      </c>
      <c r="P17" s="234">
        <v>0</v>
      </c>
      <c r="Q17" s="234">
        <v>0</v>
      </c>
      <c r="R17" s="234">
        <v>0</v>
      </c>
      <c r="S17" s="234">
        <v>0</v>
      </c>
      <c r="T17" s="17"/>
    </row>
    <row r="18" spans="1:20" s="14" customFormat="1" ht="12.75" customHeight="1">
      <c r="A18" s="15" t="s">
        <v>57</v>
      </c>
      <c r="B18" s="45" t="s">
        <v>141</v>
      </c>
      <c r="C18" s="234">
        <v>0</v>
      </c>
      <c r="D18" s="234">
        <v>0</v>
      </c>
      <c r="E18" s="234">
        <v>0</v>
      </c>
      <c r="F18" s="234">
        <v>0</v>
      </c>
      <c r="G18" s="234">
        <v>0</v>
      </c>
      <c r="H18" s="234">
        <v>0</v>
      </c>
      <c r="I18" s="234">
        <v>0</v>
      </c>
      <c r="J18" s="234">
        <v>0</v>
      </c>
      <c r="K18" s="234">
        <v>0</v>
      </c>
      <c r="L18" s="234">
        <v>0</v>
      </c>
      <c r="M18" s="234">
        <v>0</v>
      </c>
      <c r="N18" s="234">
        <v>0</v>
      </c>
      <c r="O18" s="234">
        <v>0</v>
      </c>
      <c r="P18" s="234">
        <v>0</v>
      </c>
      <c r="Q18" s="234">
        <v>0</v>
      </c>
      <c r="R18" s="234">
        <v>0</v>
      </c>
      <c r="S18" s="234">
        <v>0</v>
      </c>
      <c r="T18" s="17"/>
    </row>
    <row r="19" spans="1:20" s="14" customFormat="1" ht="12.75" customHeight="1">
      <c r="A19" s="15" t="s">
        <v>58</v>
      </c>
      <c r="B19" s="45" t="s">
        <v>98</v>
      </c>
      <c r="C19" s="234">
        <v>0</v>
      </c>
      <c r="D19" s="234">
        <v>0</v>
      </c>
      <c r="E19" s="234">
        <v>0</v>
      </c>
      <c r="F19" s="234">
        <v>0</v>
      </c>
      <c r="G19" s="234">
        <v>0</v>
      </c>
      <c r="H19" s="234">
        <v>0</v>
      </c>
      <c r="I19" s="234">
        <v>0</v>
      </c>
      <c r="J19" s="234">
        <v>0</v>
      </c>
      <c r="K19" s="234">
        <v>0</v>
      </c>
      <c r="L19" s="234">
        <v>0</v>
      </c>
      <c r="M19" s="234">
        <v>0</v>
      </c>
      <c r="N19" s="234">
        <v>0</v>
      </c>
      <c r="O19" s="234">
        <v>0</v>
      </c>
      <c r="P19" s="234">
        <v>0</v>
      </c>
      <c r="Q19" s="234">
        <v>0</v>
      </c>
      <c r="R19" s="234">
        <v>0</v>
      </c>
      <c r="S19" s="234">
        <v>0</v>
      </c>
      <c r="T19" s="17"/>
    </row>
    <row r="20" spans="1:20" s="14" customFormat="1" ht="12.75" customHeight="1">
      <c r="A20" s="15" t="s">
        <v>59</v>
      </c>
      <c r="B20" s="47" t="s">
        <v>99</v>
      </c>
      <c r="C20" s="234">
        <v>0</v>
      </c>
      <c r="D20" s="234">
        <v>0</v>
      </c>
      <c r="E20" s="234">
        <v>0</v>
      </c>
      <c r="F20" s="234">
        <v>0</v>
      </c>
      <c r="G20" s="234">
        <v>0</v>
      </c>
      <c r="H20" s="234">
        <v>0</v>
      </c>
      <c r="I20" s="234">
        <v>0</v>
      </c>
      <c r="J20" s="234">
        <v>0</v>
      </c>
      <c r="K20" s="234">
        <v>0</v>
      </c>
      <c r="L20" s="234">
        <v>0</v>
      </c>
      <c r="M20" s="234">
        <v>0</v>
      </c>
      <c r="N20" s="234">
        <v>0</v>
      </c>
      <c r="O20" s="234">
        <v>0</v>
      </c>
      <c r="P20" s="234">
        <v>0</v>
      </c>
      <c r="Q20" s="234">
        <v>0</v>
      </c>
      <c r="R20" s="234">
        <v>0</v>
      </c>
      <c r="S20" s="234">
        <v>0</v>
      </c>
      <c r="T20" s="17"/>
    </row>
    <row r="21" spans="1:20" s="14" customFormat="1" ht="12.75" customHeight="1">
      <c r="A21" s="15" t="s">
        <v>60</v>
      </c>
      <c r="B21" s="48" t="s">
        <v>100</v>
      </c>
      <c r="C21" s="234">
        <v>0</v>
      </c>
      <c r="D21" s="234">
        <v>0</v>
      </c>
      <c r="E21" s="234">
        <v>0</v>
      </c>
      <c r="F21" s="234">
        <v>0</v>
      </c>
      <c r="G21" s="234">
        <v>0</v>
      </c>
      <c r="H21" s="234">
        <v>0</v>
      </c>
      <c r="I21" s="234">
        <v>0</v>
      </c>
      <c r="J21" s="234">
        <v>0</v>
      </c>
      <c r="K21" s="234">
        <v>0</v>
      </c>
      <c r="L21" s="234">
        <v>0</v>
      </c>
      <c r="M21" s="234">
        <v>0</v>
      </c>
      <c r="N21" s="234">
        <v>0</v>
      </c>
      <c r="O21" s="234">
        <v>0</v>
      </c>
      <c r="P21" s="234">
        <v>0</v>
      </c>
      <c r="Q21" s="234">
        <v>0</v>
      </c>
      <c r="R21" s="234">
        <v>0</v>
      </c>
      <c r="S21" s="234">
        <v>0</v>
      </c>
      <c r="T21" s="17"/>
    </row>
    <row r="22" spans="1:20" s="14" customFormat="1" ht="12.75" customHeight="1">
      <c r="A22" s="15" t="s">
        <v>61</v>
      </c>
      <c r="B22" s="45" t="s">
        <v>101</v>
      </c>
      <c r="C22" s="234">
        <v>0</v>
      </c>
      <c r="D22" s="234">
        <v>0</v>
      </c>
      <c r="E22" s="234">
        <v>0</v>
      </c>
      <c r="F22" s="234">
        <v>0</v>
      </c>
      <c r="G22" s="234">
        <v>0</v>
      </c>
      <c r="H22" s="234">
        <v>0</v>
      </c>
      <c r="I22" s="234">
        <v>0</v>
      </c>
      <c r="J22" s="234">
        <v>0</v>
      </c>
      <c r="K22" s="234">
        <v>0</v>
      </c>
      <c r="L22" s="234">
        <v>0</v>
      </c>
      <c r="M22" s="234">
        <v>0</v>
      </c>
      <c r="N22" s="234">
        <v>0</v>
      </c>
      <c r="O22" s="234">
        <v>0</v>
      </c>
      <c r="P22" s="234">
        <v>0</v>
      </c>
      <c r="Q22" s="234">
        <v>0</v>
      </c>
      <c r="R22" s="234">
        <v>0</v>
      </c>
      <c r="S22" s="234">
        <v>0</v>
      </c>
      <c r="T22" s="17"/>
    </row>
    <row r="23" spans="1:20" s="14" customFormat="1" ht="12.75" customHeight="1">
      <c r="A23" s="15" t="s">
        <v>26</v>
      </c>
      <c r="B23" s="45" t="s">
        <v>23</v>
      </c>
      <c r="C23" s="234">
        <v>0</v>
      </c>
      <c r="D23" s="234">
        <v>0</v>
      </c>
      <c r="E23" s="234">
        <v>0</v>
      </c>
      <c r="F23" s="234">
        <v>0</v>
      </c>
      <c r="G23" s="234">
        <v>0</v>
      </c>
      <c r="H23" s="234">
        <v>0</v>
      </c>
      <c r="I23" s="234">
        <v>0</v>
      </c>
      <c r="J23" s="234">
        <v>0</v>
      </c>
      <c r="K23" s="234">
        <v>0</v>
      </c>
      <c r="L23" s="234">
        <v>0</v>
      </c>
      <c r="M23" s="234">
        <v>0</v>
      </c>
      <c r="N23" s="234">
        <v>0</v>
      </c>
      <c r="O23" s="234">
        <v>0</v>
      </c>
      <c r="P23" s="234">
        <v>0</v>
      </c>
      <c r="Q23" s="234">
        <v>0</v>
      </c>
      <c r="R23" s="234">
        <v>0</v>
      </c>
      <c r="S23" s="234">
        <v>0</v>
      </c>
      <c r="T23" s="17"/>
    </row>
    <row r="24" spans="1:20" s="14" customFormat="1" ht="12.75" customHeight="1">
      <c r="A24" s="15" t="s">
        <v>27</v>
      </c>
      <c r="B24" s="45" t="s">
        <v>142</v>
      </c>
      <c r="C24" s="234">
        <v>0</v>
      </c>
      <c r="D24" s="234">
        <v>0</v>
      </c>
      <c r="E24" s="234">
        <v>0</v>
      </c>
      <c r="F24" s="234">
        <v>0</v>
      </c>
      <c r="G24" s="234">
        <v>0</v>
      </c>
      <c r="H24" s="234">
        <v>0</v>
      </c>
      <c r="I24" s="234">
        <v>0</v>
      </c>
      <c r="J24" s="234">
        <v>0</v>
      </c>
      <c r="K24" s="234">
        <v>0</v>
      </c>
      <c r="L24" s="234">
        <v>0</v>
      </c>
      <c r="M24" s="234">
        <v>0</v>
      </c>
      <c r="N24" s="234">
        <v>0</v>
      </c>
      <c r="O24" s="234">
        <v>0</v>
      </c>
      <c r="P24" s="234">
        <v>0</v>
      </c>
      <c r="Q24" s="234">
        <v>0</v>
      </c>
      <c r="R24" s="234">
        <v>0</v>
      </c>
      <c r="S24" s="234">
        <v>0</v>
      </c>
      <c r="T24" s="17"/>
    </row>
    <row r="25" spans="1:20" s="14" customFormat="1" ht="12.75" customHeight="1">
      <c r="A25" s="15" t="s">
        <v>62</v>
      </c>
      <c r="B25" s="45" t="s">
        <v>143</v>
      </c>
      <c r="C25" s="234">
        <v>0</v>
      </c>
      <c r="D25" s="234">
        <v>0</v>
      </c>
      <c r="E25" s="234">
        <v>0</v>
      </c>
      <c r="F25" s="234">
        <v>0</v>
      </c>
      <c r="G25" s="234">
        <v>0</v>
      </c>
      <c r="H25" s="234">
        <v>0</v>
      </c>
      <c r="I25" s="234">
        <v>0</v>
      </c>
      <c r="J25" s="234">
        <v>0</v>
      </c>
      <c r="K25" s="234">
        <v>0</v>
      </c>
      <c r="L25" s="234">
        <v>0</v>
      </c>
      <c r="M25" s="234">
        <v>0</v>
      </c>
      <c r="N25" s="234">
        <v>0</v>
      </c>
      <c r="O25" s="234">
        <v>0</v>
      </c>
      <c r="P25" s="234">
        <v>0</v>
      </c>
      <c r="Q25" s="234">
        <v>0</v>
      </c>
      <c r="R25" s="234">
        <v>0</v>
      </c>
      <c r="S25" s="234">
        <v>0</v>
      </c>
      <c r="T25" s="17"/>
    </row>
    <row r="26" spans="1:20" s="14" customFormat="1" ht="12.75" customHeight="1">
      <c r="A26" s="15" t="s">
        <v>28</v>
      </c>
      <c r="B26" s="48" t="s">
        <v>102</v>
      </c>
      <c r="C26" s="234">
        <v>0</v>
      </c>
      <c r="D26" s="234">
        <v>0</v>
      </c>
      <c r="E26" s="234">
        <v>0</v>
      </c>
      <c r="F26" s="234">
        <v>0</v>
      </c>
      <c r="G26" s="234">
        <v>0</v>
      </c>
      <c r="H26" s="234">
        <v>0</v>
      </c>
      <c r="I26" s="234">
        <v>0</v>
      </c>
      <c r="J26" s="234">
        <v>0</v>
      </c>
      <c r="K26" s="234">
        <v>0</v>
      </c>
      <c r="L26" s="234">
        <v>0</v>
      </c>
      <c r="M26" s="234">
        <v>0</v>
      </c>
      <c r="N26" s="234">
        <v>0</v>
      </c>
      <c r="O26" s="234">
        <v>0</v>
      </c>
      <c r="P26" s="234">
        <v>0</v>
      </c>
      <c r="Q26" s="234">
        <v>0</v>
      </c>
      <c r="R26" s="234">
        <v>0</v>
      </c>
      <c r="S26" s="234">
        <v>0</v>
      </c>
      <c r="T26" s="17"/>
    </row>
    <row r="27" spans="1:20" s="14" customFormat="1" ht="12.75" customHeight="1">
      <c r="A27" s="15" t="s">
        <v>63</v>
      </c>
      <c r="B27" s="48" t="s">
        <v>144</v>
      </c>
      <c r="C27" s="234">
        <v>0</v>
      </c>
      <c r="D27" s="234">
        <v>0</v>
      </c>
      <c r="E27" s="234">
        <v>0</v>
      </c>
      <c r="F27" s="234">
        <v>0</v>
      </c>
      <c r="G27" s="234">
        <v>0</v>
      </c>
      <c r="H27" s="234">
        <v>0</v>
      </c>
      <c r="I27" s="234">
        <v>0</v>
      </c>
      <c r="J27" s="234">
        <v>0</v>
      </c>
      <c r="K27" s="234">
        <v>0</v>
      </c>
      <c r="L27" s="234">
        <v>0</v>
      </c>
      <c r="M27" s="234">
        <v>0</v>
      </c>
      <c r="N27" s="234">
        <v>0</v>
      </c>
      <c r="O27" s="234">
        <v>0</v>
      </c>
      <c r="P27" s="234">
        <v>0</v>
      </c>
      <c r="Q27" s="234">
        <v>0</v>
      </c>
      <c r="R27" s="234">
        <v>0</v>
      </c>
      <c r="S27" s="234">
        <v>0</v>
      </c>
      <c r="T27" s="17"/>
    </row>
    <row r="28" spans="1:20" s="14" customFormat="1" ht="12.75" customHeight="1">
      <c r="A28" s="15" t="s">
        <v>29</v>
      </c>
      <c r="B28" s="45" t="s">
        <v>103</v>
      </c>
      <c r="C28" s="234">
        <v>0</v>
      </c>
      <c r="D28" s="234">
        <v>0</v>
      </c>
      <c r="E28" s="234">
        <v>0</v>
      </c>
      <c r="F28" s="234">
        <v>0</v>
      </c>
      <c r="G28" s="234">
        <v>0</v>
      </c>
      <c r="H28" s="234">
        <v>0</v>
      </c>
      <c r="I28" s="234">
        <v>0</v>
      </c>
      <c r="J28" s="234">
        <v>0</v>
      </c>
      <c r="K28" s="234">
        <v>0</v>
      </c>
      <c r="L28" s="234">
        <v>0</v>
      </c>
      <c r="M28" s="234">
        <v>0</v>
      </c>
      <c r="N28" s="234">
        <v>0</v>
      </c>
      <c r="O28" s="234">
        <v>0</v>
      </c>
      <c r="P28" s="234">
        <v>0</v>
      </c>
      <c r="Q28" s="234">
        <v>0</v>
      </c>
      <c r="R28" s="234">
        <v>0</v>
      </c>
      <c r="S28" s="234">
        <v>0</v>
      </c>
      <c r="T28" s="17"/>
    </row>
    <row r="29" spans="1:20" s="14" customFormat="1" ht="12.75" customHeight="1">
      <c r="A29" s="15" t="s">
        <v>64</v>
      </c>
      <c r="B29" s="48" t="s">
        <v>145</v>
      </c>
      <c r="C29" s="234">
        <v>0</v>
      </c>
      <c r="D29" s="234">
        <v>0</v>
      </c>
      <c r="E29" s="234">
        <v>0</v>
      </c>
      <c r="F29" s="234">
        <v>0</v>
      </c>
      <c r="G29" s="234">
        <v>0</v>
      </c>
      <c r="H29" s="234">
        <v>0</v>
      </c>
      <c r="I29" s="234">
        <v>0</v>
      </c>
      <c r="J29" s="234">
        <v>0</v>
      </c>
      <c r="K29" s="234">
        <v>0</v>
      </c>
      <c r="L29" s="234">
        <v>0</v>
      </c>
      <c r="M29" s="234">
        <v>0</v>
      </c>
      <c r="N29" s="234">
        <v>0</v>
      </c>
      <c r="O29" s="234">
        <v>0</v>
      </c>
      <c r="P29" s="234">
        <v>0</v>
      </c>
      <c r="Q29" s="234">
        <v>0</v>
      </c>
      <c r="R29" s="234">
        <v>0</v>
      </c>
      <c r="S29" s="234">
        <v>0</v>
      </c>
      <c r="T29" s="17"/>
    </row>
    <row r="30" spans="1:20" s="14" customFormat="1" ht="12.75" customHeight="1">
      <c r="A30" s="15" t="s">
        <v>65</v>
      </c>
      <c r="B30" s="48" t="s">
        <v>104</v>
      </c>
      <c r="C30" s="234">
        <v>0</v>
      </c>
      <c r="D30" s="234">
        <v>0</v>
      </c>
      <c r="E30" s="234">
        <v>0</v>
      </c>
      <c r="F30" s="234">
        <v>0</v>
      </c>
      <c r="G30" s="234">
        <v>0</v>
      </c>
      <c r="H30" s="234">
        <v>0</v>
      </c>
      <c r="I30" s="234">
        <v>0</v>
      </c>
      <c r="J30" s="234">
        <v>0</v>
      </c>
      <c r="K30" s="234">
        <v>0</v>
      </c>
      <c r="L30" s="234">
        <v>0</v>
      </c>
      <c r="M30" s="234">
        <v>0</v>
      </c>
      <c r="N30" s="234">
        <v>0</v>
      </c>
      <c r="O30" s="234">
        <v>0</v>
      </c>
      <c r="P30" s="234">
        <v>0</v>
      </c>
      <c r="Q30" s="234">
        <v>0</v>
      </c>
      <c r="R30" s="234">
        <v>0</v>
      </c>
      <c r="S30" s="234">
        <v>0</v>
      </c>
      <c r="T30" s="17"/>
    </row>
    <row r="31" spans="1:20" s="14" customFormat="1" ht="12.75" customHeight="1">
      <c r="A31" s="15" t="s">
        <v>66</v>
      </c>
      <c r="B31" s="48" t="s">
        <v>3</v>
      </c>
      <c r="C31" s="234">
        <v>0</v>
      </c>
      <c r="D31" s="234">
        <v>0</v>
      </c>
      <c r="E31" s="234">
        <v>0</v>
      </c>
      <c r="F31" s="234">
        <v>0</v>
      </c>
      <c r="G31" s="234">
        <v>0</v>
      </c>
      <c r="H31" s="234">
        <v>0</v>
      </c>
      <c r="I31" s="234">
        <v>0</v>
      </c>
      <c r="J31" s="234">
        <v>0</v>
      </c>
      <c r="K31" s="234">
        <v>0</v>
      </c>
      <c r="L31" s="234">
        <v>0</v>
      </c>
      <c r="M31" s="234">
        <v>0</v>
      </c>
      <c r="N31" s="234">
        <v>0</v>
      </c>
      <c r="O31" s="234">
        <v>0</v>
      </c>
      <c r="P31" s="234">
        <v>0</v>
      </c>
      <c r="Q31" s="234">
        <v>0</v>
      </c>
      <c r="R31" s="234">
        <v>0</v>
      </c>
      <c r="S31" s="234">
        <v>0</v>
      </c>
      <c r="T31" s="17"/>
    </row>
    <row r="32" spans="1:20" s="14" customFormat="1" ht="12.75" customHeight="1">
      <c r="A32" s="15" t="s">
        <v>30</v>
      </c>
      <c r="B32" s="45" t="s">
        <v>24</v>
      </c>
      <c r="C32" s="234">
        <v>0</v>
      </c>
      <c r="D32" s="234">
        <v>0</v>
      </c>
      <c r="E32" s="234">
        <v>0</v>
      </c>
      <c r="F32" s="234">
        <v>0</v>
      </c>
      <c r="G32" s="234">
        <v>0</v>
      </c>
      <c r="H32" s="234">
        <v>0</v>
      </c>
      <c r="I32" s="234">
        <v>0</v>
      </c>
      <c r="J32" s="234">
        <v>0</v>
      </c>
      <c r="K32" s="234">
        <v>0</v>
      </c>
      <c r="L32" s="234">
        <v>0</v>
      </c>
      <c r="M32" s="234">
        <v>0</v>
      </c>
      <c r="N32" s="234">
        <v>0</v>
      </c>
      <c r="O32" s="234">
        <v>0</v>
      </c>
      <c r="P32" s="234">
        <v>0</v>
      </c>
      <c r="Q32" s="234">
        <v>0</v>
      </c>
      <c r="R32" s="234">
        <v>0</v>
      </c>
      <c r="S32" s="234">
        <v>0</v>
      </c>
      <c r="T32" s="17"/>
    </row>
    <row r="33" spans="1:20" s="14" customFormat="1" ht="12.75" customHeight="1">
      <c r="A33" s="15" t="s">
        <v>31</v>
      </c>
      <c r="B33" s="46" t="s">
        <v>146</v>
      </c>
      <c r="C33" s="234">
        <v>8.9160500000000003</v>
      </c>
      <c r="D33" s="234">
        <v>7.8202666723999998</v>
      </c>
      <c r="E33" s="234">
        <v>12.2191666724</v>
      </c>
      <c r="F33" s="234">
        <v>19.37723333333328</v>
      </c>
      <c r="G33" s="234">
        <v>22.814366672399998</v>
      </c>
      <c r="H33" s="234">
        <v>34.489440000000002</v>
      </c>
      <c r="I33" s="234">
        <v>27.839919999999999</v>
      </c>
      <c r="J33" s="234">
        <v>12.0228</v>
      </c>
      <c r="K33" s="234">
        <v>29.595867999999999</v>
      </c>
      <c r="L33" s="234">
        <v>29.0813333368</v>
      </c>
      <c r="M33" s="234">
        <v>61.4336666632</v>
      </c>
      <c r="N33" s="234">
        <v>61.206666670399997</v>
      </c>
      <c r="O33" s="234">
        <v>35.207000006000001</v>
      </c>
      <c r="P33" s="234">
        <v>16.0304</v>
      </c>
      <c r="Q33" s="234">
        <v>20.2788</v>
      </c>
      <c r="R33" s="234">
        <v>11.885199999999999</v>
      </c>
      <c r="S33" s="234">
        <v>11.1456</v>
      </c>
      <c r="T33" s="17"/>
    </row>
    <row r="34" spans="1:20" s="14" customFormat="1" ht="12.75" customHeight="1">
      <c r="A34" s="15" t="s">
        <v>32</v>
      </c>
      <c r="B34" s="46" t="s">
        <v>105</v>
      </c>
      <c r="C34" s="234">
        <v>0</v>
      </c>
      <c r="D34" s="234">
        <v>0</v>
      </c>
      <c r="E34" s="234">
        <v>0</v>
      </c>
      <c r="F34" s="234">
        <v>0</v>
      </c>
      <c r="G34" s="234">
        <v>0</v>
      </c>
      <c r="H34" s="234">
        <v>0</v>
      </c>
      <c r="I34" s="234">
        <v>0</v>
      </c>
      <c r="J34" s="234">
        <v>0</v>
      </c>
      <c r="K34" s="234">
        <v>0</v>
      </c>
      <c r="L34" s="234">
        <v>0</v>
      </c>
      <c r="M34" s="234">
        <v>0</v>
      </c>
      <c r="N34" s="234">
        <v>0</v>
      </c>
      <c r="O34" s="234">
        <v>0</v>
      </c>
      <c r="P34" s="234">
        <v>0</v>
      </c>
      <c r="Q34" s="234">
        <v>0</v>
      </c>
      <c r="R34" s="234">
        <v>0</v>
      </c>
      <c r="S34" s="234">
        <v>0</v>
      </c>
      <c r="T34" s="17"/>
    </row>
    <row r="35" spans="1:20" s="14" customFormat="1" ht="12.75" customHeight="1">
      <c r="A35" s="15" t="s">
        <v>67</v>
      </c>
      <c r="B35" s="45" t="s">
        <v>25</v>
      </c>
      <c r="C35" s="234">
        <v>0</v>
      </c>
      <c r="D35" s="234">
        <v>0</v>
      </c>
      <c r="E35" s="234">
        <v>0</v>
      </c>
      <c r="F35" s="234">
        <v>0</v>
      </c>
      <c r="G35" s="234">
        <v>0</v>
      </c>
      <c r="H35" s="234">
        <v>0</v>
      </c>
      <c r="I35" s="234">
        <v>0</v>
      </c>
      <c r="J35" s="234">
        <v>0</v>
      </c>
      <c r="K35" s="234">
        <v>0</v>
      </c>
      <c r="L35" s="234">
        <v>0</v>
      </c>
      <c r="M35" s="234">
        <v>0</v>
      </c>
      <c r="N35" s="234">
        <v>0</v>
      </c>
      <c r="O35" s="234">
        <v>0</v>
      </c>
      <c r="P35" s="234">
        <v>0</v>
      </c>
      <c r="Q35" s="234">
        <v>0</v>
      </c>
      <c r="R35" s="234">
        <v>0</v>
      </c>
      <c r="S35" s="234">
        <v>0</v>
      </c>
      <c r="T35" s="17"/>
    </row>
    <row r="36" spans="1:20" s="14" customFormat="1" ht="12.75" customHeight="1">
      <c r="A36" s="15" t="s">
        <v>68</v>
      </c>
      <c r="B36" s="45" t="s">
        <v>106</v>
      </c>
      <c r="C36" s="234">
        <v>0</v>
      </c>
      <c r="D36" s="234">
        <v>0</v>
      </c>
      <c r="E36" s="234">
        <v>0</v>
      </c>
      <c r="F36" s="234">
        <v>0</v>
      </c>
      <c r="G36" s="234">
        <v>0</v>
      </c>
      <c r="H36" s="234">
        <v>0</v>
      </c>
      <c r="I36" s="234">
        <v>0</v>
      </c>
      <c r="J36" s="234">
        <v>0</v>
      </c>
      <c r="K36" s="234">
        <v>0</v>
      </c>
      <c r="L36" s="234">
        <v>0</v>
      </c>
      <c r="M36" s="234">
        <v>0</v>
      </c>
      <c r="N36" s="234">
        <v>0</v>
      </c>
      <c r="O36" s="234">
        <v>0</v>
      </c>
      <c r="P36" s="234">
        <v>0</v>
      </c>
      <c r="Q36" s="234">
        <v>0</v>
      </c>
      <c r="R36" s="234">
        <v>0</v>
      </c>
      <c r="S36" s="234">
        <v>0</v>
      </c>
      <c r="T36" s="17"/>
    </row>
    <row r="37" spans="1:20" s="14" customFormat="1" ht="12.75" customHeight="1">
      <c r="A37" s="15" t="s">
        <v>69</v>
      </c>
      <c r="B37" s="45" t="s">
        <v>147</v>
      </c>
      <c r="C37" s="234">
        <v>0</v>
      </c>
      <c r="D37" s="234">
        <v>0</v>
      </c>
      <c r="E37" s="234">
        <v>0</v>
      </c>
      <c r="F37" s="234">
        <v>0</v>
      </c>
      <c r="G37" s="234">
        <v>0</v>
      </c>
      <c r="H37" s="234">
        <v>0</v>
      </c>
      <c r="I37" s="234">
        <v>0</v>
      </c>
      <c r="J37" s="234">
        <v>0</v>
      </c>
      <c r="K37" s="234">
        <v>0</v>
      </c>
      <c r="L37" s="234">
        <v>0</v>
      </c>
      <c r="M37" s="234">
        <v>0</v>
      </c>
      <c r="N37" s="234">
        <v>0</v>
      </c>
      <c r="O37" s="234">
        <v>0</v>
      </c>
      <c r="P37" s="234">
        <v>0</v>
      </c>
      <c r="Q37" s="234">
        <v>0</v>
      </c>
      <c r="R37" s="234">
        <v>0</v>
      </c>
      <c r="S37" s="234">
        <v>0</v>
      </c>
      <c r="T37" s="17"/>
    </row>
    <row r="38" spans="1:20" s="17" customFormat="1" ht="12.75" customHeight="1">
      <c r="A38" s="15" t="s">
        <v>70</v>
      </c>
      <c r="B38" s="45" t="s">
        <v>148</v>
      </c>
      <c r="C38" s="234">
        <v>0</v>
      </c>
      <c r="D38" s="234">
        <v>0</v>
      </c>
      <c r="E38" s="234">
        <v>0</v>
      </c>
      <c r="F38" s="234">
        <v>0</v>
      </c>
      <c r="G38" s="234">
        <v>0</v>
      </c>
      <c r="H38" s="234">
        <v>0</v>
      </c>
      <c r="I38" s="234">
        <v>0</v>
      </c>
      <c r="J38" s="234">
        <v>0</v>
      </c>
      <c r="K38" s="234">
        <v>0</v>
      </c>
      <c r="L38" s="234">
        <v>0</v>
      </c>
      <c r="M38" s="234">
        <v>0</v>
      </c>
      <c r="N38" s="234">
        <v>0</v>
      </c>
      <c r="O38" s="234">
        <v>0</v>
      </c>
      <c r="P38" s="234">
        <v>0</v>
      </c>
      <c r="Q38" s="234">
        <v>0</v>
      </c>
      <c r="R38" s="234">
        <v>0</v>
      </c>
      <c r="S38" s="234">
        <v>0</v>
      </c>
    </row>
    <row r="39" spans="1:20" s="17" customFormat="1" ht="12.75" customHeight="1">
      <c r="A39" s="15" t="s">
        <v>71</v>
      </c>
      <c r="B39" s="45" t="s">
        <v>149</v>
      </c>
      <c r="C39" s="234">
        <v>0</v>
      </c>
      <c r="D39" s="234">
        <v>0</v>
      </c>
      <c r="E39" s="234">
        <v>0</v>
      </c>
      <c r="F39" s="234">
        <v>0</v>
      </c>
      <c r="G39" s="234">
        <v>0</v>
      </c>
      <c r="H39" s="234">
        <v>0</v>
      </c>
      <c r="I39" s="234">
        <v>0</v>
      </c>
      <c r="J39" s="234">
        <v>0</v>
      </c>
      <c r="K39" s="234">
        <v>0</v>
      </c>
      <c r="L39" s="234">
        <v>0</v>
      </c>
      <c r="M39" s="234">
        <v>0</v>
      </c>
      <c r="N39" s="234">
        <v>0</v>
      </c>
      <c r="O39" s="234">
        <v>0</v>
      </c>
      <c r="P39" s="234">
        <v>0</v>
      </c>
      <c r="Q39" s="234">
        <v>0</v>
      </c>
      <c r="R39" s="234">
        <v>0</v>
      </c>
      <c r="S39" s="234">
        <v>0</v>
      </c>
    </row>
    <row r="40" spans="1:20" s="17" customFormat="1" ht="12.75" customHeight="1">
      <c r="A40" s="15" t="s">
        <v>72</v>
      </c>
      <c r="B40" s="34" t="s">
        <v>150</v>
      </c>
      <c r="C40" s="234">
        <v>0</v>
      </c>
      <c r="D40" s="234">
        <v>0</v>
      </c>
      <c r="E40" s="234">
        <v>0</v>
      </c>
      <c r="F40" s="234">
        <v>0</v>
      </c>
      <c r="G40" s="234">
        <v>0</v>
      </c>
      <c r="H40" s="234">
        <v>0</v>
      </c>
      <c r="I40" s="234">
        <v>0</v>
      </c>
      <c r="J40" s="234">
        <v>0</v>
      </c>
      <c r="K40" s="234">
        <v>0</v>
      </c>
      <c r="L40" s="234">
        <v>0</v>
      </c>
      <c r="M40" s="234">
        <v>0</v>
      </c>
      <c r="N40" s="234">
        <v>0</v>
      </c>
      <c r="O40" s="234">
        <v>0</v>
      </c>
      <c r="P40" s="234">
        <v>0</v>
      </c>
      <c r="Q40" s="234">
        <v>0</v>
      </c>
      <c r="R40" s="234">
        <v>0</v>
      </c>
      <c r="S40" s="234">
        <v>0</v>
      </c>
    </row>
    <row r="41" spans="1:20" s="17" customFormat="1" ht="12.75" customHeight="1">
      <c r="A41" s="15" t="s">
        <v>73</v>
      </c>
      <c r="B41" s="45" t="s">
        <v>151</v>
      </c>
      <c r="C41" s="234">
        <v>0</v>
      </c>
      <c r="D41" s="234">
        <v>0</v>
      </c>
      <c r="E41" s="234">
        <v>0</v>
      </c>
      <c r="F41" s="234">
        <v>0</v>
      </c>
      <c r="G41" s="234">
        <v>0</v>
      </c>
      <c r="H41" s="234">
        <v>0</v>
      </c>
      <c r="I41" s="234">
        <v>0</v>
      </c>
      <c r="J41" s="234">
        <v>0</v>
      </c>
      <c r="K41" s="234">
        <v>0</v>
      </c>
      <c r="L41" s="234">
        <v>0</v>
      </c>
      <c r="M41" s="234">
        <v>0</v>
      </c>
      <c r="N41" s="234">
        <v>0</v>
      </c>
      <c r="O41" s="234">
        <v>0</v>
      </c>
      <c r="P41" s="234">
        <v>0</v>
      </c>
      <c r="Q41" s="234">
        <v>0</v>
      </c>
      <c r="R41" s="234">
        <v>0</v>
      </c>
      <c r="S41" s="234">
        <v>0</v>
      </c>
    </row>
    <row r="42" spans="1:20" s="17" customFormat="1" ht="12.75" customHeight="1">
      <c r="A42" s="15" t="s">
        <v>173</v>
      </c>
      <c r="B42" s="45" t="s">
        <v>152</v>
      </c>
      <c r="C42" s="234">
        <v>0</v>
      </c>
      <c r="D42" s="234">
        <v>0</v>
      </c>
      <c r="E42" s="234">
        <v>0</v>
      </c>
      <c r="F42" s="234">
        <v>0</v>
      </c>
      <c r="G42" s="234">
        <v>0</v>
      </c>
      <c r="H42" s="234">
        <v>0</v>
      </c>
      <c r="I42" s="234">
        <v>0</v>
      </c>
      <c r="J42" s="234">
        <v>0</v>
      </c>
      <c r="K42" s="234">
        <v>0</v>
      </c>
      <c r="L42" s="234">
        <v>0</v>
      </c>
      <c r="M42" s="234">
        <v>0</v>
      </c>
      <c r="N42" s="234">
        <v>0</v>
      </c>
      <c r="O42" s="234">
        <v>0</v>
      </c>
      <c r="P42" s="234">
        <v>0</v>
      </c>
      <c r="Q42" s="234">
        <v>0</v>
      </c>
      <c r="R42" s="234">
        <v>0</v>
      </c>
      <c r="S42" s="234">
        <v>0</v>
      </c>
    </row>
    <row r="43" spans="1:20" s="18" customFormat="1" ht="12.75" customHeight="1">
      <c r="A43" s="15" t="s">
        <v>75</v>
      </c>
      <c r="B43" s="34" t="s">
        <v>153</v>
      </c>
      <c r="C43" s="234">
        <v>0</v>
      </c>
      <c r="D43" s="234">
        <v>0</v>
      </c>
      <c r="E43" s="234">
        <v>0</v>
      </c>
      <c r="F43" s="234">
        <v>0</v>
      </c>
      <c r="G43" s="234">
        <v>0</v>
      </c>
      <c r="H43" s="234">
        <v>0</v>
      </c>
      <c r="I43" s="234">
        <v>0</v>
      </c>
      <c r="J43" s="234">
        <v>0</v>
      </c>
      <c r="K43" s="234">
        <v>0</v>
      </c>
      <c r="L43" s="234">
        <v>0</v>
      </c>
      <c r="M43" s="234">
        <v>0</v>
      </c>
      <c r="N43" s="234">
        <v>0</v>
      </c>
      <c r="O43" s="234">
        <v>0</v>
      </c>
      <c r="P43" s="234">
        <v>0</v>
      </c>
      <c r="Q43" s="234">
        <v>0</v>
      </c>
      <c r="R43" s="234">
        <v>0</v>
      </c>
      <c r="S43" s="234">
        <v>0</v>
      </c>
      <c r="T43" s="17"/>
    </row>
    <row r="44" spans="1:20" s="17" customFormat="1" ht="12.75" customHeight="1">
      <c r="A44" s="15" t="s">
        <v>76</v>
      </c>
      <c r="B44" s="45" t="s">
        <v>154</v>
      </c>
      <c r="C44" s="234">
        <v>0</v>
      </c>
      <c r="D44" s="234">
        <v>0</v>
      </c>
      <c r="E44" s="234">
        <v>0</v>
      </c>
      <c r="F44" s="234">
        <v>0</v>
      </c>
      <c r="G44" s="234">
        <v>0</v>
      </c>
      <c r="H44" s="234">
        <v>0</v>
      </c>
      <c r="I44" s="234">
        <v>0</v>
      </c>
      <c r="J44" s="234">
        <v>0</v>
      </c>
      <c r="K44" s="234">
        <v>0</v>
      </c>
      <c r="L44" s="234">
        <v>0</v>
      </c>
      <c r="M44" s="234">
        <v>0</v>
      </c>
      <c r="N44" s="234">
        <v>0</v>
      </c>
      <c r="O44" s="234">
        <v>0</v>
      </c>
      <c r="P44" s="234">
        <v>0</v>
      </c>
      <c r="Q44" s="234">
        <v>0</v>
      </c>
      <c r="R44" s="234">
        <v>0</v>
      </c>
      <c r="S44" s="234">
        <v>0</v>
      </c>
    </row>
    <row r="45" spans="1:20" s="14" customFormat="1" ht="12.75" customHeight="1">
      <c r="A45" s="15" t="s">
        <v>77</v>
      </c>
      <c r="B45" s="45" t="s">
        <v>155</v>
      </c>
      <c r="C45" s="234">
        <v>0</v>
      </c>
      <c r="D45" s="234">
        <v>0</v>
      </c>
      <c r="E45" s="234">
        <v>0</v>
      </c>
      <c r="F45" s="234">
        <v>0</v>
      </c>
      <c r="G45" s="234">
        <v>0</v>
      </c>
      <c r="H45" s="234">
        <v>0</v>
      </c>
      <c r="I45" s="234">
        <v>0</v>
      </c>
      <c r="J45" s="234">
        <v>0</v>
      </c>
      <c r="K45" s="234">
        <v>0</v>
      </c>
      <c r="L45" s="234">
        <v>0</v>
      </c>
      <c r="M45" s="234">
        <v>0</v>
      </c>
      <c r="N45" s="234">
        <v>0</v>
      </c>
      <c r="O45" s="234">
        <v>0</v>
      </c>
      <c r="P45" s="234">
        <v>0</v>
      </c>
      <c r="Q45" s="234">
        <v>0</v>
      </c>
      <c r="R45" s="234">
        <v>0</v>
      </c>
      <c r="S45" s="234">
        <v>0</v>
      </c>
      <c r="T45" s="17"/>
    </row>
    <row r="46" spans="1:20" s="14" customFormat="1" ht="12.75" customHeight="1">
      <c r="A46" s="15">
        <v>37</v>
      </c>
      <c r="B46" s="48" t="s">
        <v>156</v>
      </c>
      <c r="C46" s="234">
        <v>0</v>
      </c>
      <c r="D46" s="234">
        <v>0</v>
      </c>
      <c r="E46" s="234">
        <v>0</v>
      </c>
      <c r="F46" s="234">
        <v>0</v>
      </c>
      <c r="G46" s="234">
        <v>0</v>
      </c>
      <c r="H46" s="234">
        <v>0</v>
      </c>
      <c r="I46" s="234">
        <v>0</v>
      </c>
      <c r="J46" s="234">
        <v>0</v>
      </c>
      <c r="K46" s="234">
        <v>0</v>
      </c>
      <c r="L46" s="234">
        <v>0</v>
      </c>
      <c r="M46" s="234">
        <v>0</v>
      </c>
      <c r="N46" s="234">
        <v>0</v>
      </c>
      <c r="O46" s="234">
        <v>0</v>
      </c>
      <c r="P46" s="234">
        <v>0</v>
      </c>
      <c r="Q46" s="234">
        <v>0</v>
      </c>
      <c r="R46" s="234">
        <v>0</v>
      </c>
      <c r="S46" s="234">
        <v>0</v>
      </c>
      <c r="T46" s="17"/>
    </row>
    <row r="47" spans="1:20" s="14" customFormat="1" ht="12.75" customHeight="1">
      <c r="A47" s="15" t="s">
        <v>78</v>
      </c>
      <c r="B47" s="48" t="s">
        <v>157</v>
      </c>
      <c r="C47" s="234">
        <v>0</v>
      </c>
      <c r="D47" s="234">
        <v>0</v>
      </c>
      <c r="E47" s="234">
        <v>0</v>
      </c>
      <c r="F47" s="234">
        <v>0</v>
      </c>
      <c r="G47" s="234">
        <v>0</v>
      </c>
      <c r="H47" s="234">
        <v>0</v>
      </c>
      <c r="I47" s="234">
        <v>0</v>
      </c>
      <c r="J47" s="234">
        <v>0</v>
      </c>
      <c r="K47" s="234">
        <v>0</v>
      </c>
      <c r="L47" s="234">
        <v>0</v>
      </c>
      <c r="M47" s="234">
        <v>0</v>
      </c>
      <c r="N47" s="234">
        <v>0</v>
      </c>
      <c r="O47" s="234">
        <v>0</v>
      </c>
      <c r="P47" s="234">
        <v>0</v>
      </c>
      <c r="Q47" s="234">
        <v>0</v>
      </c>
      <c r="R47" s="234">
        <v>0</v>
      </c>
      <c r="S47" s="234">
        <v>0</v>
      </c>
      <c r="T47" s="17"/>
    </row>
    <row r="48" spans="1:20" s="14" customFormat="1" ht="12.75" customHeight="1">
      <c r="A48" s="15" t="s">
        <v>79</v>
      </c>
      <c r="B48" s="34" t="s">
        <v>34</v>
      </c>
      <c r="C48" s="234">
        <v>0</v>
      </c>
      <c r="D48" s="234">
        <v>0</v>
      </c>
      <c r="E48" s="234">
        <v>0</v>
      </c>
      <c r="F48" s="234">
        <v>0</v>
      </c>
      <c r="G48" s="234">
        <v>0</v>
      </c>
      <c r="H48" s="234">
        <v>0</v>
      </c>
      <c r="I48" s="234">
        <v>0</v>
      </c>
      <c r="J48" s="234">
        <v>0</v>
      </c>
      <c r="K48" s="234">
        <v>0</v>
      </c>
      <c r="L48" s="234">
        <v>0</v>
      </c>
      <c r="M48" s="234">
        <v>0</v>
      </c>
      <c r="N48" s="234">
        <v>0</v>
      </c>
      <c r="O48" s="234">
        <v>0</v>
      </c>
      <c r="P48" s="234">
        <v>0</v>
      </c>
      <c r="Q48" s="234">
        <v>0</v>
      </c>
      <c r="R48" s="234">
        <v>0</v>
      </c>
      <c r="S48" s="234">
        <v>0</v>
      </c>
      <c r="T48" s="17"/>
    </row>
    <row r="49" spans="1:20" s="14" customFormat="1" ht="12.75" customHeight="1">
      <c r="A49" s="15" t="s">
        <v>80</v>
      </c>
      <c r="B49" s="45" t="s">
        <v>158</v>
      </c>
      <c r="C49" s="234">
        <v>0</v>
      </c>
      <c r="D49" s="234">
        <v>0</v>
      </c>
      <c r="E49" s="234">
        <v>0</v>
      </c>
      <c r="F49" s="234">
        <v>0</v>
      </c>
      <c r="G49" s="234">
        <v>0</v>
      </c>
      <c r="H49" s="234">
        <v>0</v>
      </c>
      <c r="I49" s="234">
        <v>0</v>
      </c>
      <c r="J49" s="234">
        <v>0</v>
      </c>
      <c r="K49" s="234">
        <v>0</v>
      </c>
      <c r="L49" s="234">
        <v>0</v>
      </c>
      <c r="M49" s="234">
        <v>0</v>
      </c>
      <c r="N49" s="234">
        <v>0</v>
      </c>
      <c r="O49" s="234">
        <v>0</v>
      </c>
      <c r="P49" s="234">
        <v>0</v>
      </c>
      <c r="Q49" s="234">
        <v>0</v>
      </c>
      <c r="R49" s="234">
        <v>0</v>
      </c>
      <c r="S49" s="234">
        <v>0</v>
      </c>
      <c r="T49" s="17"/>
    </row>
    <row r="50" spans="1:20" s="14" customFormat="1" ht="12.75" customHeight="1">
      <c r="A50" s="15" t="s">
        <v>81</v>
      </c>
      <c r="B50" s="45" t="s">
        <v>159</v>
      </c>
      <c r="C50" s="234">
        <v>0</v>
      </c>
      <c r="D50" s="234">
        <v>0</v>
      </c>
      <c r="E50" s="234">
        <v>0</v>
      </c>
      <c r="F50" s="234">
        <v>0</v>
      </c>
      <c r="G50" s="234">
        <v>0</v>
      </c>
      <c r="H50" s="234">
        <v>0</v>
      </c>
      <c r="I50" s="234">
        <v>0</v>
      </c>
      <c r="J50" s="234">
        <v>0</v>
      </c>
      <c r="K50" s="234">
        <v>0</v>
      </c>
      <c r="L50" s="234">
        <v>0</v>
      </c>
      <c r="M50" s="234">
        <v>0</v>
      </c>
      <c r="N50" s="234">
        <v>0</v>
      </c>
      <c r="O50" s="234">
        <v>0</v>
      </c>
      <c r="P50" s="234">
        <v>0</v>
      </c>
      <c r="Q50" s="234">
        <v>0</v>
      </c>
      <c r="R50" s="234">
        <v>0</v>
      </c>
      <c r="S50" s="234">
        <v>0</v>
      </c>
      <c r="T50" s="17"/>
    </row>
    <row r="51" spans="1:20" s="14" customFormat="1" ht="12.75" customHeight="1">
      <c r="A51" s="15" t="s">
        <v>82</v>
      </c>
      <c r="B51" s="34" t="s">
        <v>160</v>
      </c>
      <c r="C51" s="234">
        <v>0</v>
      </c>
      <c r="D51" s="234">
        <v>0</v>
      </c>
      <c r="E51" s="234">
        <v>0</v>
      </c>
      <c r="F51" s="234">
        <v>0</v>
      </c>
      <c r="G51" s="234">
        <v>0</v>
      </c>
      <c r="H51" s="234">
        <v>0</v>
      </c>
      <c r="I51" s="234">
        <v>0</v>
      </c>
      <c r="J51" s="234">
        <v>0</v>
      </c>
      <c r="K51" s="234">
        <v>0</v>
      </c>
      <c r="L51" s="234">
        <v>0</v>
      </c>
      <c r="M51" s="234">
        <v>0</v>
      </c>
      <c r="N51" s="234">
        <v>0</v>
      </c>
      <c r="O51" s="234">
        <v>0</v>
      </c>
      <c r="P51" s="234">
        <v>0</v>
      </c>
      <c r="Q51" s="234">
        <v>0</v>
      </c>
      <c r="R51" s="234">
        <v>0</v>
      </c>
      <c r="S51" s="234">
        <v>0</v>
      </c>
      <c r="T51" s="17"/>
    </row>
    <row r="52" spans="1:20" s="14" customFormat="1" ht="12.75" customHeight="1">
      <c r="A52" s="15" t="s">
        <v>33</v>
      </c>
      <c r="B52" s="45" t="s">
        <v>161</v>
      </c>
      <c r="C52" s="234">
        <v>0</v>
      </c>
      <c r="D52" s="234">
        <v>0</v>
      </c>
      <c r="E52" s="234">
        <v>0</v>
      </c>
      <c r="F52" s="234">
        <v>0</v>
      </c>
      <c r="G52" s="234">
        <v>0</v>
      </c>
      <c r="H52" s="234">
        <v>0</v>
      </c>
      <c r="I52" s="234">
        <v>0</v>
      </c>
      <c r="J52" s="234">
        <v>0</v>
      </c>
      <c r="K52" s="234">
        <v>0</v>
      </c>
      <c r="L52" s="234">
        <v>0</v>
      </c>
      <c r="M52" s="234">
        <v>0</v>
      </c>
      <c r="N52" s="234">
        <v>0</v>
      </c>
      <c r="O52" s="234">
        <v>0</v>
      </c>
      <c r="P52" s="234">
        <v>0</v>
      </c>
      <c r="Q52" s="234">
        <v>0</v>
      </c>
      <c r="R52" s="234">
        <v>0</v>
      </c>
      <c r="S52" s="234">
        <v>0</v>
      </c>
      <c r="T52" s="17"/>
    </row>
    <row r="53" spans="1:20" s="14" customFormat="1" ht="12.75" customHeight="1">
      <c r="A53" s="15" t="s">
        <v>83</v>
      </c>
      <c r="B53" s="45" t="s">
        <v>162</v>
      </c>
      <c r="C53" s="234">
        <v>0</v>
      </c>
      <c r="D53" s="234">
        <v>0</v>
      </c>
      <c r="E53" s="234">
        <v>0</v>
      </c>
      <c r="F53" s="234">
        <v>0</v>
      </c>
      <c r="G53" s="234">
        <v>0</v>
      </c>
      <c r="H53" s="234">
        <v>0</v>
      </c>
      <c r="I53" s="234">
        <v>0</v>
      </c>
      <c r="J53" s="234">
        <v>0</v>
      </c>
      <c r="K53" s="234">
        <v>0</v>
      </c>
      <c r="L53" s="234">
        <v>0</v>
      </c>
      <c r="M53" s="234">
        <v>0</v>
      </c>
      <c r="N53" s="234">
        <v>0</v>
      </c>
      <c r="O53" s="234">
        <v>0</v>
      </c>
      <c r="P53" s="234">
        <v>0</v>
      </c>
      <c r="Q53" s="234">
        <v>0</v>
      </c>
      <c r="R53" s="234">
        <v>0</v>
      </c>
      <c r="S53" s="234">
        <v>0</v>
      </c>
      <c r="T53" s="17"/>
    </row>
    <row r="54" spans="1:20" s="14" customFormat="1" ht="12.75" customHeight="1">
      <c r="A54" s="15" t="s">
        <v>84</v>
      </c>
      <c r="B54" s="45" t="s">
        <v>163</v>
      </c>
      <c r="C54" s="234">
        <v>0</v>
      </c>
      <c r="D54" s="234">
        <v>0</v>
      </c>
      <c r="E54" s="234">
        <v>0</v>
      </c>
      <c r="F54" s="234">
        <v>0</v>
      </c>
      <c r="G54" s="234">
        <v>0</v>
      </c>
      <c r="H54" s="234">
        <v>0</v>
      </c>
      <c r="I54" s="234">
        <v>0</v>
      </c>
      <c r="J54" s="234">
        <v>0</v>
      </c>
      <c r="K54" s="234">
        <v>0</v>
      </c>
      <c r="L54" s="234">
        <v>0</v>
      </c>
      <c r="M54" s="234">
        <v>0</v>
      </c>
      <c r="N54" s="234">
        <v>0</v>
      </c>
      <c r="O54" s="234">
        <v>0</v>
      </c>
      <c r="P54" s="234">
        <v>0</v>
      </c>
      <c r="Q54" s="234">
        <v>0</v>
      </c>
      <c r="R54" s="234">
        <v>0</v>
      </c>
      <c r="S54" s="234">
        <v>0</v>
      </c>
      <c r="T54" s="17"/>
    </row>
    <row r="55" spans="1:20" s="14" customFormat="1" ht="12.75" customHeight="1">
      <c r="A55" s="15" t="s">
        <v>85</v>
      </c>
      <c r="B55" s="34" t="s">
        <v>107</v>
      </c>
      <c r="C55" s="234">
        <v>0</v>
      </c>
      <c r="D55" s="234">
        <v>0</v>
      </c>
      <c r="E55" s="234">
        <v>0</v>
      </c>
      <c r="F55" s="234">
        <v>0</v>
      </c>
      <c r="G55" s="234">
        <v>0</v>
      </c>
      <c r="H55" s="234">
        <v>0</v>
      </c>
      <c r="I55" s="234">
        <v>0</v>
      </c>
      <c r="J55" s="234">
        <v>0</v>
      </c>
      <c r="K55" s="234">
        <v>0</v>
      </c>
      <c r="L55" s="234">
        <v>0</v>
      </c>
      <c r="M55" s="234">
        <v>0</v>
      </c>
      <c r="N55" s="234">
        <v>0</v>
      </c>
      <c r="O55" s="234">
        <v>0</v>
      </c>
      <c r="P55" s="234">
        <v>0</v>
      </c>
      <c r="Q55" s="234">
        <v>0</v>
      </c>
      <c r="R55" s="234">
        <v>0</v>
      </c>
      <c r="S55" s="234">
        <v>0</v>
      </c>
      <c r="T55" s="17"/>
    </row>
    <row r="56" spans="1:20" s="14" customFormat="1" ht="12.75" customHeight="1">
      <c r="A56" s="15" t="s">
        <v>86</v>
      </c>
      <c r="B56" s="45" t="s">
        <v>164</v>
      </c>
      <c r="C56" s="234">
        <v>0</v>
      </c>
      <c r="D56" s="234">
        <v>0</v>
      </c>
      <c r="E56" s="234">
        <v>0</v>
      </c>
      <c r="F56" s="234">
        <v>0</v>
      </c>
      <c r="G56" s="234">
        <v>0</v>
      </c>
      <c r="H56" s="234">
        <v>0</v>
      </c>
      <c r="I56" s="234">
        <v>0</v>
      </c>
      <c r="J56" s="234">
        <v>0</v>
      </c>
      <c r="K56" s="234">
        <v>0</v>
      </c>
      <c r="L56" s="234">
        <v>0</v>
      </c>
      <c r="M56" s="234">
        <v>0</v>
      </c>
      <c r="N56" s="234">
        <v>0</v>
      </c>
      <c r="O56" s="234">
        <v>0</v>
      </c>
      <c r="P56" s="234">
        <v>0</v>
      </c>
      <c r="Q56" s="234">
        <v>0</v>
      </c>
      <c r="R56" s="234">
        <v>0</v>
      </c>
      <c r="S56" s="234">
        <v>0</v>
      </c>
      <c r="T56" s="17"/>
    </row>
    <row r="57" spans="1:20" s="14" customFormat="1" ht="12.75" customHeight="1">
      <c r="A57" s="15" t="s">
        <v>87</v>
      </c>
      <c r="B57" s="45" t="s">
        <v>165</v>
      </c>
      <c r="C57" s="234">
        <v>0</v>
      </c>
      <c r="D57" s="234">
        <v>0</v>
      </c>
      <c r="E57" s="234">
        <v>0</v>
      </c>
      <c r="F57" s="234">
        <v>0</v>
      </c>
      <c r="G57" s="234">
        <v>0</v>
      </c>
      <c r="H57" s="234">
        <v>0</v>
      </c>
      <c r="I57" s="234">
        <v>0</v>
      </c>
      <c r="J57" s="234">
        <v>0</v>
      </c>
      <c r="K57" s="234">
        <v>0</v>
      </c>
      <c r="L57" s="234">
        <v>0</v>
      </c>
      <c r="M57" s="234">
        <v>0</v>
      </c>
      <c r="N57" s="234">
        <v>0</v>
      </c>
      <c r="O57" s="234">
        <v>0</v>
      </c>
      <c r="P57" s="234">
        <v>0</v>
      </c>
      <c r="Q57" s="234">
        <v>0</v>
      </c>
      <c r="R57" s="234">
        <v>0</v>
      </c>
      <c r="S57" s="234">
        <v>0</v>
      </c>
      <c r="T57" s="17"/>
    </row>
    <row r="58" spans="1:20" s="14" customFormat="1" ht="12.75" customHeight="1">
      <c r="A58" s="15" t="s">
        <v>88</v>
      </c>
      <c r="B58" s="45" t="s">
        <v>8</v>
      </c>
      <c r="C58" s="234">
        <v>0</v>
      </c>
      <c r="D58" s="234">
        <v>0</v>
      </c>
      <c r="E58" s="234">
        <v>0</v>
      </c>
      <c r="F58" s="234">
        <v>0</v>
      </c>
      <c r="G58" s="234">
        <v>0</v>
      </c>
      <c r="H58" s="234">
        <v>0</v>
      </c>
      <c r="I58" s="234">
        <v>0</v>
      </c>
      <c r="J58" s="234">
        <v>0</v>
      </c>
      <c r="K58" s="234">
        <v>0</v>
      </c>
      <c r="L58" s="234">
        <v>0</v>
      </c>
      <c r="M58" s="234">
        <v>0</v>
      </c>
      <c r="N58" s="234">
        <v>0</v>
      </c>
      <c r="O58" s="234">
        <v>0</v>
      </c>
      <c r="P58" s="234">
        <v>0</v>
      </c>
      <c r="Q58" s="234">
        <v>0</v>
      </c>
      <c r="R58" s="234">
        <v>0</v>
      </c>
      <c r="S58" s="234">
        <v>0</v>
      </c>
      <c r="T58" s="17"/>
    </row>
    <row r="59" spans="1:20" s="14" customFormat="1" ht="12.75" customHeight="1">
      <c r="A59" s="15" t="s">
        <v>89</v>
      </c>
      <c r="B59" s="45" t="s">
        <v>35</v>
      </c>
      <c r="C59" s="234">
        <v>0</v>
      </c>
      <c r="D59" s="234">
        <v>0</v>
      </c>
      <c r="E59" s="234">
        <v>0</v>
      </c>
      <c r="F59" s="234">
        <v>0</v>
      </c>
      <c r="G59" s="234">
        <v>0</v>
      </c>
      <c r="H59" s="234">
        <v>0</v>
      </c>
      <c r="I59" s="234">
        <v>0</v>
      </c>
      <c r="J59" s="234">
        <v>0</v>
      </c>
      <c r="K59" s="234">
        <v>0</v>
      </c>
      <c r="L59" s="234">
        <v>0</v>
      </c>
      <c r="M59" s="234">
        <v>0</v>
      </c>
      <c r="N59" s="234">
        <v>0</v>
      </c>
      <c r="O59" s="234">
        <v>0</v>
      </c>
      <c r="P59" s="234">
        <v>0</v>
      </c>
      <c r="Q59" s="234">
        <v>0</v>
      </c>
      <c r="R59" s="234">
        <v>0</v>
      </c>
      <c r="S59" s="234">
        <v>0</v>
      </c>
      <c r="T59" s="17"/>
    </row>
    <row r="60" spans="1:20" s="14" customFormat="1" ht="12.75" customHeight="1">
      <c r="A60" s="15" t="s">
        <v>90</v>
      </c>
      <c r="B60" s="45" t="s">
        <v>166</v>
      </c>
      <c r="C60" s="234">
        <v>0</v>
      </c>
      <c r="D60" s="234">
        <v>0</v>
      </c>
      <c r="E60" s="234">
        <v>0</v>
      </c>
      <c r="F60" s="234">
        <v>0</v>
      </c>
      <c r="G60" s="234">
        <v>0</v>
      </c>
      <c r="H60" s="234">
        <v>0</v>
      </c>
      <c r="I60" s="234">
        <v>0</v>
      </c>
      <c r="J60" s="234">
        <v>0</v>
      </c>
      <c r="K60" s="234">
        <v>0</v>
      </c>
      <c r="L60" s="234">
        <v>0</v>
      </c>
      <c r="M60" s="234">
        <v>0</v>
      </c>
      <c r="N60" s="234">
        <v>0</v>
      </c>
      <c r="O60" s="234">
        <v>0</v>
      </c>
      <c r="P60" s="234">
        <v>0</v>
      </c>
      <c r="Q60" s="234">
        <v>0</v>
      </c>
      <c r="R60" s="234">
        <v>0</v>
      </c>
      <c r="S60" s="234">
        <v>0</v>
      </c>
      <c r="T60" s="17"/>
    </row>
    <row r="61" spans="1:20" s="14" customFormat="1" ht="12.75" customHeight="1">
      <c r="A61" s="15" t="s">
        <v>91</v>
      </c>
      <c r="B61" s="45" t="s">
        <v>167</v>
      </c>
      <c r="C61" s="234">
        <v>0</v>
      </c>
      <c r="D61" s="234">
        <v>0</v>
      </c>
      <c r="E61" s="234">
        <v>0</v>
      </c>
      <c r="F61" s="234">
        <v>0</v>
      </c>
      <c r="G61" s="234">
        <v>0</v>
      </c>
      <c r="H61" s="234">
        <v>0</v>
      </c>
      <c r="I61" s="234">
        <v>0</v>
      </c>
      <c r="J61" s="234">
        <v>0</v>
      </c>
      <c r="K61" s="234">
        <v>0</v>
      </c>
      <c r="L61" s="234">
        <v>0</v>
      </c>
      <c r="M61" s="234">
        <v>0</v>
      </c>
      <c r="N61" s="234">
        <v>0</v>
      </c>
      <c r="O61" s="234">
        <v>0</v>
      </c>
      <c r="P61" s="234">
        <v>0</v>
      </c>
      <c r="Q61" s="234">
        <v>0</v>
      </c>
      <c r="R61" s="234">
        <v>0</v>
      </c>
      <c r="S61" s="234">
        <v>0</v>
      </c>
      <c r="T61" s="17"/>
    </row>
    <row r="62" spans="1:20" s="14" customFormat="1" ht="12.75" customHeight="1">
      <c r="A62" s="15" t="s">
        <v>92</v>
      </c>
      <c r="B62" s="34" t="s">
        <v>168</v>
      </c>
      <c r="C62" s="234">
        <v>0</v>
      </c>
      <c r="D62" s="234">
        <v>0</v>
      </c>
      <c r="E62" s="234">
        <v>0</v>
      </c>
      <c r="F62" s="234">
        <v>0</v>
      </c>
      <c r="G62" s="234">
        <v>0</v>
      </c>
      <c r="H62" s="234">
        <v>0</v>
      </c>
      <c r="I62" s="234">
        <v>0</v>
      </c>
      <c r="J62" s="234">
        <v>0</v>
      </c>
      <c r="K62" s="234">
        <v>0</v>
      </c>
      <c r="L62" s="234">
        <v>0</v>
      </c>
      <c r="M62" s="234">
        <v>0</v>
      </c>
      <c r="N62" s="234">
        <v>0</v>
      </c>
      <c r="O62" s="234">
        <v>0</v>
      </c>
      <c r="P62" s="234">
        <v>0</v>
      </c>
      <c r="Q62" s="234">
        <v>0</v>
      </c>
      <c r="R62" s="234">
        <v>0</v>
      </c>
      <c r="S62" s="234">
        <v>0</v>
      </c>
      <c r="T62" s="17"/>
    </row>
    <row r="63" spans="1:20" s="14" customFormat="1" ht="12.75" customHeight="1">
      <c r="A63" s="15" t="s">
        <v>36</v>
      </c>
      <c r="B63" s="34" t="s">
        <v>108</v>
      </c>
      <c r="C63" s="234">
        <v>0</v>
      </c>
      <c r="D63" s="234">
        <v>0</v>
      </c>
      <c r="E63" s="234">
        <v>0</v>
      </c>
      <c r="F63" s="234">
        <v>0</v>
      </c>
      <c r="G63" s="234">
        <v>0</v>
      </c>
      <c r="H63" s="234">
        <v>0</v>
      </c>
      <c r="I63" s="234">
        <v>0</v>
      </c>
      <c r="J63" s="234">
        <v>0</v>
      </c>
      <c r="K63" s="234">
        <v>0</v>
      </c>
      <c r="L63" s="234">
        <v>0</v>
      </c>
      <c r="M63" s="234">
        <v>0</v>
      </c>
      <c r="N63" s="234">
        <v>0</v>
      </c>
      <c r="O63" s="234">
        <v>0</v>
      </c>
      <c r="P63" s="234">
        <v>0</v>
      </c>
      <c r="Q63" s="234">
        <v>0</v>
      </c>
      <c r="R63" s="234">
        <v>0</v>
      </c>
      <c r="S63" s="234">
        <v>0</v>
      </c>
      <c r="T63" s="17"/>
    </row>
    <row r="64" spans="1:20" s="14" customFormat="1" ht="12.75" customHeight="1">
      <c r="A64" s="15" t="s">
        <v>37</v>
      </c>
      <c r="B64" s="34" t="s">
        <v>109</v>
      </c>
      <c r="C64" s="234">
        <v>0</v>
      </c>
      <c r="D64" s="234">
        <v>0</v>
      </c>
      <c r="E64" s="234">
        <v>0</v>
      </c>
      <c r="F64" s="234">
        <v>0</v>
      </c>
      <c r="G64" s="234">
        <v>0</v>
      </c>
      <c r="H64" s="234">
        <v>0</v>
      </c>
      <c r="I64" s="234">
        <v>0</v>
      </c>
      <c r="J64" s="234">
        <v>0</v>
      </c>
      <c r="K64" s="234">
        <v>0</v>
      </c>
      <c r="L64" s="234">
        <v>0</v>
      </c>
      <c r="M64" s="234">
        <v>0</v>
      </c>
      <c r="N64" s="234">
        <v>0</v>
      </c>
      <c r="O64" s="234">
        <v>0</v>
      </c>
      <c r="P64" s="234">
        <v>0</v>
      </c>
      <c r="Q64" s="234">
        <v>0</v>
      </c>
      <c r="R64" s="234">
        <v>0</v>
      </c>
      <c r="S64" s="234">
        <v>0</v>
      </c>
      <c r="T64" s="17"/>
    </row>
    <row r="65" spans="1:20" s="14" customFormat="1" ht="12.75" customHeight="1">
      <c r="A65" s="15" t="s">
        <v>38</v>
      </c>
      <c r="B65" s="34" t="s">
        <v>169</v>
      </c>
      <c r="C65" s="234">
        <v>0</v>
      </c>
      <c r="D65" s="234">
        <v>0</v>
      </c>
      <c r="E65" s="234">
        <v>0</v>
      </c>
      <c r="F65" s="234">
        <v>0</v>
      </c>
      <c r="G65" s="234">
        <v>0</v>
      </c>
      <c r="H65" s="234">
        <v>0</v>
      </c>
      <c r="I65" s="234">
        <v>0</v>
      </c>
      <c r="J65" s="234">
        <v>0</v>
      </c>
      <c r="K65" s="234">
        <v>0</v>
      </c>
      <c r="L65" s="234">
        <v>0</v>
      </c>
      <c r="M65" s="234">
        <v>0</v>
      </c>
      <c r="N65" s="234">
        <v>0</v>
      </c>
      <c r="O65" s="234">
        <v>0</v>
      </c>
      <c r="P65" s="234">
        <v>0</v>
      </c>
      <c r="Q65" s="234">
        <v>0</v>
      </c>
      <c r="R65" s="234">
        <v>0</v>
      </c>
      <c r="S65" s="234">
        <v>0</v>
      </c>
      <c r="T65" s="17"/>
    </row>
    <row r="66" spans="1:20" s="14" customFormat="1" ht="12.75" customHeight="1">
      <c r="A66" s="31" t="s">
        <v>39</v>
      </c>
      <c r="B66" s="34" t="s">
        <v>110</v>
      </c>
      <c r="C66" s="234">
        <v>0</v>
      </c>
      <c r="D66" s="234">
        <v>0</v>
      </c>
      <c r="E66" s="234">
        <v>0</v>
      </c>
      <c r="F66" s="234">
        <v>0</v>
      </c>
      <c r="G66" s="234">
        <v>0</v>
      </c>
      <c r="H66" s="234">
        <v>0</v>
      </c>
      <c r="I66" s="234">
        <v>0</v>
      </c>
      <c r="J66" s="234">
        <v>0</v>
      </c>
      <c r="K66" s="234">
        <v>0</v>
      </c>
      <c r="L66" s="234">
        <v>0</v>
      </c>
      <c r="M66" s="234">
        <v>0</v>
      </c>
      <c r="N66" s="234">
        <v>0</v>
      </c>
      <c r="O66" s="234">
        <v>0</v>
      </c>
      <c r="P66" s="234">
        <v>0</v>
      </c>
      <c r="Q66" s="234">
        <v>0</v>
      </c>
      <c r="R66" s="234">
        <v>0</v>
      </c>
      <c r="S66" s="234">
        <v>0</v>
      </c>
      <c r="T66" s="17"/>
    </row>
    <row r="67" spans="1:20" s="14" customFormat="1" ht="12.75" customHeight="1">
      <c r="A67" s="31" t="s">
        <v>40</v>
      </c>
      <c r="B67" s="34" t="s">
        <v>111</v>
      </c>
      <c r="C67" s="234">
        <v>0</v>
      </c>
      <c r="D67" s="234">
        <v>0</v>
      </c>
      <c r="E67" s="234">
        <v>0</v>
      </c>
      <c r="F67" s="234">
        <v>0</v>
      </c>
      <c r="G67" s="234">
        <v>0</v>
      </c>
      <c r="H67" s="234">
        <v>0</v>
      </c>
      <c r="I67" s="234">
        <v>0</v>
      </c>
      <c r="J67" s="234">
        <v>0</v>
      </c>
      <c r="K67" s="234">
        <v>0</v>
      </c>
      <c r="L67" s="234">
        <v>0</v>
      </c>
      <c r="M67" s="234">
        <v>0</v>
      </c>
      <c r="N67" s="234">
        <v>0</v>
      </c>
      <c r="O67" s="234">
        <v>0</v>
      </c>
      <c r="P67" s="234">
        <v>0</v>
      </c>
      <c r="Q67" s="234">
        <v>0</v>
      </c>
      <c r="R67" s="234">
        <v>0</v>
      </c>
      <c r="S67" s="234">
        <v>0</v>
      </c>
      <c r="T67" s="17"/>
    </row>
    <row r="68" spans="1:20" s="14" customFormat="1" ht="12.75" customHeight="1">
      <c r="A68" s="31" t="s">
        <v>41</v>
      </c>
      <c r="B68" s="34" t="s">
        <v>170</v>
      </c>
      <c r="C68" s="234">
        <v>0</v>
      </c>
      <c r="D68" s="234">
        <v>0</v>
      </c>
      <c r="E68" s="234">
        <v>0</v>
      </c>
      <c r="F68" s="234">
        <v>0</v>
      </c>
      <c r="G68" s="234">
        <v>0</v>
      </c>
      <c r="H68" s="234">
        <v>0</v>
      </c>
      <c r="I68" s="234">
        <v>0</v>
      </c>
      <c r="J68" s="234">
        <v>0</v>
      </c>
      <c r="K68" s="234">
        <v>0</v>
      </c>
      <c r="L68" s="234">
        <v>0</v>
      </c>
      <c r="M68" s="234">
        <v>0</v>
      </c>
      <c r="N68" s="234">
        <v>0</v>
      </c>
      <c r="O68" s="234">
        <v>0</v>
      </c>
      <c r="P68" s="234">
        <v>0</v>
      </c>
      <c r="Q68" s="234">
        <v>0</v>
      </c>
      <c r="R68" s="234">
        <v>0</v>
      </c>
      <c r="S68" s="234">
        <v>0</v>
      </c>
      <c r="T68" s="17"/>
    </row>
    <row r="69" spans="1:20" s="14" customFormat="1" ht="12.75" customHeight="1">
      <c r="A69" s="15" t="s">
        <v>93</v>
      </c>
      <c r="B69" s="34" t="s">
        <v>171</v>
      </c>
      <c r="C69" s="234">
        <v>0</v>
      </c>
      <c r="D69" s="234">
        <v>0</v>
      </c>
      <c r="E69" s="234">
        <v>0</v>
      </c>
      <c r="F69" s="234">
        <v>0</v>
      </c>
      <c r="G69" s="234">
        <v>0</v>
      </c>
      <c r="H69" s="234">
        <v>0</v>
      </c>
      <c r="I69" s="234">
        <v>0</v>
      </c>
      <c r="J69" s="234">
        <v>0</v>
      </c>
      <c r="K69" s="234">
        <v>0</v>
      </c>
      <c r="L69" s="234">
        <v>0</v>
      </c>
      <c r="M69" s="234">
        <v>0</v>
      </c>
      <c r="N69" s="234">
        <v>0</v>
      </c>
      <c r="O69" s="234">
        <v>0</v>
      </c>
      <c r="P69" s="234">
        <v>0</v>
      </c>
      <c r="Q69" s="234">
        <v>0</v>
      </c>
      <c r="R69" s="234">
        <v>0</v>
      </c>
      <c r="S69" s="234">
        <v>0</v>
      </c>
      <c r="T69" s="17"/>
    </row>
    <row r="70" spans="1:20" s="14" customFormat="1" ht="12.75" customHeight="1">
      <c r="A70" s="15" t="s">
        <v>94</v>
      </c>
      <c r="B70" s="34" t="s">
        <v>172</v>
      </c>
      <c r="C70" s="234">
        <v>0</v>
      </c>
      <c r="D70" s="234">
        <v>0</v>
      </c>
      <c r="E70" s="234">
        <v>0</v>
      </c>
      <c r="F70" s="234">
        <v>0</v>
      </c>
      <c r="G70" s="234">
        <v>0</v>
      </c>
      <c r="H70" s="234">
        <v>0</v>
      </c>
      <c r="I70" s="234">
        <v>0</v>
      </c>
      <c r="J70" s="234">
        <v>0</v>
      </c>
      <c r="K70" s="234">
        <v>0</v>
      </c>
      <c r="L70" s="234">
        <v>0</v>
      </c>
      <c r="M70" s="234">
        <v>0</v>
      </c>
      <c r="N70" s="234">
        <v>0</v>
      </c>
      <c r="O70" s="234">
        <v>0</v>
      </c>
      <c r="P70" s="234">
        <v>0</v>
      </c>
      <c r="Q70" s="234">
        <v>0</v>
      </c>
      <c r="R70" s="234">
        <v>0</v>
      </c>
      <c r="S70" s="234">
        <v>0</v>
      </c>
      <c r="T70" s="17"/>
    </row>
    <row r="71" spans="1:20" s="14" customFormat="1" ht="12.75" customHeight="1">
      <c r="A71" s="31" t="s">
        <v>95</v>
      </c>
      <c r="B71" s="33" t="s">
        <v>112</v>
      </c>
      <c r="C71" s="234">
        <v>0</v>
      </c>
      <c r="D71" s="234">
        <v>0</v>
      </c>
      <c r="E71" s="234">
        <v>0</v>
      </c>
      <c r="F71" s="234">
        <v>0</v>
      </c>
      <c r="G71" s="234">
        <v>0</v>
      </c>
      <c r="H71" s="234">
        <v>0</v>
      </c>
      <c r="I71" s="234">
        <v>0</v>
      </c>
      <c r="J71" s="234">
        <v>0</v>
      </c>
      <c r="K71" s="234">
        <v>0</v>
      </c>
      <c r="L71" s="234">
        <v>0</v>
      </c>
      <c r="M71" s="234">
        <v>0</v>
      </c>
      <c r="N71" s="234">
        <v>0</v>
      </c>
      <c r="O71" s="234">
        <v>0</v>
      </c>
      <c r="P71" s="234">
        <v>0</v>
      </c>
      <c r="Q71" s="234">
        <v>0</v>
      </c>
      <c r="R71" s="234">
        <v>0</v>
      </c>
      <c r="S71" s="234">
        <v>0</v>
      </c>
      <c r="T71" s="17"/>
    </row>
    <row r="72" spans="1:20" s="14" customFormat="1" ht="6.95" customHeight="1">
      <c r="A72" s="24"/>
      <c r="B72" s="27"/>
      <c r="C72" s="234"/>
      <c r="D72" s="234"/>
      <c r="E72" s="234"/>
      <c r="F72" s="234"/>
      <c r="G72" s="234"/>
      <c r="H72" s="234"/>
      <c r="I72" s="234"/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17"/>
    </row>
    <row r="73" spans="1:20" s="14" customFormat="1" ht="15" customHeight="1">
      <c r="A73" s="24"/>
      <c r="B73" s="35" t="s">
        <v>9</v>
      </c>
      <c r="C73" s="234">
        <v>8.9160500000000003</v>
      </c>
      <c r="D73" s="234">
        <v>7.8202666723999998</v>
      </c>
      <c r="E73" s="234">
        <v>12.2191666724</v>
      </c>
      <c r="F73" s="234">
        <v>19.37723333333328</v>
      </c>
      <c r="G73" s="234">
        <v>22.814366672399998</v>
      </c>
      <c r="H73" s="234">
        <v>34.489440000000002</v>
      </c>
      <c r="I73" s="234">
        <v>27.839919999999999</v>
      </c>
      <c r="J73" s="234">
        <v>12.0228</v>
      </c>
      <c r="K73" s="234">
        <v>29.595867999999999</v>
      </c>
      <c r="L73" s="234">
        <v>29.0813333368</v>
      </c>
      <c r="M73" s="234">
        <v>61.4336666632</v>
      </c>
      <c r="N73" s="234">
        <v>61.206666670399997</v>
      </c>
      <c r="O73" s="234">
        <v>35.207000006000001</v>
      </c>
      <c r="P73" s="234">
        <v>16.0304</v>
      </c>
      <c r="Q73" s="234">
        <v>20.2788</v>
      </c>
      <c r="R73" s="234">
        <v>11.885199999999999</v>
      </c>
      <c r="S73" s="234">
        <v>11.1456</v>
      </c>
      <c r="T73" s="17"/>
    </row>
    <row r="74" spans="1:20" s="14" customFormat="1" ht="15" customHeight="1">
      <c r="A74" s="24"/>
      <c r="B74" s="44" t="s">
        <v>113</v>
      </c>
      <c r="C74" s="234">
        <v>0</v>
      </c>
      <c r="D74" s="234">
        <v>0</v>
      </c>
      <c r="E74" s="234">
        <v>0</v>
      </c>
      <c r="F74" s="234">
        <v>0</v>
      </c>
      <c r="G74" s="234">
        <v>0</v>
      </c>
      <c r="H74" s="234">
        <v>0</v>
      </c>
      <c r="I74" s="234">
        <v>0</v>
      </c>
      <c r="J74" s="234">
        <v>0</v>
      </c>
      <c r="K74" s="234">
        <v>0</v>
      </c>
      <c r="L74" s="234">
        <v>0</v>
      </c>
      <c r="M74" s="234">
        <v>0</v>
      </c>
      <c r="N74" s="234">
        <v>0</v>
      </c>
      <c r="O74" s="234">
        <v>0</v>
      </c>
      <c r="P74" s="234">
        <v>0</v>
      </c>
      <c r="Q74" s="234">
        <v>0</v>
      </c>
      <c r="R74" s="234">
        <v>0</v>
      </c>
      <c r="S74" s="234">
        <v>0</v>
      </c>
      <c r="T74" s="17"/>
    </row>
    <row r="75" spans="1:20" s="14" customFormat="1" ht="15" customHeight="1">
      <c r="A75" s="24"/>
      <c r="B75" s="34" t="s">
        <v>114</v>
      </c>
      <c r="C75" s="234">
        <v>8.9160500000000003</v>
      </c>
      <c r="D75" s="234">
        <v>7.8202666723999998</v>
      </c>
      <c r="E75" s="234">
        <v>12.2191666724</v>
      </c>
      <c r="F75" s="234">
        <v>19.37723333333328</v>
      </c>
      <c r="G75" s="234">
        <v>22.814366672399998</v>
      </c>
      <c r="H75" s="234">
        <v>34.489440000000002</v>
      </c>
      <c r="I75" s="234">
        <v>27.839919999999999</v>
      </c>
      <c r="J75" s="234">
        <v>12.0228</v>
      </c>
      <c r="K75" s="234">
        <v>29.595867999999999</v>
      </c>
      <c r="L75" s="234">
        <v>29.0813333368</v>
      </c>
      <c r="M75" s="234">
        <v>61.4336666632</v>
      </c>
      <c r="N75" s="234">
        <v>61.206666670399997</v>
      </c>
      <c r="O75" s="234">
        <v>35.207000006000001</v>
      </c>
      <c r="P75" s="234">
        <v>16.0304</v>
      </c>
      <c r="Q75" s="234">
        <v>20.2788</v>
      </c>
      <c r="R75" s="234">
        <v>11.885199999999999</v>
      </c>
      <c r="S75" s="234">
        <v>11.1456</v>
      </c>
      <c r="T75" s="17"/>
    </row>
    <row r="76" spans="1:20" ht="12" customHeight="1">
      <c r="A76" s="8" t="s">
        <v>10</v>
      </c>
    </row>
    <row r="77" spans="1:20" s="39" customFormat="1" ht="15" customHeight="1">
      <c r="A77" s="3" t="s">
        <v>601</v>
      </c>
      <c r="B77" s="3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240"/>
    </row>
    <row r="78" spans="1:20" ht="12" customHeight="1">
      <c r="A78" s="9"/>
      <c r="B78" s="10"/>
    </row>
    <row r="79" spans="1:20" ht="12" customHeight="1">
      <c r="A79" s="9"/>
    </row>
    <row r="80" spans="1:20" ht="12" customHeight="1">
      <c r="A80" s="9"/>
    </row>
    <row r="81" spans="1:2" ht="12" customHeight="1">
      <c r="A81" s="9"/>
    </row>
    <row r="82" spans="1:2" ht="15" customHeight="1">
      <c r="A82" s="9"/>
    </row>
    <row r="83" spans="1:2" ht="15" customHeight="1">
      <c r="A83" s="9"/>
    </row>
    <row r="84" spans="1:2" ht="15" customHeight="1">
      <c r="A84" s="9"/>
    </row>
    <row r="85" spans="1:2" ht="15" customHeight="1">
      <c r="A85" s="9"/>
    </row>
    <row r="86" spans="1:2" ht="15" customHeight="1">
      <c r="A86" s="9"/>
      <c r="B86" s="10"/>
    </row>
    <row r="87" spans="1:2" ht="15" customHeight="1">
      <c r="A87" s="9"/>
      <c r="B87" s="10"/>
    </row>
    <row r="88" spans="1:2" ht="15" customHeight="1">
      <c r="A88" s="9"/>
      <c r="B88" s="10"/>
    </row>
    <row r="89" spans="1:2" ht="15" customHeight="1">
      <c r="A89" s="9"/>
      <c r="B89" s="10"/>
    </row>
    <row r="90" spans="1:2" ht="15" customHeight="1">
      <c r="A90" s="9"/>
      <c r="B90" s="10"/>
    </row>
    <row r="91" spans="1:2" ht="15" customHeight="1">
      <c r="A91" s="9"/>
      <c r="B91" s="10"/>
    </row>
    <row r="92" spans="1:2" ht="15" customHeight="1">
      <c r="A92" s="9"/>
      <c r="B92" s="10"/>
    </row>
    <row r="93" spans="1:2" ht="15" customHeight="1">
      <c r="A93" s="9"/>
      <c r="B93" s="10"/>
    </row>
    <row r="94" spans="1:2" ht="15" customHeight="1">
      <c r="A94" s="9"/>
      <c r="B94" s="10"/>
    </row>
    <row r="95" spans="1:2" ht="15" customHeight="1">
      <c r="A95" s="9"/>
      <c r="B95" s="10"/>
    </row>
    <row r="96" spans="1:2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B178" s="10"/>
    </row>
    <row r="179" spans="1:2" ht="15" customHeight="1">
      <c r="B179" s="10"/>
    </row>
    <row r="180" spans="1:2" ht="15" customHeight="1">
      <c r="B180" s="10"/>
    </row>
    <row r="181" spans="1:2" ht="15" customHeight="1">
      <c r="B181" s="10"/>
    </row>
    <row r="182" spans="1:2" ht="15" customHeight="1">
      <c r="B182" s="10"/>
    </row>
    <row r="183" spans="1:2" ht="15" customHeight="1"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/>
    <row r="206" spans="2:2" ht="15" customHeight="1"/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</sheetData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 enableFormatConditionsCalculation="0"/>
  <dimension ref="A1:U1664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682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2.7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4">
        <v>595228.09341786755</v>
      </c>
      <c r="D5" s="234">
        <v>603784.43651507993</v>
      </c>
      <c r="E5" s="234">
        <v>590377.18766479357</v>
      </c>
      <c r="F5" s="234">
        <v>588820.69471783063</v>
      </c>
      <c r="G5" s="234">
        <v>579766.28264963487</v>
      </c>
      <c r="H5" s="234">
        <v>580780.78356152447</v>
      </c>
      <c r="I5" s="234">
        <v>580867.23949881701</v>
      </c>
      <c r="J5" s="234">
        <v>586366.80591670959</v>
      </c>
      <c r="K5" s="234">
        <v>592826.20118149265</v>
      </c>
      <c r="L5" s="234">
        <v>607554.88201314164</v>
      </c>
      <c r="M5" s="234">
        <v>588541.02467296319</v>
      </c>
      <c r="N5" s="234">
        <v>618790.94600939634</v>
      </c>
      <c r="O5" s="234">
        <v>607823.72086683381</v>
      </c>
      <c r="P5" s="234">
        <v>624850.23602396343</v>
      </c>
      <c r="Q5" s="234">
        <v>627191.20068574185</v>
      </c>
      <c r="R5" s="234">
        <v>636966.38416849251</v>
      </c>
      <c r="S5" s="234">
        <v>629311.60836884996</v>
      </c>
      <c r="T5" s="17"/>
    </row>
    <row r="6" spans="1:20" s="14" customFormat="1" ht="12.75" customHeight="1">
      <c r="A6" s="15" t="s">
        <v>5</v>
      </c>
      <c r="B6" s="45" t="s">
        <v>131</v>
      </c>
      <c r="C6" s="234">
        <v>595225.97856767545</v>
      </c>
      <c r="D6" s="234">
        <v>603782.51104699029</v>
      </c>
      <c r="E6" s="234">
        <v>590375.25731652358</v>
      </c>
      <c r="F6" s="234">
        <v>588818.72559415828</v>
      </c>
      <c r="G6" s="234">
        <v>579764.2960720557</v>
      </c>
      <c r="H6" s="234">
        <v>580778.84284892445</v>
      </c>
      <c r="I6" s="234">
        <v>580865.2875990466</v>
      </c>
      <c r="J6" s="234">
        <v>586364.73077271238</v>
      </c>
      <c r="K6" s="234">
        <v>592824.38020436175</v>
      </c>
      <c r="L6" s="234">
        <v>607553.23297677271</v>
      </c>
      <c r="M6" s="234">
        <v>588539.4032327038</v>
      </c>
      <c r="N6" s="234">
        <v>618789.21183554828</v>
      </c>
      <c r="O6" s="234">
        <v>607821.90541266056</v>
      </c>
      <c r="P6" s="234">
        <v>624848.44424278056</v>
      </c>
      <c r="Q6" s="234">
        <v>627189.24754232855</v>
      </c>
      <c r="R6" s="234">
        <v>636964.40061551251</v>
      </c>
      <c r="S6" s="234">
        <v>629309.48877828137</v>
      </c>
      <c r="T6" s="17"/>
    </row>
    <row r="7" spans="1:20" s="14" customFormat="1" ht="12.75" customHeight="1">
      <c r="A7" s="15" t="s">
        <v>6</v>
      </c>
      <c r="B7" s="45" t="s">
        <v>132</v>
      </c>
      <c r="C7" s="234">
        <v>1.7924386287180714</v>
      </c>
      <c r="D7" s="234">
        <v>1.6095300699591346</v>
      </c>
      <c r="E7" s="234">
        <v>1.6242771522379051</v>
      </c>
      <c r="F7" s="234">
        <v>1.6708309892864808</v>
      </c>
      <c r="G7" s="234">
        <v>1.6880291425544163</v>
      </c>
      <c r="H7" s="234">
        <v>1.6534210212663614</v>
      </c>
      <c r="I7" s="234">
        <v>1.6724029220416043</v>
      </c>
      <c r="J7" s="234">
        <v>1.7947516778090933</v>
      </c>
      <c r="K7" s="234">
        <v>1.5463487455601068</v>
      </c>
      <c r="L7" s="234">
        <v>1.3791876243155641</v>
      </c>
      <c r="M7" s="234">
        <v>1.3641140166670813</v>
      </c>
      <c r="N7" s="234">
        <v>1.497989751921244</v>
      </c>
      <c r="O7" s="234">
        <v>1.5725739550888473</v>
      </c>
      <c r="P7" s="234">
        <v>1.5496352830982467</v>
      </c>
      <c r="Q7" s="234">
        <v>1.6974837852695415</v>
      </c>
      <c r="R7" s="234">
        <v>1.6951183242946053</v>
      </c>
      <c r="S7" s="234">
        <v>1.6535326661737355</v>
      </c>
      <c r="T7" s="17"/>
    </row>
    <row r="8" spans="1:20" s="14" customFormat="1" ht="12.75" customHeight="1">
      <c r="A8" s="15" t="s">
        <v>48</v>
      </c>
      <c r="B8" s="45" t="s">
        <v>133</v>
      </c>
      <c r="C8" s="234">
        <v>0.32241156329778764</v>
      </c>
      <c r="D8" s="234">
        <v>0.31593801974873703</v>
      </c>
      <c r="E8" s="234">
        <v>0.30607111774976414</v>
      </c>
      <c r="F8" s="234">
        <v>0.29829268306485596</v>
      </c>
      <c r="G8" s="234">
        <v>0.29854843655096786</v>
      </c>
      <c r="H8" s="234">
        <v>0.28729157881565781</v>
      </c>
      <c r="I8" s="234">
        <v>0.27949684838465599</v>
      </c>
      <c r="J8" s="234">
        <v>0.28039231936514109</v>
      </c>
      <c r="K8" s="234">
        <v>0.27462838529556621</v>
      </c>
      <c r="L8" s="234">
        <v>0.2698487446840041</v>
      </c>
      <c r="M8" s="234">
        <v>0.25732624264161041</v>
      </c>
      <c r="N8" s="234">
        <v>0.2361840961683831</v>
      </c>
      <c r="O8" s="234">
        <v>0.24288021811867505</v>
      </c>
      <c r="P8" s="234">
        <v>0.24214589986203316</v>
      </c>
      <c r="Q8" s="234">
        <v>0.25565962804241721</v>
      </c>
      <c r="R8" s="234">
        <v>0.28843465562759796</v>
      </c>
      <c r="S8" s="234">
        <v>0.46605790241978523</v>
      </c>
      <c r="T8" s="17"/>
    </row>
    <row r="9" spans="1:20" s="14" customFormat="1" ht="12.75" customHeight="1">
      <c r="A9" s="15" t="s">
        <v>49</v>
      </c>
      <c r="B9" s="33" t="s">
        <v>134</v>
      </c>
      <c r="C9" s="234">
        <v>23.223214651778278</v>
      </c>
      <c r="D9" s="234">
        <v>22.291358616995701</v>
      </c>
      <c r="E9" s="234">
        <v>19.694699537045217</v>
      </c>
      <c r="F9" s="234">
        <v>18.663082849491733</v>
      </c>
      <c r="G9" s="234">
        <v>21.395961025426768</v>
      </c>
      <c r="H9" s="234">
        <v>24.880241898735338</v>
      </c>
      <c r="I9" s="234">
        <v>20.465631303941862</v>
      </c>
      <c r="J9" s="234">
        <v>19.841410301399844</v>
      </c>
      <c r="K9" s="234">
        <v>20.88900968780494</v>
      </c>
      <c r="L9" s="234">
        <v>17.373060034473877</v>
      </c>
      <c r="M9" s="234">
        <v>15.234175821735626</v>
      </c>
      <c r="N9" s="234">
        <v>15.361833874590614</v>
      </c>
      <c r="O9" s="234">
        <v>11.088754308115925</v>
      </c>
      <c r="P9" s="234">
        <v>11.157754608193526</v>
      </c>
      <c r="Q9" s="234">
        <v>11.255794690024381</v>
      </c>
      <c r="R9" s="234">
        <v>12.191981912847275</v>
      </c>
      <c r="S9" s="234">
        <v>11.943086499687485</v>
      </c>
      <c r="T9" s="17"/>
    </row>
    <row r="10" spans="1:20" s="14" customFormat="1" ht="12.75" customHeight="1">
      <c r="A10" s="15" t="s">
        <v>7</v>
      </c>
      <c r="B10" s="46" t="s">
        <v>96</v>
      </c>
      <c r="C10" s="234">
        <v>6.0560503798948551</v>
      </c>
      <c r="D10" s="234">
        <v>5.1298603080518328</v>
      </c>
      <c r="E10" s="234">
        <v>4.0531181129827756</v>
      </c>
      <c r="F10" s="234">
        <v>4.5973699709035456</v>
      </c>
      <c r="G10" s="234">
        <v>5.042237995079982</v>
      </c>
      <c r="H10" s="234">
        <v>5.2864266364578807</v>
      </c>
      <c r="I10" s="234">
        <v>5.4712932677202328</v>
      </c>
      <c r="J10" s="234">
        <v>5.7821268938141124</v>
      </c>
      <c r="K10" s="234">
        <v>5.1277907967171252</v>
      </c>
      <c r="L10" s="234">
        <v>6.158796102374021</v>
      </c>
      <c r="M10" s="234">
        <v>4.391107886800973</v>
      </c>
      <c r="N10" s="234">
        <v>6.7401258128664416</v>
      </c>
      <c r="O10" s="234">
        <v>3.0201454714373273</v>
      </c>
      <c r="P10" s="234">
        <v>3.0945157864358643</v>
      </c>
      <c r="Q10" s="234">
        <v>2.9984595232382425</v>
      </c>
      <c r="R10" s="234">
        <v>3.0247374436487768</v>
      </c>
      <c r="S10" s="234">
        <v>3.1402246467472419</v>
      </c>
      <c r="T10" s="17"/>
    </row>
    <row r="11" spans="1:20" s="14" customFormat="1" ht="12.75" customHeight="1">
      <c r="A11" s="15" t="s">
        <v>50</v>
      </c>
      <c r="B11" s="45" t="s">
        <v>135</v>
      </c>
      <c r="C11" s="234">
        <v>3.8532302683006368</v>
      </c>
      <c r="D11" s="234">
        <v>3.6587609192159682</v>
      </c>
      <c r="E11" s="234">
        <v>3.3412821951912028</v>
      </c>
      <c r="F11" s="234">
        <v>1.8769185727809914</v>
      </c>
      <c r="G11" s="234">
        <v>2.16244279660186</v>
      </c>
      <c r="H11" s="234">
        <v>6.9316503771485474</v>
      </c>
      <c r="I11" s="234">
        <v>4.1084371122984491</v>
      </c>
      <c r="J11" s="234">
        <v>3.125943460299236</v>
      </c>
      <c r="K11" s="234">
        <v>2.4345482208073408</v>
      </c>
      <c r="L11" s="234">
        <v>1.2398135085914919</v>
      </c>
      <c r="M11" s="234">
        <v>2.2921524731280565</v>
      </c>
      <c r="N11" s="234">
        <v>1.2114688462199124</v>
      </c>
      <c r="O11" s="234">
        <v>1.2615908438100156</v>
      </c>
      <c r="P11" s="234">
        <v>1.2987509235471499</v>
      </c>
      <c r="Q11" s="234">
        <v>1.3225517100504356</v>
      </c>
      <c r="R11" s="234">
        <v>1.2146679445926853</v>
      </c>
      <c r="S11" s="234">
        <v>1.2680004673389684</v>
      </c>
      <c r="T11" s="17"/>
    </row>
    <row r="12" spans="1:20" s="14" customFormat="1" ht="12.75" customHeight="1">
      <c r="A12" s="15" t="s">
        <v>51</v>
      </c>
      <c r="B12" s="45" t="s">
        <v>136</v>
      </c>
      <c r="C12" s="234">
        <v>13.313934003582787</v>
      </c>
      <c r="D12" s="234">
        <v>13.502737389727898</v>
      </c>
      <c r="E12" s="234">
        <v>12.300299228871239</v>
      </c>
      <c r="F12" s="234">
        <v>12.1887943058072</v>
      </c>
      <c r="G12" s="234">
        <v>14.191280233744923</v>
      </c>
      <c r="H12" s="234">
        <v>12.662164885128909</v>
      </c>
      <c r="I12" s="234">
        <v>10.885900923923177</v>
      </c>
      <c r="J12" s="234">
        <v>10.933339947286495</v>
      </c>
      <c r="K12" s="234">
        <v>13.326670670280469</v>
      </c>
      <c r="L12" s="234">
        <v>9.9744504235083618</v>
      </c>
      <c r="M12" s="234">
        <v>8.5509154618065981</v>
      </c>
      <c r="N12" s="234">
        <v>7.4102392155042578</v>
      </c>
      <c r="O12" s="234">
        <v>6.807017992868583</v>
      </c>
      <c r="P12" s="234">
        <v>6.7644878982105121</v>
      </c>
      <c r="Q12" s="234">
        <v>6.9347834567357038</v>
      </c>
      <c r="R12" s="234">
        <v>7.9525765246058127</v>
      </c>
      <c r="S12" s="234">
        <v>7.5348613856012774</v>
      </c>
      <c r="T12" s="17"/>
    </row>
    <row r="13" spans="1:20" s="14" customFormat="1" ht="12.75" customHeight="1">
      <c r="A13" s="15" t="s">
        <v>52</v>
      </c>
      <c r="B13" s="34" t="s">
        <v>137</v>
      </c>
      <c r="C13" s="234">
        <v>14204.418088635848</v>
      </c>
      <c r="D13" s="234">
        <v>12804.93351932559</v>
      </c>
      <c r="E13" s="234">
        <v>13463.092762283761</v>
      </c>
      <c r="F13" s="234">
        <v>13567.989895556819</v>
      </c>
      <c r="G13" s="234">
        <v>13629.976438022684</v>
      </c>
      <c r="H13" s="234">
        <v>13604.412284400059</v>
      </c>
      <c r="I13" s="234">
        <v>15200.700620829657</v>
      </c>
      <c r="J13" s="234">
        <v>13653.221925883345</v>
      </c>
      <c r="K13" s="234">
        <v>13410.728418688292</v>
      </c>
      <c r="L13" s="234">
        <v>12649.740085277746</v>
      </c>
      <c r="M13" s="234">
        <v>12777.141968536054</v>
      </c>
      <c r="N13" s="234">
        <v>13194.519469072684</v>
      </c>
      <c r="O13" s="234">
        <v>13039.176928647465</v>
      </c>
      <c r="P13" s="234">
        <v>12876.907448326687</v>
      </c>
      <c r="Q13" s="234">
        <v>12798.770109656409</v>
      </c>
      <c r="R13" s="234">
        <v>12666.086424065341</v>
      </c>
      <c r="S13" s="234">
        <v>12638.919427806952</v>
      </c>
      <c r="T13" s="17"/>
    </row>
    <row r="14" spans="1:20" s="14" customFormat="1" ht="12.75" customHeight="1">
      <c r="A14" s="15" t="s">
        <v>53</v>
      </c>
      <c r="B14" s="45" t="s">
        <v>138</v>
      </c>
      <c r="C14" s="234">
        <v>147.08333997404611</v>
      </c>
      <c r="D14" s="234">
        <v>156.73471149872759</v>
      </c>
      <c r="E14" s="234">
        <v>143.21510062224687</v>
      </c>
      <c r="F14" s="234">
        <v>131.95021653759764</v>
      </c>
      <c r="G14" s="234">
        <v>117.15108669130851</v>
      </c>
      <c r="H14" s="234">
        <v>112.73776945445283</v>
      </c>
      <c r="I14" s="234">
        <v>117.23959913166331</v>
      </c>
      <c r="J14" s="234">
        <v>103.96250853550259</v>
      </c>
      <c r="K14" s="234">
        <v>97.61202735491085</v>
      </c>
      <c r="L14" s="234">
        <v>91.990525430258415</v>
      </c>
      <c r="M14" s="234">
        <v>89.902676173747409</v>
      </c>
      <c r="N14" s="234">
        <v>76.169518226095306</v>
      </c>
      <c r="O14" s="234">
        <v>79.961254492843807</v>
      </c>
      <c r="P14" s="234">
        <v>72.538622053042815</v>
      </c>
      <c r="Q14" s="234">
        <v>66.796167449872925</v>
      </c>
      <c r="R14" s="234">
        <v>62.412369527921854</v>
      </c>
      <c r="S14" s="234">
        <v>57.608944918335666</v>
      </c>
      <c r="T14" s="17"/>
    </row>
    <row r="15" spans="1:20" s="14" customFormat="1" ht="12.75" customHeight="1">
      <c r="A15" s="15" t="s">
        <v>54</v>
      </c>
      <c r="B15" s="45" t="s">
        <v>139</v>
      </c>
      <c r="C15" s="234">
        <v>18.783601432924751</v>
      </c>
      <c r="D15" s="234">
        <v>18.393833838649265</v>
      </c>
      <c r="E15" s="234">
        <v>16.777530499935757</v>
      </c>
      <c r="F15" s="234">
        <v>20.111486271213167</v>
      </c>
      <c r="G15" s="234">
        <v>14.70484321475357</v>
      </c>
      <c r="H15" s="234">
        <v>18.491391201034038</v>
      </c>
      <c r="I15" s="234">
        <v>11.579113571797729</v>
      </c>
      <c r="J15" s="234">
        <v>12.697412171423139</v>
      </c>
      <c r="K15" s="234">
        <v>8.8659053469820659</v>
      </c>
      <c r="L15" s="234">
        <v>8.1324910609389693</v>
      </c>
      <c r="M15" s="234">
        <v>5.3977164092597274</v>
      </c>
      <c r="N15" s="234">
        <v>5.8537477216955054</v>
      </c>
      <c r="O15" s="234">
        <v>6.8286861350086632</v>
      </c>
      <c r="P15" s="234">
        <v>6.9323837181856192</v>
      </c>
      <c r="Q15" s="234">
        <v>7.4652965144257077</v>
      </c>
      <c r="R15" s="234">
        <v>6.6500758078532289</v>
      </c>
      <c r="S15" s="234">
        <v>6.0449781780312799</v>
      </c>
      <c r="T15" s="17"/>
    </row>
    <row r="16" spans="1:20" s="14" customFormat="1" ht="12.75" customHeight="1">
      <c r="A16" s="15" t="s">
        <v>55</v>
      </c>
      <c r="B16" s="45" t="s">
        <v>140</v>
      </c>
      <c r="C16" s="234">
        <v>26.865760475430836</v>
      </c>
      <c r="D16" s="234">
        <v>25.687329036366261</v>
      </c>
      <c r="E16" s="234">
        <v>19.018979038437102</v>
      </c>
      <c r="F16" s="234">
        <v>25.382518698966557</v>
      </c>
      <c r="G16" s="234">
        <v>31.123390472403386</v>
      </c>
      <c r="H16" s="234">
        <v>30.213366382943224</v>
      </c>
      <c r="I16" s="234">
        <v>28.814568513346341</v>
      </c>
      <c r="J16" s="234">
        <v>32.986166733543335</v>
      </c>
      <c r="K16" s="234">
        <v>32.442244243635351</v>
      </c>
      <c r="L16" s="234">
        <v>36.485554197508563</v>
      </c>
      <c r="M16" s="234">
        <v>44.123516954186208</v>
      </c>
      <c r="N16" s="234">
        <v>74.489706471895545</v>
      </c>
      <c r="O16" s="234">
        <v>50.938011878238072</v>
      </c>
      <c r="P16" s="234">
        <v>39.246087821179778</v>
      </c>
      <c r="Q16" s="234">
        <v>51.840537320212768</v>
      </c>
      <c r="R16" s="234">
        <v>47.050125521119206</v>
      </c>
      <c r="S16" s="234">
        <v>49.128667795818366</v>
      </c>
      <c r="T16" s="17"/>
    </row>
    <row r="17" spans="1:20" s="14" customFormat="1" ht="12.75" customHeight="1">
      <c r="A17" s="15" t="s">
        <v>56</v>
      </c>
      <c r="B17" s="45" t="s">
        <v>97</v>
      </c>
      <c r="C17" s="234">
        <v>44.876100885609304</v>
      </c>
      <c r="D17" s="234">
        <v>42.888667330030152</v>
      </c>
      <c r="E17" s="234">
        <v>44.160322746359441</v>
      </c>
      <c r="F17" s="234">
        <v>42.229671509211791</v>
      </c>
      <c r="G17" s="234">
        <v>37.511242259947672</v>
      </c>
      <c r="H17" s="234">
        <v>40.298216729012111</v>
      </c>
      <c r="I17" s="234">
        <v>42.254736756802082</v>
      </c>
      <c r="J17" s="234">
        <v>45.258895956593072</v>
      </c>
      <c r="K17" s="234">
        <v>44.073269611622472</v>
      </c>
      <c r="L17" s="234">
        <v>42.18749756974303</v>
      </c>
      <c r="M17" s="234">
        <v>60.054888972630707</v>
      </c>
      <c r="N17" s="234">
        <v>53.125710674595126</v>
      </c>
      <c r="O17" s="234">
        <v>47.10099187436677</v>
      </c>
      <c r="P17" s="234">
        <v>64.183982503111693</v>
      </c>
      <c r="Q17" s="234">
        <v>57.565101914211915</v>
      </c>
      <c r="R17" s="234">
        <v>72.13268873834015</v>
      </c>
      <c r="S17" s="234">
        <v>69.713809622078571</v>
      </c>
      <c r="T17" s="17"/>
    </row>
    <row r="18" spans="1:20" s="14" customFormat="1" ht="12.75" customHeight="1">
      <c r="A18" s="15" t="s">
        <v>57</v>
      </c>
      <c r="B18" s="45" t="s">
        <v>141</v>
      </c>
      <c r="C18" s="234">
        <v>8.472687288420385</v>
      </c>
      <c r="D18" s="234">
        <v>9.0022471207835739</v>
      </c>
      <c r="E18" s="234">
        <v>7.669195667179344</v>
      </c>
      <c r="F18" s="234">
        <v>6.3072351629323968</v>
      </c>
      <c r="G18" s="234">
        <v>8.2999176767024494</v>
      </c>
      <c r="H18" s="234">
        <v>7.9553607246373517</v>
      </c>
      <c r="I18" s="234">
        <v>8.0023984520114393</v>
      </c>
      <c r="J18" s="234">
        <v>6.744794864566571</v>
      </c>
      <c r="K18" s="234">
        <v>8.6722421055359504</v>
      </c>
      <c r="L18" s="234">
        <v>5.9620424279504496</v>
      </c>
      <c r="M18" s="234">
        <v>5.5539827600632403</v>
      </c>
      <c r="N18" s="234">
        <v>4.8718200180769067</v>
      </c>
      <c r="O18" s="234">
        <v>5.7421372410019185</v>
      </c>
      <c r="P18" s="234">
        <v>5.7070594841753817</v>
      </c>
      <c r="Q18" s="234">
        <v>5.763572392334205</v>
      </c>
      <c r="R18" s="234">
        <v>5.3277481320461533</v>
      </c>
      <c r="S18" s="234">
        <v>4.9900202302810381</v>
      </c>
      <c r="T18" s="17"/>
    </row>
    <row r="19" spans="1:20" s="14" customFormat="1" ht="12.75" customHeight="1">
      <c r="A19" s="15" t="s">
        <v>58</v>
      </c>
      <c r="B19" s="45" t="s">
        <v>98</v>
      </c>
      <c r="C19" s="234">
        <v>687.18147486129806</v>
      </c>
      <c r="D19" s="234">
        <v>631.91518781542209</v>
      </c>
      <c r="E19" s="234">
        <v>661.10797520679398</v>
      </c>
      <c r="F19" s="234">
        <v>702.0101598177165</v>
      </c>
      <c r="G19" s="234">
        <v>722.07886928775315</v>
      </c>
      <c r="H19" s="234">
        <v>751.29985800548968</v>
      </c>
      <c r="I19" s="234">
        <v>734.01552975271727</v>
      </c>
      <c r="J19" s="234">
        <v>718.4878096638846</v>
      </c>
      <c r="K19" s="234">
        <v>705.1855812208313</v>
      </c>
      <c r="L19" s="234">
        <v>638.44364793542968</v>
      </c>
      <c r="M19" s="234">
        <v>593.5932501262572</v>
      </c>
      <c r="N19" s="234">
        <v>581.45543435494199</v>
      </c>
      <c r="O19" s="234">
        <v>564.79913761657406</v>
      </c>
      <c r="P19" s="234">
        <v>559.41118989868346</v>
      </c>
      <c r="Q19" s="234">
        <v>495.17108715459784</v>
      </c>
      <c r="R19" s="234">
        <v>560.95203546502603</v>
      </c>
      <c r="S19" s="234">
        <v>588.26736778545046</v>
      </c>
      <c r="T19" s="17"/>
    </row>
    <row r="20" spans="1:20" s="14" customFormat="1" ht="12.75" customHeight="1">
      <c r="A20" s="15" t="s">
        <v>59</v>
      </c>
      <c r="B20" s="47" t="s">
        <v>99</v>
      </c>
      <c r="C20" s="234">
        <v>34.74025631004784</v>
      </c>
      <c r="D20" s="234">
        <v>26.331904503645678</v>
      </c>
      <c r="E20" s="234">
        <v>26.823927577790037</v>
      </c>
      <c r="F20" s="234">
        <v>19.469064358565781</v>
      </c>
      <c r="G20" s="234">
        <v>21.371636478154191</v>
      </c>
      <c r="H20" s="234">
        <v>21.22892719270822</v>
      </c>
      <c r="I20" s="234">
        <v>21.022598659074244</v>
      </c>
      <c r="J20" s="234">
        <v>22.413598458758489</v>
      </c>
      <c r="K20" s="234">
        <v>15.691996803513929</v>
      </c>
      <c r="L20" s="234">
        <v>12.888265080632605</v>
      </c>
      <c r="M20" s="234">
        <v>15.548039745791998</v>
      </c>
      <c r="N20" s="234">
        <v>15.210176742915385</v>
      </c>
      <c r="O20" s="234">
        <v>15.338607042521861</v>
      </c>
      <c r="P20" s="234">
        <v>15.762179306428191</v>
      </c>
      <c r="Q20" s="234">
        <v>16.668880552748707</v>
      </c>
      <c r="R20" s="234">
        <v>16.726690771764044</v>
      </c>
      <c r="S20" s="234">
        <v>17.841835933507745</v>
      </c>
      <c r="T20" s="17"/>
    </row>
    <row r="21" spans="1:20" s="14" customFormat="1" ht="12.75" customHeight="1">
      <c r="A21" s="15" t="s">
        <v>60</v>
      </c>
      <c r="B21" s="48" t="s">
        <v>100</v>
      </c>
      <c r="C21" s="234">
        <v>652.44121855125013</v>
      </c>
      <c r="D21" s="234">
        <v>605.58328331177631</v>
      </c>
      <c r="E21" s="234">
        <v>634.28404762900402</v>
      </c>
      <c r="F21" s="234">
        <v>682.54109545915082</v>
      </c>
      <c r="G21" s="234">
        <v>700.70723280959896</v>
      </c>
      <c r="H21" s="234">
        <v>730.07093081278163</v>
      </c>
      <c r="I21" s="234">
        <v>712.99293109364305</v>
      </c>
      <c r="J21" s="234">
        <v>696.07421120512618</v>
      </c>
      <c r="K21" s="234">
        <v>689.49358441731738</v>
      </c>
      <c r="L21" s="234">
        <v>625.55538285479702</v>
      </c>
      <c r="M21" s="234">
        <v>578.04521038046516</v>
      </c>
      <c r="N21" s="234">
        <v>566.24525761202653</v>
      </c>
      <c r="O21" s="234">
        <v>549.4605305740522</v>
      </c>
      <c r="P21" s="234">
        <v>543.64901059225531</v>
      </c>
      <c r="Q21" s="234">
        <v>478.50220660184908</v>
      </c>
      <c r="R21" s="234">
        <v>544.22534469326206</v>
      </c>
      <c r="S21" s="234">
        <v>570.42553185194276</v>
      </c>
      <c r="T21" s="17"/>
    </row>
    <row r="22" spans="1:20" s="14" customFormat="1" ht="12.75" customHeight="1">
      <c r="A22" s="15" t="s">
        <v>61</v>
      </c>
      <c r="B22" s="45" t="s">
        <v>101</v>
      </c>
      <c r="C22" s="234">
        <v>9635.2293959994622</v>
      </c>
      <c r="D22" s="234">
        <v>8603.5136419788814</v>
      </c>
      <c r="E22" s="234">
        <v>9334.6406959551095</v>
      </c>
      <c r="F22" s="234">
        <v>9300.1607164646284</v>
      </c>
      <c r="G22" s="234">
        <v>9282.0414375664677</v>
      </c>
      <c r="H22" s="234">
        <v>9324.2086246765502</v>
      </c>
      <c r="I22" s="234">
        <v>10855.810261797969</v>
      </c>
      <c r="J22" s="234">
        <v>9289.7611846740547</v>
      </c>
      <c r="K22" s="234">
        <v>9350.7461830514731</v>
      </c>
      <c r="L22" s="234">
        <v>9149.1122297512266</v>
      </c>
      <c r="M22" s="234">
        <v>9279.1542013624858</v>
      </c>
      <c r="N22" s="234">
        <v>9484.9945629879239</v>
      </c>
      <c r="O22" s="234">
        <v>9367.9192469493937</v>
      </c>
      <c r="P22" s="234">
        <v>9307.3083198883196</v>
      </c>
      <c r="Q22" s="234">
        <v>9308.3542799285151</v>
      </c>
      <c r="R22" s="234">
        <v>9240.8523953770655</v>
      </c>
      <c r="S22" s="234">
        <v>9240.1074893986315</v>
      </c>
      <c r="T22" s="17"/>
    </row>
    <row r="23" spans="1:20" s="14" customFormat="1" ht="12.75" customHeight="1">
      <c r="A23" s="15" t="s">
        <v>26</v>
      </c>
      <c r="B23" s="45" t="s">
        <v>23</v>
      </c>
      <c r="C23" s="234">
        <v>52.079410705599727</v>
      </c>
      <c r="D23" s="234">
        <v>51.293638818796317</v>
      </c>
      <c r="E23" s="234">
        <v>44.709412052793837</v>
      </c>
      <c r="F23" s="234">
        <v>10.534073130044884</v>
      </c>
      <c r="G23" s="234">
        <v>9.3680203008886807</v>
      </c>
      <c r="H23" s="234">
        <v>7.2621090575291642</v>
      </c>
      <c r="I23" s="234">
        <v>9.5457558794921251</v>
      </c>
      <c r="J23" s="234">
        <v>8.971077943775791</v>
      </c>
      <c r="K23" s="234">
        <v>12.675762045132849</v>
      </c>
      <c r="L23" s="234">
        <v>7.188601137590255</v>
      </c>
      <c r="M23" s="234">
        <v>6.0910860839674807</v>
      </c>
      <c r="N23" s="234">
        <v>9.8162050755497177</v>
      </c>
      <c r="O23" s="234">
        <v>11.158867398768557</v>
      </c>
      <c r="P23" s="234">
        <v>10.043819457511361</v>
      </c>
      <c r="Q23" s="234">
        <v>5.4687238840929826</v>
      </c>
      <c r="R23" s="234">
        <v>5.191487404693043</v>
      </c>
      <c r="S23" s="234">
        <v>5.1198885365309774</v>
      </c>
      <c r="T23" s="17"/>
    </row>
    <row r="24" spans="1:20" s="14" customFormat="1" ht="12.75" customHeight="1">
      <c r="A24" s="15" t="s">
        <v>27</v>
      </c>
      <c r="B24" s="45" t="s">
        <v>142</v>
      </c>
      <c r="C24" s="234">
        <v>25.473232211808938</v>
      </c>
      <c r="D24" s="234">
        <v>26.330755087485731</v>
      </c>
      <c r="E24" s="234">
        <v>24.926092727475066</v>
      </c>
      <c r="F24" s="234">
        <v>27.14629993601169</v>
      </c>
      <c r="G24" s="234">
        <v>25.85514688312259</v>
      </c>
      <c r="H24" s="234">
        <v>26.305959472742931</v>
      </c>
      <c r="I24" s="234">
        <v>23.528939261054955</v>
      </c>
      <c r="J24" s="234">
        <v>22.578888082685985</v>
      </c>
      <c r="K24" s="234">
        <v>25.996203376969383</v>
      </c>
      <c r="L24" s="234">
        <v>24.008850434420069</v>
      </c>
      <c r="M24" s="234">
        <v>33.485128889009559</v>
      </c>
      <c r="N24" s="234">
        <v>20.49552457162428</v>
      </c>
      <c r="O24" s="234">
        <v>23.037067669010767</v>
      </c>
      <c r="P24" s="234">
        <v>21.775529576278206</v>
      </c>
      <c r="Q24" s="234">
        <v>22.091597563387104</v>
      </c>
      <c r="R24" s="234">
        <v>21.841907777447641</v>
      </c>
      <c r="S24" s="234">
        <v>21.423737996627374</v>
      </c>
      <c r="T24" s="17"/>
    </row>
    <row r="25" spans="1:20" s="14" customFormat="1" ht="12.75" customHeight="1">
      <c r="A25" s="15" t="s">
        <v>62</v>
      </c>
      <c r="B25" s="45" t="s">
        <v>143</v>
      </c>
      <c r="C25" s="234">
        <v>3139.5265895279481</v>
      </c>
      <c r="D25" s="234">
        <v>2818.7291116546617</v>
      </c>
      <c r="E25" s="234">
        <v>2770.4030616012856</v>
      </c>
      <c r="F25" s="234">
        <v>2919.0130605736372</v>
      </c>
      <c r="G25" s="234">
        <v>3007.6124477428166</v>
      </c>
      <c r="H25" s="234">
        <v>2928.0984436129529</v>
      </c>
      <c r="I25" s="234">
        <v>2999.2587126191711</v>
      </c>
      <c r="J25" s="234">
        <v>3043.2500014011234</v>
      </c>
      <c r="K25" s="234">
        <v>2753.8627331989578</v>
      </c>
      <c r="L25" s="234">
        <v>2324.2322228406279</v>
      </c>
      <c r="M25" s="234">
        <v>2312.2962040091302</v>
      </c>
      <c r="N25" s="234">
        <v>2542.4599709345925</v>
      </c>
      <c r="O25" s="234">
        <v>2521.1884838985957</v>
      </c>
      <c r="P25" s="234">
        <v>2435.626953930338</v>
      </c>
      <c r="Q25" s="234">
        <v>2408.0539554364705</v>
      </c>
      <c r="R25" s="234">
        <v>2267.8443942922677</v>
      </c>
      <c r="S25" s="234">
        <v>2213.463873803305</v>
      </c>
      <c r="T25" s="17"/>
    </row>
    <row r="26" spans="1:20" s="14" customFormat="1" ht="12.75" customHeight="1">
      <c r="A26" s="15" t="s">
        <v>28</v>
      </c>
      <c r="B26" s="48" t="s">
        <v>102</v>
      </c>
      <c r="C26" s="234">
        <v>1259.1579761471742</v>
      </c>
      <c r="D26" s="234">
        <v>1121.1553743257653</v>
      </c>
      <c r="E26" s="234">
        <v>1128.3109229165136</v>
      </c>
      <c r="F26" s="234">
        <v>1179.0593717827569</v>
      </c>
      <c r="G26" s="234">
        <v>1167.0739096925811</v>
      </c>
      <c r="H26" s="234">
        <v>1184.8300532894229</v>
      </c>
      <c r="I26" s="234">
        <v>1185.4096076649018</v>
      </c>
      <c r="J26" s="234">
        <v>1076.9538118680018</v>
      </c>
      <c r="K26" s="234">
        <v>893.15505856217942</v>
      </c>
      <c r="L26" s="234">
        <v>597.58373640245679</v>
      </c>
      <c r="M26" s="234">
        <v>599.35248787870944</v>
      </c>
      <c r="N26" s="234">
        <v>689.2562857864159</v>
      </c>
      <c r="O26" s="234">
        <v>687.0661515116675</v>
      </c>
      <c r="P26" s="234">
        <v>699.50790116577105</v>
      </c>
      <c r="Q26" s="234">
        <v>723.61162401700312</v>
      </c>
      <c r="R26" s="234">
        <v>712.80414556845778</v>
      </c>
      <c r="S26" s="234">
        <v>749.89544141713361</v>
      </c>
      <c r="T26" s="17"/>
    </row>
    <row r="27" spans="1:20" s="14" customFormat="1" ht="12.75" customHeight="1">
      <c r="A27" s="15" t="s">
        <v>63</v>
      </c>
      <c r="B27" s="48" t="s">
        <v>144</v>
      </c>
      <c r="C27" s="234">
        <v>1880.3686133807739</v>
      </c>
      <c r="D27" s="234">
        <v>1697.5737373288962</v>
      </c>
      <c r="E27" s="234">
        <v>1642.092138684772</v>
      </c>
      <c r="F27" s="234">
        <v>1739.9536887908801</v>
      </c>
      <c r="G27" s="234">
        <v>1840.5385380502355</v>
      </c>
      <c r="H27" s="234">
        <v>1743.2683903235302</v>
      </c>
      <c r="I27" s="234">
        <v>1813.8491049542695</v>
      </c>
      <c r="J27" s="234">
        <v>1966.2961895331214</v>
      </c>
      <c r="K27" s="234">
        <v>1860.7076746367786</v>
      </c>
      <c r="L27" s="234">
        <v>1726.6484864381712</v>
      </c>
      <c r="M27" s="234">
        <v>1712.9437161304206</v>
      </c>
      <c r="N27" s="234">
        <v>1853.2036851481766</v>
      </c>
      <c r="O27" s="234">
        <v>1834.1223323869283</v>
      </c>
      <c r="P27" s="234">
        <v>1736.119052764567</v>
      </c>
      <c r="Q27" s="234">
        <v>1684.4423314194671</v>
      </c>
      <c r="R27" s="234">
        <v>1555.0402487238098</v>
      </c>
      <c r="S27" s="234">
        <v>1463.5684323861715</v>
      </c>
      <c r="T27" s="17"/>
    </row>
    <row r="28" spans="1:20" s="14" customFormat="1" ht="12.75" customHeight="1">
      <c r="A28" s="15" t="s">
        <v>29</v>
      </c>
      <c r="B28" s="45" t="s">
        <v>103</v>
      </c>
      <c r="C28" s="234">
        <v>190.27841016375737</v>
      </c>
      <c r="D28" s="234">
        <v>180.51736800421321</v>
      </c>
      <c r="E28" s="234">
        <v>171.93303619281934</v>
      </c>
      <c r="F28" s="234">
        <v>169.4541423432124</v>
      </c>
      <c r="G28" s="234">
        <v>173.12014388225043</v>
      </c>
      <c r="H28" s="234">
        <v>167.10677761807062</v>
      </c>
      <c r="I28" s="234">
        <v>175.73029140166818</v>
      </c>
      <c r="J28" s="234">
        <v>178.14500522608111</v>
      </c>
      <c r="K28" s="234">
        <v>182.36669207728528</v>
      </c>
      <c r="L28" s="234">
        <v>134.95478220904511</v>
      </c>
      <c r="M28" s="234">
        <v>166.31222484431885</v>
      </c>
      <c r="N28" s="234">
        <v>175.20552103903586</v>
      </c>
      <c r="O28" s="234">
        <v>163.74778560874455</v>
      </c>
      <c r="P28" s="234">
        <v>162.05054244156065</v>
      </c>
      <c r="Q28" s="234">
        <v>163.94911846894149</v>
      </c>
      <c r="R28" s="234">
        <v>165.69345410218617</v>
      </c>
      <c r="S28" s="234">
        <v>172.64837713837167</v>
      </c>
      <c r="T28" s="17"/>
    </row>
    <row r="29" spans="1:20" s="14" customFormat="1" ht="12.75" customHeight="1">
      <c r="A29" s="15" t="s">
        <v>64</v>
      </c>
      <c r="B29" s="48" t="s">
        <v>145</v>
      </c>
      <c r="C29" s="234">
        <v>73.065235488384019</v>
      </c>
      <c r="D29" s="234">
        <v>64.856976088440263</v>
      </c>
      <c r="E29" s="234">
        <v>62.924310983379414</v>
      </c>
      <c r="F29" s="234">
        <v>67.087973848426444</v>
      </c>
      <c r="G29" s="234">
        <v>68.500373297300314</v>
      </c>
      <c r="H29" s="234">
        <v>60.806234152695808</v>
      </c>
      <c r="I29" s="234">
        <v>66.478881583588517</v>
      </c>
      <c r="J29" s="234">
        <v>64.3601582663767</v>
      </c>
      <c r="K29" s="234">
        <v>67.95954897478029</v>
      </c>
      <c r="L29" s="234">
        <v>54.63736105517421</v>
      </c>
      <c r="M29" s="234">
        <v>71.435525238633801</v>
      </c>
      <c r="N29" s="234">
        <v>69.200769378932847</v>
      </c>
      <c r="O29" s="234">
        <v>60.584407010244604</v>
      </c>
      <c r="P29" s="234">
        <v>61.681363296996892</v>
      </c>
      <c r="Q29" s="234">
        <v>66.190736146289609</v>
      </c>
      <c r="R29" s="234">
        <v>66.798540437784709</v>
      </c>
      <c r="S29" s="234">
        <v>73.334432339786417</v>
      </c>
      <c r="T29" s="17"/>
    </row>
    <row r="30" spans="1:20" s="14" customFormat="1" ht="12.75" customHeight="1">
      <c r="A30" s="15" t="s">
        <v>65</v>
      </c>
      <c r="B30" s="48" t="s">
        <v>104</v>
      </c>
      <c r="C30" s="234">
        <v>21.773751898419913</v>
      </c>
      <c r="D30" s="234">
        <v>22.96610154242622</v>
      </c>
      <c r="E30" s="234">
        <v>21.626029711492684</v>
      </c>
      <c r="F30" s="234">
        <v>13.712776416453021</v>
      </c>
      <c r="G30" s="234">
        <v>18.539217985521883</v>
      </c>
      <c r="H30" s="234">
        <v>17.112704702525807</v>
      </c>
      <c r="I30" s="234">
        <v>15.103184160828491</v>
      </c>
      <c r="J30" s="234">
        <v>14.839737126350652</v>
      </c>
      <c r="K30" s="234">
        <v>15.718961795721738</v>
      </c>
      <c r="L30" s="234">
        <v>12.977440813857365</v>
      </c>
      <c r="M30" s="234">
        <v>14.611018636755732</v>
      </c>
      <c r="N30" s="234">
        <v>12.215270793563894</v>
      </c>
      <c r="O30" s="234">
        <v>14.059110713690298</v>
      </c>
      <c r="P30" s="234">
        <v>13.972100624555329</v>
      </c>
      <c r="Q30" s="234">
        <v>12.451549543768332</v>
      </c>
      <c r="R30" s="234">
        <v>13.162466816932149</v>
      </c>
      <c r="S30" s="234">
        <v>16.65246403747102</v>
      </c>
      <c r="T30" s="17"/>
    </row>
    <row r="31" spans="1:20" s="14" customFormat="1" ht="12.75" customHeight="1">
      <c r="A31" s="15" t="s">
        <v>66</v>
      </c>
      <c r="B31" s="48" t="s">
        <v>3</v>
      </c>
      <c r="C31" s="234">
        <v>95.439422776953435</v>
      </c>
      <c r="D31" s="234">
        <v>92.694290373346732</v>
      </c>
      <c r="E31" s="234">
        <v>87.382695497947239</v>
      </c>
      <c r="F31" s="234">
        <v>88.653392078332942</v>
      </c>
      <c r="G31" s="234">
        <v>86.080552599428202</v>
      </c>
      <c r="H31" s="234">
        <v>89.187838762849026</v>
      </c>
      <c r="I31" s="234">
        <v>94.14822565725116</v>
      </c>
      <c r="J31" s="234">
        <v>98.945109833353754</v>
      </c>
      <c r="K31" s="234">
        <v>98.688181306783264</v>
      </c>
      <c r="L31" s="234">
        <v>67.339980340013554</v>
      </c>
      <c r="M31" s="234">
        <v>80.265680968929303</v>
      </c>
      <c r="N31" s="234">
        <v>93.789480866539122</v>
      </c>
      <c r="O31" s="234">
        <v>89.10426788480963</v>
      </c>
      <c r="P31" s="234">
        <v>86.397078520008435</v>
      </c>
      <c r="Q31" s="234">
        <v>85.30683277888356</v>
      </c>
      <c r="R31" s="234">
        <v>85.732446847469305</v>
      </c>
      <c r="S31" s="234">
        <v>82.661480761114248</v>
      </c>
      <c r="T31" s="17"/>
    </row>
    <row r="32" spans="1:20" s="14" customFormat="1" ht="12.75" customHeight="1">
      <c r="A32" s="15" t="s">
        <v>30</v>
      </c>
      <c r="B32" s="45" t="s">
        <v>24</v>
      </c>
      <c r="C32" s="234">
        <v>52.96889021881664</v>
      </c>
      <c r="D32" s="234">
        <v>56.603533680927605</v>
      </c>
      <c r="E32" s="234">
        <v>50.042594160147111</v>
      </c>
      <c r="F32" s="234">
        <v>42.59783827261495</v>
      </c>
      <c r="G32" s="234">
        <v>48.48464278392202</v>
      </c>
      <c r="H32" s="234">
        <v>43.851328382720425</v>
      </c>
      <c r="I32" s="234">
        <v>46.17558953025938</v>
      </c>
      <c r="J32" s="234">
        <v>45.951366235680965</v>
      </c>
      <c r="K32" s="234">
        <v>42.941257241493858</v>
      </c>
      <c r="L32" s="234">
        <v>57.939466922664892</v>
      </c>
      <c r="M32" s="234">
        <v>43.411096290514656</v>
      </c>
      <c r="N32" s="234">
        <v>40.336341330609677</v>
      </c>
      <c r="O32" s="234">
        <v>40.654430835241016</v>
      </c>
      <c r="P32" s="234">
        <v>41.247272700937899</v>
      </c>
      <c r="Q32" s="234">
        <v>31.68993939377577</v>
      </c>
      <c r="R32" s="234">
        <v>37.769747046414146</v>
      </c>
      <c r="S32" s="234">
        <v>32.18058146693572</v>
      </c>
      <c r="T32" s="17"/>
    </row>
    <row r="33" spans="1:21" s="14" customFormat="1" ht="12.75" customHeight="1">
      <c r="A33" s="15" t="s">
        <v>31</v>
      </c>
      <c r="B33" s="46" t="s">
        <v>146</v>
      </c>
      <c r="C33" s="234">
        <v>21.212179347986599</v>
      </c>
      <c r="D33" s="234">
        <v>23.418100384567168</v>
      </c>
      <c r="E33" s="234">
        <v>20.75808511936031</v>
      </c>
      <c r="F33" s="234">
        <v>17.755154804621569</v>
      </c>
      <c r="G33" s="234">
        <v>16.694264091586888</v>
      </c>
      <c r="H33" s="234">
        <v>15.453048874383928</v>
      </c>
      <c r="I33" s="234">
        <v>15.60799941789157</v>
      </c>
      <c r="J33" s="234">
        <v>14.156244283170931</v>
      </c>
      <c r="K33" s="234">
        <v>12.032844739828434</v>
      </c>
      <c r="L33" s="234">
        <v>11.191304487105645</v>
      </c>
      <c r="M33" s="234">
        <v>11.062677578051257</v>
      </c>
      <c r="N33" s="234">
        <v>10.02338023905056</v>
      </c>
      <c r="O33" s="234">
        <v>13.914577938473254</v>
      </c>
      <c r="P33" s="234">
        <v>13.926732918384815</v>
      </c>
      <c r="Q33" s="234">
        <v>11.810986554902795</v>
      </c>
      <c r="R33" s="234">
        <v>11.320094620757207</v>
      </c>
      <c r="S33" s="234">
        <v>11.492119347182021</v>
      </c>
      <c r="T33" s="17"/>
    </row>
    <row r="34" spans="1:21" s="14" customFormat="1" ht="12.75" customHeight="1">
      <c r="A34" s="15" t="s">
        <v>32</v>
      </c>
      <c r="B34" s="46" t="s">
        <v>105</v>
      </c>
      <c r="C34" s="234">
        <v>18.220152318241006</v>
      </c>
      <c r="D34" s="234">
        <v>18.08852420981691</v>
      </c>
      <c r="E34" s="234">
        <v>22.219101189243485</v>
      </c>
      <c r="F34" s="234">
        <v>23.657134578785517</v>
      </c>
      <c r="G34" s="234">
        <v>15.619411659431972</v>
      </c>
      <c r="H34" s="234">
        <v>14.751277923499448</v>
      </c>
      <c r="I34" s="234">
        <v>13.942282047515706</v>
      </c>
      <c r="J34" s="234">
        <v>13.75634498139377</v>
      </c>
      <c r="K34" s="234">
        <v>12.925205523320084</v>
      </c>
      <c r="L34" s="234">
        <v>11.766177101410456</v>
      </c>
      <c r="M34" s="234">
        <v>14.04644288403315</v>
      </c>
      <c r="N34" s="234">
        <v>10.935432852138302</v>
      </c>
      <c r="O34" s="234">
        <v>14.846277791760432</v>
      </c>
      <c r="P34" s="234">
        <v>13.71462222072584</v>
      </c>
      <c r="Q34" s="234">
        <v>10.66408121859007</v>
      </c>
      <c r="R34" s="234">
        <v>9.5116355063505456</v>
      </c>
      <c r="S34" s="234">
        <v>9.8386728002510218</v>
      </c>
      <c r="T34" s="17"/>
    </row>
    <row r="35" spans="1:21" s="14" customFormat="1" ht="12.75" customHeight="1">
      <c r="A35" s="15" t="s">
        <v>67</v>
      </c>
      <c r="B35" s="45" t="s">
        <v>25</v>
      </c>
      <c r="C35" s="234">
        <v>57.991741825951877</v>
      </c>
      <c r="D35" s="234">
        <v>59.944151297022813</v>
      </c>
      <c r="E35" s="234">
        <v>54.277886514599196</v>
      </c>
      <c r="F35" s="234">
        <v>53.841435035848846</v>
      </c>
      <c r="G35" s="234">
        <v>46.702789006110223</v>
      </c>
      <c r="H35" s="234">
        <v>47.450592892267466</v>
      </c>
      <c r="I35" s="234">
        <v>47.993345915518923</v>
      </c>
      <c r="J35" s="234">
        <v>47.997068613747359</v>
      </c>
      <c r="K35" s="234">
        <v>47.764194457827841</v>
      </c>
      <c r="L35" s="234">
        <v>46.069322781093533</v>
      </c>
      <c r="M35" s="234">
        <v>47.053207124361613</v>
      </c>
      <c r="N35" s="234">
        <v>43.34977023675755</v>
      </c>
      <c r="O35" s="234">
        <v>50.526588890583582</v>
      </c>
      <c r="P35" s="234">
        <v>47.727961043910909</v>
      </c>
      <c r="Q35" s="234">
        <v>36.81918083648717</v>
      </c>
      <c r="R35" s="234">
        <v>30.19535439633994</v>
      </c>
      <c r="S35" s="234">
        <v>29.594616702672177</v>
      </c>
      <c r="T35" s="17"/>
    </row>
    <row r="36" spans="1:21" s="14" customFormat="1" ht="12.75" customHeight="1">
      <c r="A36" s="15" t="s">
        <v>68</v>
      </c>
      <c r="B36" s="45" t="s">
        <v>106</v>
      </c>
      <c r="C36" s="234">
        <v>47.886612952719702</v>
      </c>
      <c r="D36" s="234">
        <v>46.225715473423683</v>
      </c>
      <c r="E36" s="234">
        <v>45.048989977034289</v>
      </c>
      <c r="F36" s="234">
        <v>43.732766024336641</v>
      </c>
      <c r="G36" s="234">
        <v>43.010803830229797</v>
      </c>
      <c r="H36" s="234">
        <v>40.095811194802693</v>
      </c>
      <c r="I36" s="234">
        <v>39.529909368895218</v>
      </c>
      <c r="J36" s="234">
        <v>38.23298672433134</v>
      </c>
      <c r="K36" s="234">
        <v>35.544903941594633</v>
      </c>
      <c r="L36" s="234">
        <v>32.409798044689936</v>
      </c>
      <c r="M36" s="234">
        <v>33.097679057697874</v>
      </c>
      <c r="N36" s="234">
        <v>32.220680552094237</v>
      </c>
      <c r="O36" s="234">
        <v>44.053746141535491</v>
      </c>
      <c r="P36" s="234">
        <v>42.903580459369053</v>
      </c>
      <c r="Q36" s="234">
        <v>79.01062815536514</v>
      </c>
      <c r="R36" s="234">
        <v>85.582838470086998</v>
      </c>
      <c r="S36" s="234">
        <v>92.569744035074322</v>
      </c>
      <c r="T36" s="17"/>
    </row>
    <row r="37" spans="1:21" s="14" customFormat="1" ht="12.75" customHeight="1">
      <c r="A37" s="15" t="s">
        <v>69</v>
      </c>
      <c r="B37" s="45" t="s">
        <v>147</v>
      </c>
      <c r="C37" s="234">
        <v>10.195650647374324</v>
      </c>
      <c r="D37" s="234">
        <v>10.151239132375167</v>
      </c>
      <c r="E37" s="234">
        <v>10.138626264289256</v>
      </c>
      <c r="F37" s="234">
        <v>9.1652757036807984</v>
      </c>
      <c r="G37" s="234">
        <v>8.8191656378587311</v>
      </c>
      <c r="H37" s="234">
        <v>8.2650655266208481</v>
      </c>
      <c r="I37" s="234">
        <v>13.262144226354238</v>
      </c>
      <c r="J37" s="234">
        <v>7.5647395336404433</v>
      </c>
      <c r="K37" s="234">
        <v>6.4975292238973559</v>
      </c>
      <c r="L37" s="234">
        <v>6.2204508044073634</v>
      </c>
      <c r="M37" s="234">
        <v>9.6977764072210029</v>
      </c>
      <c r="N37" s="234">
        <v>6.1646120256292072</v>
      </c>
      <c r="O37" s="234">
        <v>8.0555691284502924</v>
      </c>
      <c r="P37" s="234">
        <v>8.3565024314658594</v>
      </c>
      <c r="Q37" s="234">
        <v>10.287020253668734</v>
      </c>
      <c r="R37" s="234">
        <v>10.93024865546505</v>
      </c>
      <c r="S37" s="234">
        <v>11.731682735888235</v>
      </c>
      <c r="T37" s="17"/>
    </row>
    <row r="38" spans="1:21" s="17" customFormat="1" ht="12.75" customHeight="1">
      <c r="A38" s="15" t="s">
        <v>70</v>
      </c>
      <c r="B38" s="45" t="s">
        <v>148</v>
      </c>
      <c r="C38" s="234">
        <v>15.948643403544102</v>
      </c>
      <c r="D38" s="234">
        <v>21.511532622402434</v>
      </c>
      <c r="E38" s="234">
        <v>18.128129779402336</v>
      </c>
      <c r="F38" s="234">
        <v>19.032441354260904</v>
      </c>
      <c r="G38" s="234">
        <v>17.944983627117278</v>
      </c>
      <c r="H38" s="234">
        <v>16.949454183736755</v>
      </c>
      <c r="I38" s="234">
        <v>14.529336958306324</v>
      </c>
      <c r="J38" s="234">
        <v>19.112570980864803</v>
      </c>
      <c r="K38" s="234">
        <v>24.910148712679828</v>
      </c>
      <c r="L38" s="234">
        <v>15.705158259210229</v>
      </c>
      <c r="M38" s="234">
        <v>17.392276433360177</v>
      </c>
      <c r="N38" s="234">
        <v>16.532654775990128</v>
      </c>
      <c r="O38" s="234">
        <v>17.789599353107725</v>
      </c>
      <c r="P38" s="234">
        <v>17.475873635812821</v>
      </c>
      <c r="Q38" s="234">
        <v>17.524005015359471</v>
      </c>
      <c r="R38" s="234">
        <v>17.042750056166138</v>
      </c>
      <c r="S38" s="234">
        <v>16.318770447516361</v>
      </c>
      <c r="U38" s="16"/>
    </row>
    <row r="39" spans="1:21" s="17" customFormat="1" ht="12.75" customHeight="1">
      <c r="A39" s="15" t="s">
        <v>71</v>
      </c>
      <c r="B39" s="45" t="s">
        <v>149</v>
      </c>
      <c r="C39" s="234">
        <v>4.1442143949061947</v>
      </c>
      <c r="D39" s="234">
        <v>3.9842303410375073</v>
      </c>
      <c r="E39" s="234">
        <v>3.9179469692476987</v>
      </c>
      <c r="F39" s="234">
        <v>3.9082693374964741</v>
      </c>
      <c r="G39" s="234">
        <v>3.833831408012089</v>
      </c>
      <c r="H39" s="234">
        <v>3.617828486613194</v>
      </c>
      <c r="I39" s="234">
        <v>3.8801062272209306</v>
      </c>
      <c r="J39" s="234">
        <v>3.6068592772820596</v>
      </c>
      <c r="K39" s="234">
        <v>5.6134912143143971</v>
      </c>
      <c r="L39" s="234">
        <v>5.7399618824251917</v>
      </c>
      <c r="M39" s="234">
        <v>5.4159361757582278</v>
      </c>
      <c r="N39" s="234">
        <v>6.0188749843863096</v>
      </c>
      <c r="O39" s="234">
        <v>6.9144678057664448</v>
      </c>
      <c r="P39" s="234">
        <v>6.7304121436936004</v>
      </c>
      <c r="Q39" s="234">
        <v>8.4448302011960354</v>
      </c>
      <c r="R39" s="234">
        <v>7.7850731677928469</v>
      </c>
      <c r="S39" s="234">
        <v>6.6760848679684219</v>
      </c>
    </row>
    <row r="40" spans="1:21" s="17" customFormat="1" ht="12.75" customHeight="1">
      <c r="A40" s="15" t="s">
        <v>72</v>
      </c>
      <c r="B40" s="34" t="s">
        <v>150</v>
      </c>
      <c r="C40" s="234">
        <v>2351.3517512351077</v>
      </c>
      <c r="D40" s="234">
        <v>2378.1165568803081</v>
      </c>
      <c r="E40" s="234">
        <v>2315.2430728464797</v>
      </c>
      <c r="F40" s="234">
        <v>2417.0582115681127</v>
      </c>
      <c r="G40" s="234">
        <v>2366.0020314984513</v>
      </c>
      <c r="H40" s="234">
        <v>2351.7652460415543</v>
      </c>
      <c r="I40" s="234">
        <v>2357.9049264990904</v>
      </c>
      <c r="J40" s="234">
        <v>2408.8245413691766</v>
      </c>
      <c r="K40" s="234">
        <v>2289.5740930195602</v>
      </c>
      <c r="L40" s="234">
        <v>2255.5863240092485</v>
      </c>
      <c r="M40" s="234">
        <v>2372.6527085686985</v>
      </c>
      <c r="N40" s="234">
        <v>2298.3237575176818</v>
      </c>
      <c r="O40" s="234">
        <v>2282.5201051789272</v>
      </c>
      <c r="P40" s="234">
        <v>2252.3728576754547</v>
      </c>
      <c r="Q40" s="234">
        <v>2246.3589407139316</v>
      </c>
      <c r="R40" s="234">
        <v>2205.9032266174881</v>
      </c>
      <c r="S40" s="234">
        <v>2170.2161721194029</v>
      </c>
    </row>
    <row r="41" spans="1:21" s="17" customFormat="1" ht="12.75" customHeight="1">
      <c r="A41" s="15" t="s">
        <v>73</v>
      </c>
      <c r="B41" s="45" t="s">
        <v>151</v>
      </c>
      <c r="C41" s="234">
        <v>2350.3678176699991</v>
      </c>
      <c r="D41" s="234">
        <v>2377.1716270518286</v>
      </c>
      <c r="E41" s="234">
        <v>2314.3127537554542</v>
      </c>
      <c r="F41" s="234">
        <v>2416.1566416536934</v>
      </c>
      <c r="G41" s="234">
        <v>2365.1223943020968</v>
      </c>
      <c r="H41" s="234">
        <v>2350.9043021365524</v>
      </c>
      <c r="I41" s="234">
        <v>2357.0647530751553</v>
      </c>
      <c r="J41" s="234">
        <v>2408.008537296233</v>
      </c>
      <c r="K41" s="234">
        <v>2288.8064245115588</v>
      </c>
      <c r="L41" s="234">
        <v>2254.8074449402593</v>
      </c>
      <c r="M41" s="234">
        <v>2371.6935707863495</v>
      </c>
      <c r="N41" s="234">
        <v>2297.3067076194811</v>
      </c>
      <c r="O41" s="234">
        <v>2280.1215718855215</v>
      </c>
      <c r="P41" s="234">
        <v>2246.9061633148726</v>
      </c>
      <c r="Q41" s="234">
        <v>2240.6007792690289</v>
      </c>
      <c r="R41" s="234">
        <v>2199.9840547998588</v>
      </c>
      <c r="S41" s="234">
        <v>2164.0813072684882</v>
      </c>
    </row>
    <row r="42" spans="1:21" s="17" customFormat="1" ht="12.75" customHeight="1">
      <c r="A42" s="15" t="s">
        <v>74</v>
      </c>
      <c r="B42" s="45" t="s">
        <v>152</v>
      </c>
      <c r="C42" s="234">
        <v>0.98393356510872143</v>
      </c>
      <c r="D42" s="234">
        <v>0.94492982847967577</v>
      </c>
      <c r="E42" s="234">
        <v>0.93031909102552546</v>
      </c>
      <c r="F42" s="234">
        <v>0.90156991441912504</v>
      </c>
      <c r="G42" s="234">
        <v>0.87963719635431259</v>
      </c>
      <c r="H42" s="234">
        <v>0.86094390500170126</v>
      </c>
      <c r="I42" s="234">
        <v>0.84017342393543482</v>
      </c>
      <c r="J42" s="234">
        <v>0.81600407294330379</v>
      </c>
      <c r="K42" s="234">
        <v>0.76766850800172592</v>
      </c>
      <c r="L42" s="234">
        <v>0.7788790689894457</v>
      </c>
      <c r="M42" s="234">
        <v>0.95913778234906411</v>
      </c>
      <c r="N42" s="234">
        <v>1.0170498982010665</v>
      </c>
      <c r="O42" s="234">
        <v>2.3985332934050927</v>
      </c>
      <c r="P42" s="234">
        <v>5.4666943605819984</v>
      </c>
      <c r="Q42" s="234">
        <v>5.7581614449033793</v>
      </c>
      <c r="R42" s="234">
        <v>5.9191718176295254</v>
      </c>
      <c r="S42" s="234">
        <v>6.1348648509143642</v>
      </c>
    </row>
    <row r="43" spans="1:21" s="18" customFormat="1" ht="12.75" customHeight="1">
      <c r="A43" s="15" t="s">
        <v>75</v>
      </c>
      <c r="B43" s="34" t="s">
        <v>153</v>
      </c>
      <c r="C43" s="234">
        <v>2337.092409089199</v>
      </c>
      <c r="D43" s="234">
        <v>2346.9925638777231</v>
      </c>
      <c r="E43" s="234">
        <v>2740.1467685524167</v>
      </c>
      <c r="F43" s="234">
        <v>2738.3717218083357</v>
      </c>
      <c r="G43" s="234">
        <v>2774.0518048794947</v>
      </c>
      <c r="H43" s="234">
        <v>2743.0064136925703</v>
      </c>
      <c r="I43" s="234">
        <v>2782.0061820670248</v>
      </c>
      <c r="J43" s="234">
        <v>2947.8798503233811</v>
      </c>
      <c r="K43" s="234">
        <v>2897.3777822968086</v>
      </c>
      <c r="L43" s="234">
        <v>2971.789976560121</v>
      </c>
      <c r="M43" s="234">
        <v>2919.8176717804718</v>
      </c>
      <c r="N43" s="234">
        <v>3207.7740106175829</v>
      </c>
      <c r="O43" s="234">
        <v>3325.0198554161129</v>
      </c>
      <c r="P43" s="234">
        <v>3320.2529620657087</v>
      </c>
      <c r="Q43" s="234">
        <v>3516.4184326214413</v>
      </c>
      <c r="R43" s="234">
        <v>3524.6093552231137</v>
      </c>
      <c r="S43" s="234">
        <v>3525.4943307482736</v>
      </c>
      <c r="T43" s="17"/>
    </row>
    <row r="44" spans="1:21" s="17" customFormat="1" ht="12.75" customHeight="1">
      <c r="A44" s="15" t="s">
        <v>76</v>
      </c>
      <c r="B44" s="45" t="s">
        <v>154</v>
      </c>
      <c r="C44" s="234">
        <v>1.3650671635386811</v>
      </c>
      <c r="D44" s="234">
        <v>1.3491595326201677</v>
      </c>
      <c r="E44" s="234">
        <v>1.3434881619871213</v>
      </c>
      <c r="F44" s="234">
        <v>1.3193586298207849</v>
      </c>
      <c r="G44" s="234">
        <v>1.3194850575359667</v>
      </c>
      <c r="H44" s="234">
        <v>1.2650207827321829</v>
      </c>
      <c r="I44" s="234">
        <v>1.2500826607416775</v>
      </c>
      <c r="J44" s="234">
        <v>1.2320612333843435</v>
      </c>
      <c r="K44" s="234">
        <v>1.1944099833426822</v>
      </c>
      <c r="L44" s="234">
        <v>1.1580682685895685</v>
      </c>
      <c r="M44" s="234">
        <v>1.0657134998260303</v>
      </c>
      <c r="N44" s="234">
        <v>0.96270897972741032</v>
      </c>
      <c r="O44" s="234">
        <v>1.0345389945988368</v>
      </c>
      <c r="P44" s="234">
        <v>0.98763865804099515</v>
      </c>
      <c r="Q44" s="234">
        <v>1.0876354909511332</v>
      </c>
      <c r="R44" s="234">
        <v>1.0600592094653918</v>
      </c>
      <c r="S44" s="234">
        <v>1.0843675761166069</v>
      </c>
    </row>
    <row r="45" spans="1:21" s="14" customFormat="1" ht="12.75" customHeight="1">
      <c r="A45" s="15" t="s">
        <v>77</v>
      </c>
      <c r="B45" s="45" t="s">
        <v>155</v>
      </c>
      <c r="C45" s="234">
        <v>2335.7273419256603</v>
      </c>
      <c r="D45" s="234">
        <v>2345.6434043451027</v>
      </c>
      <c r="E45" s="234">
        <v>2738.8032803904293</v>
      </c>
      <c r="F45" s="234">
        <v>2737.052363178515</v>
      </c>
      <c r="G45" s="234">
        <v>2772.7323198219588</v>
      </c>
      <c r="H45" s="234">
        <v>2741.7413929098379</v>
      </c>
      <c r="I45" s="234">
        <v>2780.7560994062833</v>
      </c>
      <c r="J45" s="234">
        <v>2946.6477890899969</v>
      </c>
      <c r="K45" s="234">
        <v>2896.183372313466</v>
      </c>
      <c r="L45" s="234">
        <v>2970.6319082915315</v>
      </c>
      <c r="M45" s="234">
        <v>2918.7519582806458</v>
      </c>
      <c r="N45" s="234">
        <v>3206.8113016378556</v>
      </c>
      <c r="O45" s="234">
        <v>3323.9853164215142</v>
      </c>
      <c r="P45" s="234">
        <v>3319.2653234076679</v>
      </c>
      <c r="Q45" s="234">
        <v>3515.3307971304903</v>
      </c>
      <c r="R45" s="234">
        <v>3523.5492960136485</v>
      </c>
      <c r="S45" s="234">
        <v>3524.4099631721569</v>
      </c>
      <c r="T45" s="17"/>
    </row>
    <row r="46" spans="1:21" s="14" customFormat="1" ht="12.75" customHeight="1">
      <c r="A46" s="15">
        <v>37</v>
      </c>
      <c r="B46" s="48" t="s">
        <v>156</v>
      </c>
      <c r="C46" s="234">
        <v>14.886487727759636</v>
      </c>
      <c r="D46" s="234">
        <v>14.314454826924699</v>
      </c>
      <c r="E46" s="234">
        <v>14.100308296823361</v>
      </c>
      <c r="F46" s="234">
        <v>13.673591061541241</v>
      </c>
      <c r="G46" s="234">
        <v>13.356214387797548</v>
      </c>
      <c r="H46" s="234">
        <v>12.495512970778163</v>
      </c>
      <c r="I46" s="234">
        <v>12.120007582778724</v>
      </c>
      <c r="J46" s="234">
        <v>11.642601304458578</v>
      </c>
      <c r="K46" s="234">
        <v>11.080901162579684</v>
      </c>
      <c r="L46" s="234">
        <v>10.544911680150484</v>
      </c>
      <c r="M46" s="234">
        <v>9.4246347344798274</v>
      </c>
      <c r="N46" s="234">
        <v>8.6839882325726396</v>
      </c>
      <c r="O46" s="234">
        <v>10.94892789992039</v>
      </c>
      <c r="P46" s="234">
        <v>10.536497258314483</v>
      </c>
      <c r="Q46" s="234">
        <v>11.365801854497587</v>
      </c>
      <c r="R46" s="234">
        <v>10.707562287231136</v>
      </c>
      <c r="S46" s="234">
        <v>10.683651911008804</v>
      </c>
      <c r="T46" s="17"/>
    </row>
    <row r="47" spans="1:21" s="14" customFormat="1" ht="12.75" customHeight="1">
      <c r="A47" s="15" t="s">
        <v>78</v>
      </c>
      <c r="B47" s="48" t="s">
        <v>157</v>
      </c>
      <c r="C47" s="234">
        <v>2320.8408541979006</v>
      </c>
      <c r="D47" s="234">
        <v>2331.328949518178</v>
      </c>
      <c r="E47" s="234">
        <v>2724.7029720936061</v>
      </c>
      <c r="F47" s="234">
        <v>2723.3787721169738</v>
      </c>
      <c r="G47" s="234">
        <v>2759.3761054341612</v>
      </c>
      <c r="H47" s="234">
        <v>2729.2458799390597</v>
      </c>
      <c r="I47" s="234">
        <v>2768.6360918235046</v>
      </c>
      <c r="J47" s="234">
        <v>2935.0051877855381</v>
      </c>
      <c r="K47" s="234">
        <v>2885.1024711508862</v>
      </c>
      <c r="L47" s="234">
        <v>2960.086996611381</v>
      </c>
      <c r="M47" s="234">
        <v>2909.3273235461661</v>
      </c>
      <c r="N47" s="234">
        <v>3198.1273134052831</v>
      </c>
      <c r="O47" s="234">
        <v>3313.0363885215938</v>
      </c>
      <c r="P47" s="234">
        <v>3308.7288261493532</v>
      </c>
      <c r="Q47" s="234">
        <v>3503.9649952759924</v>
      </c>
      <c r="R47" s="234">
        <v>3512.8417337264173</v>
      </c>
      <c r="S47" s="234">
        <v>3513.7263112611481</v>
      </c>
      <c r="T47" s="17"/>
    </row>
    <row r="48" spans="1:21" s="14" customFormat="1" ht="12.75" customHeight="1">
      <c r="A48" s="15" t="s">
        <v>79</v>
      </c>
      <c r="B48" s="34" t="s">
        <v>34</v>
      </c>
      <c r="C48" s="234">
        <v>149.51752049040405</v>
      </c>
      <c r="D48" s="234">
        <v>154.93750756037099</v>
      </c>
      <c r="E48" s="234">
        <v>145.71497763405364</v>
      </c>
      <c r="F48" s="234">
        <v>144.92489799610655</v>
      </c>
      <c r="G48" s="234">
        <v>145.30319016833423</v>
      </c>
      <c r="H48" s="234">
        <v>135.64349162061762</v>
      </c>
      <c r="I48" s="234">
        <v>143.22608113264769</v>
      </c>
      <c r="J48" s="234">
        <v>111.21680481607729</v>
      </c>
      <c r="K48" s="234">
        <v>110.13669403346006</v>
      </c>
      <c r="L48" s="234">
        <v>107.20561913493634</v>
      </c>
      <c r="M48" s="234">
        <v>112.26273044678339</v>
      </c>
      <c r="N48" s="234">
        <v>108.74621389073027</v>
      </c>
      <c r="O48" s="234">
        <v>116.58618431651685</v>
      </c>
      <c r="P48" s="234">
        <v>118.54914230621389</v>
      </c>
      <c r="Q48" s="234">
        <v>114.03706320359984</v>
      </c>
      <c r="R48" s="234">
        <v>111.83999698891165</v>
      </c>
      <c r="S48" s="234">
        <v>111.44016112164911</v>
      </c>
      <c r="T48" s="17"/>
    </row>
    <row r="49" spans="1:20" s="14" customFormat="1" ht="12.75" customHeight="1">
      <c r="A49" s="15" t="s">
        <v>80</v>
      </c>
      <c r="B49" s="45" t="s">
        <v>158</v>
      </c>
      <c r="C49" s="234">
        <v>62.668435376584426</v>
      </c>
      <c r="D49" s="234">
        <v>64.315722326006991</v>
      </c>
      <c r="E49" s="234">
        <v>58.802656355844263</v>
      </c>
      <c r="F49" s="234">
        <v>60.093636925175701</v>
      </c>
      <c r="G49" s="234">
        <v>61.846690845738124</v>
      </c>
      <c r="H49" s="234">
        <v>56.913665998182267</v>
      </c>
      <c r="I49" s="234">
        <v>59.895796318936341</v>
      </c>
      <c r="J49" s="234">
        <v>45.540513147136522</v>
      </c>
      <c r="K49" s="234">
        <v>44.877197657772342</v>
      </c>
      <c r="L49" s="234">
        <v>39.959798383234656</v>
      </c>
      <c r="M49" s="234">
        <v>40.607794155267442</v>
      </c>
      <c r="N49" s="234">
        <v>37.44975700476968</v>
      </c>
      <c r="O49" s="234">
        <v>43.182688739681851</v>
      </c>
      <c r="P49" s="234">
        <v>43.7837756612386</v>
      </c>
      <c r="Q49" s="234">
        <v>44.559286560778816</v>
      </c>
      <c r="R49" s="234">
        <v>43.448102406403287</v>
      </c>
      <c r="S49" s="234">
        <v>43.540643261629313</v>
      </c>
      <c r="T49" s="17"/>
    </row>
    <row r="50" spans="1:20" s="14" customFormat="1" ht="12.75" customHeight="1">
      <c r="A50" s="15" t="s">
        <v>81</v>
      </c>
      <c r="B50" s="45" t="s">
        <v>159</v>
      </c>
      <c r="C50" s="234">
        <v>86.849085113819626</v>
      </c>
      <c r="D50" s="234">
        <v>90.621785234364012</v>
      </c>
      <c r="E50" s="234">
        <v>86.91232127820939</v>
      </c>
      <c r="F50" s="234">
        <v>84.831261070930822</v>
      </c>
      <c r="G50" s="234">
        <v>83.456499322596073</v>
      </c>
      <c r="H50" s="234">
        <v>78.729825622435342</v>
      </c>
      <c r="I50" s="234">
        <v>83.330284813711359</v>
      </c>
      <c r="J50" s="234">
        <v>65.676291668940763</v>
      </c>
      <c r="K50" s="234">
        <v>65.259496375687718</v>
      </c>
      <c r="L50" s="234">
        <v>67.245820751701686</v>
      </c>
      <c r="M50" s="234">
        <v>71.654936291515952</v>
      </c>
      <c r="N50" s="234">
        <v>71.296456885960595</v>
      </c>
      <c r="O50" s="234">
        <v>73.403495576835013</v>
      </c>
      <c r="P50" s="234">
        <v>74.765366644975302</v>
      </c>
      <c r="Q50" s="234">
        <v>69.477776642821041</v>
      </c>
      <c r="R50" s="234">
        <v>68.391894582508371</v>
      </c>
      <c r="S50" s="234">
        <v>67.899517860019827</v>
      </c>
      <c r="T50" s="17"/>
    </row>
    <row r="51" spans="1:20" s="14" customFormat="1" ht="12.75" customHeight="1">
      <c r="A51" s="15" t="s">
        <v>82</v>
      </c>
      <c r="B51" s="34" t="s">
        <v>160</v>
      </c>
      <c r="C51" s="234">
        <v>520.28605988145819</v>
      </c>
      <c r="D51" s="234">
        <v>540.82818908216359</v>
      </c>
      <c r="E51" s="234">
        <v>498.83698821088637</v>
      </c>
      <c r="F51" s="234">
        <v>484.40373061301671</v>
      </c>
      <c r="G51" s="234">
        <v>454.46641329527887</v>
      </c>
      <c r="H51" s="234">
        <v>430.95441068620767</v>
      </c>
      <c r="I51" s="234">
        <v>426.90634532392846</v>
      </c>
      <c r="J51" s="234">
        <v>351.24735866834692</v>
      </c>
      <c r="K51" s="234">
        <v>389.60036111926541</v>
      </c>
      <c r="L51" s="234">
        <v>354.81437487478701</v>
      </c>
      <c r="M51" s="234">
        <v>363.8534773654618</v>
      </c>
      <c r="N51" s="234">
        <v>339.1630143586986</v>
      </c>
      <c r="O51" s="234">
        <v>431.24674446540325</v>
      </c>
      <c r="P51" s="234">
        <v>426.82636461977847</v>
      </c>
      <c r="Q51" s="234">
        <v>337.83187028871293</v>
      </c>
      <c r="R51" s="234">
        <v>324.45032023957947</v>
      </c>
      <c r="S51" s="234">
        <v>326.3647740379447</v>
      </c>
      <c r="T51" s="17"/>
    </row>
    <row r="52" spans="1:20" s="14" customFormat="1" ht="12.75" customHeight="1">
      <c r="A52" s="15" t="s">
        <v>33</v>
      </c>
      <c r="B52" s="45" t="s">
        <v>161</v>
      </c>
      <c r="C52" s="234">
        <v>88.099863437188006</v>
      </c>
      <c r="D52" s="234">
        <v>93.423943108139738</v>
      </c>
      <c r="E52" s="234">
        <v>76.078441559765324</v>
      </c>
      <c r="F52" s="234">
        <v>66.360176313308102</v>
      </c>
      <c r="G52" s="234">
        <v>63.102689955739379</v>
      </c>
      <c r="H52" s="234">
        <v>59.764265871644056</v>
      </c>
      <c r="I52" s="234">
        <v>61.457886787970487</v>
      </c>
      <c r="J52" s="234">
        <v>53.200461731422976</v>
      </c>
      <c r="K52" s="234">
        <v>59.530544893835284</v>
      </c>
      <c r="L52" s="234">
        <v>55.897237386218364</v>
      </c>
      <c r="M52" s="234">
        <v>53.147704309830942</v>
      </c>
      <c r="N52" s="234">
        <v>45.75453473454526</v>
      </c>
      <c r="O52" s="234">
        <v>34.404078264347376</v>
      </c>
      <c r="P52" s="234">
        <v>35.036273826262487</v>
      </c>
      <c r="Q52" s="234">
        <v>33.885729996327804</v>
      </c>
      <c r="R52" s="234">
        <v>31.898471138354022</v>
      </c>
      <c r="S52" s="234">
        <v>32.142044190095078</v>
      </c>
      <c r="T52" s="17"/>
    </row>
    <row r="53" spans="1:20" s="14" customFormat="1" ht="12.75" customHeight="1">
      <c r="A53" s="15" t="s">
        <v>83</v>
      </c>
      <c r="B53" s="45" t="s">
        <v>162</v>
      </c>
      <c r="C53" s="234">
        <v>136.48688088996684</v>
      </c>
      <c r="D53" s="234">
        <v>140.44739089906699</v>
      </c>
      <c r="E53" s="234">
        <v>129.58818457144778</v>
      </c>
      <c r="F53" s="234">
        <v>126.10197389948505</v>
      </c>
      <c r="G53" s="234">
        <v>122.57711466529469</v>
      </c>
      <c r="H53" s="234">
        <v>118.64660468620102</v>
      </c>
      <c r="I53" s="234">
        <v>117.33512674665073</v>
      </c>
      <c r="J53" s="234">
        <v>95.398942861569054</v>
      </c>
      <c r="K53" s="234">
        <v>99.879798268594243</v>
      </c>
      <c r="L53" s="234">
        <v>92.706722752240253</v>
      </c>
      <c r="M53" s="234">
        <v>94.477460468714128</v>
      </c>
      <c r="N53" s="234">
        <v>91.839248261248528</v>
      </c>
      <c r="O53" s="234">
        <v>127.42637460811089</v>
      </c>
      <c r="P53" s="234">
        <v>127.5114048716673</v>
      </c>
      <c r="Q53" s="234">
        <v>110.04095327285819</v>
      </c>
      <c r="R53" s="234">
        <v>107.25476999359714</v>
      </c>
      <c r="S53" s="234">
        <v>109.40611905080921</v>
      </c>
      <c r="T53" s="17"/>
    </row>
    <row r="54" spans="1:20" s="14" customFormat="1" ht="12.75" customHeight="1">
      <c r="A54" s="15" t="s">
        <v>84</v>
      </c>
      <c r="B54" s="45" t="s">
        <v>163</v>
      </c>
      <c r="C54" s="234">
        <v>295.69931555430344</v>
      </c>
      <c r="D54" s="234">
        <v>306.95685507495693</v>
      </c>
      <c r="E54" s="234">
        <v>293.17036207967328</v>
      </c>
      <c r="F54" s="234">
        <v>291.94158040022364</v>
      </c>
      <c r="G54" s="234">
        <v>268.78660867424486</v>
      </c>
      <c r="H54" s="234">
        <v>252.54354012836257</v>
      </c>
      <c r="I54" s="234">
        <v>248.11333178930727</v>
      </c>
      <c r="J54" s="234">
        <v>202.64795407535487</v>
      </c>
      <c r="K54" s="234">
        <v>230.1900179568359</v>
      </c>
      <c r="L54" s="234">
        <v>206.2104147363284</v>
      </c>
      <c r="M54" s="234">
        <v>216.22831258691679</v>
      </c>
      <c r="N54" s="234">
        <v>201.56923136290487</v>
      </c>
      <c r="O54" s="234">
        <v>269.4162915929449</v>
      </c>
      <c r="P54" s="234">
        <v>264.27868592184871</v>
      </c>
      <c r="Q54" s="234">
        <v>193.90518701952692</v>
      </c>
      <c r="R54" s="234">
        <v>185.29707910762824</v>
      </c>
      <c r="S54" s="234">
        <v>184.8166107970404</v>
      </c>
      <c r="T54" s="17"/>
    </row>
    <row r="55" spans="1:20" s="14" customFormat="1" ht="12.75" customHeight="1">
      <c r="A55" s="15" t="s">
        <v>85</v>
      </c>
      <c r="B55" s="34" t="s">
        <v>107</v>
      </c>
      <c r="C55" s="234">
        <v>1379.7494352131068</v>
      </c>
      <c r="D55" s="234">
        <v>1387.2146391211463</v>
      </c>
      <c r="E55" s="234">
        <v>1386.7270632402447</v>
      </c>
      <c r="F55" s="234">
        <v>1405.8131701288685</v>
      </c>
      <c r="G55" s="234">
        <v>1490.5975727448363</v>
      </c>
      <c r="H55" s="234">
        <v>1672.7630308132291</v>
      </c>
      <c r="I55" s="234">
        <v>1749.1770922220724</v>
      </c>
      <c r="J55" s="234">
        <v>1863.6672866639324</v>
      </c>
      <c r="K55" s="234">
        <v>1877.4215077913182</v>
      </c>
      <c r="L55" s="234">
        <v>1749.3702793835234</v>
      </c>
      <c r="M55" s="234">
        <v>1688.0475164452278</v>
      </c>
      <c r="N55" s="234">
        <v>1639.7995474749789</v>
      </c>
      <c r="O55" s="234">
        <v>1861.6092494227807</v>
      </c>
      <c r="P55" s="234">
        <v>1879.5981639416318</v>
      </c>
      <c r="Q55" s="234">
        <v>1850.2548658460912</v>
      </c>
      <c r="R55" s="234">
        <v>1845.7412543860576</v>
      </c>
      <c r="S55" s="234">
        <v>1798.4456657162066</v>
      </c>
      <c r="T55" s="17"/>
    </row>
    <row r="56" spans="1:20" s="14" customFormat="1" ht="12.75" customHeight="1">
      <c r="A56" s="15" t="s">
        <v>86</v>
      </c>
      <c r="B56" s="45" t="s">
        <v>164</v>
      </c>
      <c r="C56" s="234">
        <v>17.970539615376481</v>
      </c>
      <c r="D56" s="234">
        <v>16.215109071610854</v>
      </c>
      <c r="E56" s="234">
        <v>14.549434100433439</v>
      </c>
      <c r="F56" s="234">
        <v>14.23597808932012</v>
      </c>
      <c r="G56" s="234">
        <v>13.499449389175483</v>
      </c>
      <c r="H56" s="234">
        <v>12.431521632533757</v>
      </c>
      <c r="I56" s="234">
        <v>11.872900112128045</v>
      </c>
      <c r="J56" s="234">
        <v>11.478186616561898</v>
      </c>
      <c r="K56" s="234">
        <v>11.582623218757867</v>
      </c>
      <c r="L56" s="234">
        <v>10.399847936653359</v>
      </c>
      <c r="M56" s="234">
        <v>10.497021099695171</v>
      </c>
      <c r="N56" s="234">
        <v>10.530556466250514</v>
      </c>
      <c r="O56" s="234">
        <v>10.012435535249679</v>
      </c>
      <c r="P56" s="234">
        <v>9.952577280367839</v>
      </c>
      <c r="Q56" s="234">
        <v>9.7452081545186822</v>
      </c>
      <c r="R56" s="234">
        <v>10.686247979716317</v>
      </c>
      <c r="S56" s="234">
        <v>10.570629442626185</v>
      </c>
      <c r="T56" s="17"/>
    </row>
    <row r="57" spans="1:20" s="14" customFormat="1" ht="12.75" customHeight="1">
      <c r="A57" s="15" t="s">
        <v>87</v>
      </c>
      <c r="B57" s="45" t="s">
        <v>165</v>
      </c>
      <c r="C57" s="234">
        <v>49.199055705865405</v>
      </c>
      <c r="D57" s="234">
        <v>54.665048773501759</v>
      </c>
      <c r="E57" s="234">
        <v>55.493723133273825</v>
      </c>
      <c r="F57" s="234">
        <v>55.232894678374855</v>
      </c>
      <c r="G57" s="234">
        <v>56.78688084878582</v>
      </c>
      <c r="H57" s="234">
        <v>56.27537953247456</v>
      </c>
      <c r="I57" s="234">
        <v>57.030262613498067</v>
      </c>
      <c r="J57" s="234">
        <v>56.872954587991401</v>
      </c>
      <c r="K57" s="234">
        <v>56.495819337595123</v>
      </c>
      <c r="L57" s="234">
        <v>55.648428746620873</v>
      </c>
      <c r="M57" s="234">
        <v>55.778333221568268</v>
      </c>
      <c r="N57" s="234">
        <v>57.638716401930424</v>
      </c>
      <c r="O57" s="234">
        <v>114.05048623508995</v>
      </c>
      <c r="P57" s="234">
        <v>111.23723201073133</v>
      </c>
      <c r="Q57" s="234">
        <v>115.04160952863459</v>
      </c>
      <c r="R57" s="234">
        <v>114.53040995803498</v>
      </c>
      <c r="S57" s="234">
        <v>115.71332814543688</v>
      </c>
      <c r="T57" s="17"/>
    </row>
    <row r="58" spans="1:20" s="14" customFormat="1" ht="12.75" customHeight="1">
      <c r="A58" s="15" t="s">
        <v>88</v>
      </c>
      <c r="B58" s="45" t="s">
        <v>8</v>
      </c>
      <c r="C58" s="234">
        <v>21.625393389790919</v>
      </c>
      <c r="D58" s="234">
        <v>54.613969662839878</v>
      </c>
      <c r="E58" s="234">
        <v>63.96085295007866</v>
      </c>
      <c r="F58" s="234">
        <v>59.73418999708629</v>
      </c>
      <c r="G58" s="234">
        <v>104.02728198874344</v>
      </c>
      <c r="H58" s="234">
        <v>93.303699051111593</v>
      </c>
      <c r="I58" s="234">
        <v>94.3234804729573</v>
      </c>
      <c r="J58" s="234">
        <v>129.62007621981996</v>
      </c>
      <c r="K58" s="234">
        <v>130.55768099662819</v>
      </c>
      <c r="L58" s="234">
        <v>107.38971856560663</v>
      </c>
      <c r="M58" s="234">
        <v>115.82039361202585</v>
      </c>
      <c r="N58" s="234">
        <v>98.773123195892552</v>
      </c>
      <c r="O58" s="234">
        <v>113.73245107443319</v>
      </c>
      <c r="P58" s="234">
        <v>112.99384152149851</v>
      </c>
      <c r="Q58" s="234">
        <v>109.03422268533762</v>
      </c>
      <c r="R58" s="234">
        <v>115.43164029936877</v>
      </c>
      <c r="S58" s="234">
        <v>116.14677368025917</v>
      </c>
      <c r="T58" s="17"/>
    </row>
    <row r="59" spans="1:20" s="14" customFormat="1" ht="12.75" customHeight="1">
      <c r="A59" s="15" t="s">
        <v>89</v>
      </c>
      <c r="B59" s="45" t="s">
        <v>35</v>
      </c>
      <c r="C59" s="234">
        <v>1241.1165270815457</v>
      </c>
      <c r="D59" s="234">
        <v>1207.2626102144095</v>
      </c>
      <c r="E59" s="234">
        <v>1198.4685403468909</v>
      </c>
      <c r="F59" s="234">
        <v>1221.3866441899054</v>
      </c>
      <c r="G59" s="234">
        <v>1260.5617135351893</v>
      </c>
      <c r="H59" s="234">
        <v>1455.8991354846939</v>
      </c>
      <c r="I59" s="234">
        <v>1531.8549029918304</v>
      </c>
      <c r="J59" s="234">
        <v>1616.5144418226439</v>
      </c>
      <c r="K59" s="234">
        <v>1624.7813527600449</v>
      </c>
      <c r="L59" s="234">
        <v>1525.6470377453575</v>
      </c>
      <c r="M59" s="234">
        <v>1453.6734115257341</v>
      </c>
      <c r="N59" s="234">
        <v>1424.768058043458</v>
      </c>
      <c r="O59" s="234">
        <v>1536.9058449899094</v>
      </c>
      <c r="P59" s="234">
        <v>1549.1842701407729</v>
      </c>
      <c r="Q59" s="234">
        <v>1508.1550380843555</v>
      </c>
      <c r="R59" s="234">
        <v>1494.3827107641939</v>
      </c>
      <c r="S59" s="234">
        <v>1443.3660408639694</v>
      </c>
      <c r="T59" s="17"/>
    </row>
    <row r="60" spans="1:20" s="14" customFormat="1" ht="12.75" customHeight="1">
      <c r="A60" s="15" t="s">
        <v>90</v>
      </c>
      <c r="B60" s="45" t="s">
        <v>166</v>
      </c>
      <c r="C60" s="234">
        <v>34.61333400666345</v>
      </c>
      <c r="D60" s="234">
        <v>38.231161321494668</v>
      </c>
      <c r="E60" s="234">
        <v>38.531442835248377</v>
      </c>
      <c r="F60" s="234">
        <v>39.615950340554349</v>
      </c>
      <c r="G60" s="234">
        <v>40.056905175646783</v>
      </c>
      <c r="H60" s="234">
        <v>39.193890655858539</v>
      </c>
      <c r="I60" s="234">
        <v>38.528050341600846</v>
      </c>
      <c r="J60" s="234">
        <v>34.747516449776057</v>
      </c>
      <c r="K60" s="234">
        <v>39.145233182170969</v>
      </c>
      <c r="L60" s="234">
        <v>36.370563582696207</v>
      </c>
      <c r="M60" s="234">
        <v>37.904937522318235</v>
      </c>
      <c r="N60" s="234">
        <v>36.833083720593379</v>
      </c>
      <c r="O60" s="234">
        <v>60.823502275416445</v>
      </c>
      <c r="P60" s="234">
        <v>66.448927405297624</v>
      </c>
      <c r="Q60" s="234">
        <v>69.529026664571603</v>
      </c>
      <c r="R60" s="234">
        <v>72.522561748985368</v>
      </c>
      <c r="S60" s="234">
        <v>73.599286299839946</v>
      </c>
      <c r="T60" s="17"/>
    </row>
    <row r="61" spans="1:20" s="14" customFormat="1" ht="12.75" customHeight="1">
      <c r="A61" s="15" t="s">
        <v>91</v>
      </c>
      <c r="B61" s="45" t="s">
        <v>167</v>
      </c>
      <c r="C61" s="234">
        <v>15.22458541386499</v>
      </c>
      <c r="D61" s="234">
        <v>16.226740077289861</v>
      </c>
      <c r="E61" s="234">
        <v>15.723069874319403</v>
      </c>
      <c r="F61" s="234">
        <v>15.607512833627258</v>
      </c>
      <c r="G61" s="234">
        <v>15.66534180729523</v>
      </c>
      <c r="H61" s="234">
        <v>15.659404456556823</v>
      </c>
      <c r="I61" s="234">
        <v>15.567495690057559</v>
      </c>
      <c r="J61" s="234">
        <v>14.43411096713888</v>
      </c>
      <c r="K61" s="234">
        <v>14.858798296121096</v>
      </c>
      <c r="L61" s="234">
        <v>13.914682806588862</v>
      </c>
      <c r="M61" s="234">
        <v>14.373419463886126</v>
      </c>
      <c r="N61" s="234">
        <v>11.256009646854098</v>
      </c>
      <c r="O61" s="234">
        <v>26.084529312682456</v>
      </c>
      <c r="P61" s="234">
        <v>29.781315582963476</v>
      </c>
      <c r="Q61" s="234">
        <v>38.749760728673358</v>
      </c>
      <c r="R61" s="234">
        <v>38.187683635758077</v>
      </c>
      <c r="S61" s="234">
        <v>39.049607284074916</v>
      </c>
      <c r="T61" s="17"/>
    </row>
    <row r="62" spans="1:20" s="14" customFormat="1" ht="12.75" customHeight="1">
      <c r="A62" s="15" t="s">
        <v>92</v>
      </c>
      <c r="B62" s="34" t="s">
        <v>168</v>
      </c>
      <c r="C62" s="234">
        <v>98.189633272169473</v>
      </c>
      <c r="D62" s="234">
        <v>107.92549604249805</v>
      </c>
      <c r="E62" s="234">
        <v>106.47438756840198</v>
      </c>
      <c r="F62" s="234">
        <v>105.68701120871289</v>
      </c>
      <c r="G62" s="234">
        <v>101.12990921294238</v>
      </c>
      <c r="H62" s="234">
        <v>101.061494719089</v>
      </c>
      <c r="I62" s="234">
        <v>102.80699044368671</v>
      </c>
      <c r="J62" s="234">
        <v>73.072964114759813</v>
      </c>
      <c r="K62" s="234">
        <v>85.299909089017746</v>
      </c>
      <c r="L62" s="234">
        <v>85.819006974170605</v>
      </c>
      <c r="M62" s="234">
        <v>90.518248301295159</v>
      </c>
      <c r="N62" s="234">
        <v>81.750897537783587</v>
      </c>
      <c r="O62" s="234">
        <v>90.035168613820787</v>
      </c>
      <c r="P62" s="234">
        <v>92.238762695701709</v>
      </c>
      <c r="Q62" s="234">
        <v>84.047117813844096</v>
      </c>
      <c r="R62" s="234">
        <v>80.319531913823127</v>
      </c>
      <c r="S62" s="234">
        <v>81.523974755143755</v>
      </c>
      <c r="T62" s="17"/>
    </row>
    <row r="63" spans="1:20" s="14" customFormat="1" ht="12.75" customHeight="1">
      <c r="A63" s="15" t="s">
        <v>36</v>
      </c>
      <c r="B63" s="34" t="s">
        <v>108</v>
      </c>
      <c r="C63" s="234">
        <v>80.51891644451328</v>
      </c>
      <c r="D63" s="234">
        <v>85.245353230986126</v>
      </c>
      <c r="E63" s="234">
        <v>73.326900295051161</v>
      </c>
      <c r="F63" s="234">
        <v>71.3103253533653</v>
      </c>
      <c r="G63" s="234">
        <v>78.117708572141325</v>
      </c>
      <c r="H63" s="234">
        <v>78.323824323068834</v>
      </c>
      <c r="I63" s="234">
        <v>75.68866568715697</v>
      </c>
      <c r="J63" s="234">
        <v>63.628794754260539</v>
      </c>
      <c r="K63" s="234">
        <v>65.190336709426617</v>
      </c>
      <c r="L63" s="234">
        <v>58.16404313639606</v>
      </c>
      <c r="M63" s="234">
        <v>54.024114780091793</v>
      </c>
      <c r="N63" s="234">
        <v>55.109439873119022</v>
      </c>
      <c r="O63" s="234">
        <v>67.561106976131654</v>
      </c>
      <c r="P63" s="234">
        <v>67.712674661732152</v>
      </c>
      <c r="Q63" s="234">
        <v>67.630517463543612</v>
      </c>
      <c r="R63" s="234">
        <v>65.292986558722916</v>
      </c>
      <c r="S63" s="234">
        <v>67.840807693204837</v>
      </c>
      <c r="T63" s="17"/>
    </row>
    <row r="64" spans="1:20" s="14" customFormat="1" ht="12.75" customHeight="1">
      <c r="A64" s="15" t="s">
        <v>37</v>
      </c>
      <c r="B64" s="34" t="s">
        <v>109</v>
      </c>
      <c r="C64" s="234">
        <v>51.166404636475328</v>
      </c>
      <c r="D64" s="234">
        <v>56.133580488600479</v>
      </c>
      <c r="E64" s="234">
        <v>52.929614427173433</v>
      </c>
      <c r="F64" s="234">
        <v>53.864875535643819</v>
      </c>
      <c r="G64" s="234">
        <v>48.045377586246175</v>
      </c>
      <c r="H64" s="234">
        <v>47.747163534273852</v>
      </c>
      <c r="I64" s="234">
        <v>46.797979716733437</v>
      </c>
      <c r="J64" s="234">
        <v>34.37049788793302</v>
      </c>
      <c r="K64" s="234">
        <v>37.446055414559638</v>
      </c>
      <c r="L64" s="234">
        <v>32.103344625868139</v>
      </c>
      <c r="M64" s="234">
        <v>31.185095373912752</v>
      </c>
      <c r="N64" s="234">
        <v>26.514998675121671</v>
      </c>
      <c r="O64" s="234">
        <v>32.434037306264486</v>
      </c>
      <c r="P64" s="234">
        <v>34.413412383931032</v>
      </c>
      <c r="Q64" s="234">
        <v>32.99656450391528</v>
      </c>
      <c r="R64" s="234">
        <v>31.878870279546412</v>
      </c>
      <c r="S64" s="234">
        <v>33.110628504381594</v>
      </c>
      <c r="T64" s="17"/>
    </row>
    <row r="65" spans="1:21" s="14" customFormat="1" ht="12.75" customHeight="1">
      <c r="A65" s="15" t="s">
        <v>38</v>
      </c>
      <c r="B65" s="34" t="s">
        <v>169</v>
      </c>
      <c r="C65" s="234">
        <v>41.643957900009724</v>
      </c>
      <c r="D65" s="234">
        <v>40.733127108714136</v>
      </c>
      <c r="E65" s="234">
        <v>39.721947918073234</v>
      </c>
      <c r="F65" s="234">
        <v>38.770089723630868</v>
      </c>
      <c r="G65" s="234">
        <v>36.96905405568581</v>
      </c>
      <c r="H65" s="234">
        <v>34.753588470563351</v>
      </c>
      <c r="I65" s="234">
        <v>35.155374155446623</v>
      </c>
      <c r="J65" s="234">
        <v>30.964296910045586</v>
      </c>
      <c r="K65" s="234">
        <v>30.775798489865171</v>
      </c>
      <c r="L65" s="234">
        <v>27.293640322094515</v>
      </c>
      <c r="M65" s="234">
        <v>25.877043593719758</v>
      </c>
      <c r="N65" s="234">
        <v>24.749660679748498</v>
      </c>
      <c r="O65" s="234">
        <v>34.666753736156181</v>
      </c>
      <c r="P65" s="234">
        <v>34.006913175765462</v>
      </c>
      <c r="Q65" s="234">
        <v>37.404723320599039</v>
      </c>
      <c r="R65" s="234">
        <v>36.651290308696474</v>
      </c>
      <c r="S65" s="234">
        <v>39.040903684716405</v>
      </c>
      <c r="T65" s="17"/>
    </row>
    <row r="66" spans="1:21" s="14" customFormat="1" ht="12.75" customHeight="1">
      <c r="A66" s="31" t="s">
        <v>39</v>
      </c>
      <c r="B66" s="34" t="s">
        <v>110</v>
      </c>
      <c r="C66" s="234">
        <v>348.78097771102193</v>
      </c>
      <c r="D66" s="234">
        <v>340.41714318475488</v>
      </c>
      <c r="E66" s="234">
        <v>332.51120984978024</v>
      </c>
      <c r="F66" s="234">
        <v>324.5962149893038</v>
      </c>
      <c r="G66" s="234">
        <v>314.8454499845671</v>
      </c>
      <c r="H66" s="234">
        <v>300.16591813365898</v>
      </c>
      <c r="I66" s="234">
        <v>289.84185017564101</v>
      </c>
      <c r="J66" s="234">
        <v>263.51286745051107</v>
      </c>
      <c r="K66" s="234">
        <v>265.718934456711</v>
      </c>
      <c r="L66" s="234">
        <v>239.74816543504556</v>
      </c>
      <c r="M66" s="234">
        <v>220.30935126253411</v>
      </c>
      <c r="N66" s="234">
        <v>202.99465235380219</v>
      </c>
      <c r="O66" s="234">
        <v>266.32926075663119</v>
      </c>
      <c r="P66" s="234">
        <v>260.92610788626814</v>
      </c>
      <c r="Q66" s="234">
        <v>283.38177430252142</v>
      </c>
      <c r="R66" s="234">
        <v>270.92712798447047</v>
      </c>
      <c r="S66" s="234">
        <v>277.50051180529255</v>
      </c>
      <c r="T66" s="17"/>
    </row>
    <row r="67" spans="1:21" s="14" customFormat="1" ht="12.75" customHeight="1">
      <c r="A67" s="31" t="s">
        <v>40</v>
      </c>
      <c r="B67" s="34" t="s">
        <v>111</v>
      </c>
      <c r="C67" s="234">
        <v>26.561931562345769</v>
      </c>
      <c r="D67" s="234">
        <v>27.070334879054794</v>
      </c>
      <c r="E67" s="234">
        <v>26.28165861719507</v>
      </c>
      <c r="F67" s="234">
        <v>26.706686247355357</v>
      </c>
      <c r="G67" s="234">
        <v>25.346827194895383</v>
      </c>
      <c r="H67" s="234">
        <v>26.283617785573583</v>
      </c>
      <c r="I67" s="234">
        <v>25.753424439208437</v>
      </c>
      <c r="J67" s="234">
        <v>21.926609626725579</v>
      </c>
      <c r="K67" s="234">
        <v>24.034177247561729</v>
      </c>
      <c r="L67" s="234">
        <v>24.388671623334773</v>
      </c>
      <c r="M67" s="234">
        <v>25.185012351590952</v>
      </c>
      <c r="N67" s="234">
        <v>23.795385861843837</v>
      </c>
      <c r="O67" s="234">
        <v>21.757880207566405</v>
      </c>
      <c r="P67" s="234">
        <v>22.128179431828631</v>
      </c>
      <c r="Q67" s="234">
        <v>23.894091001619405</v>
      </c>
      <c r="R67" s="234">
        <v>25.285327064720512</v>
      </c>
      <c r="S67" s="234">
        <v>25.598644335340929</v>
      </c>
      <c r="T67" s="17"/>
    </row>
    <row r="68" spans="1:21" s="14" customFormat="1" ht="12.75" customHeight="1">
      <c r="A68" s="31" t="s">
        <v>41</v>
      </c>
      <c r="B68" s="34" t="s">
        <v>170</v>
      </c>
      <c r="C68" s="234">
        <v>217.54152659822722</v>
      </c>
      <c r="D68" s="234">
        <v>207.91664684350704</v>
      </c>
      <c r="E68" s="234">
        <v>206.18392473527507</v>
      </c>
      <c r="F68" s="234">
        <v>207.43261182280702</v>
      </c>
      <c r="G68" s="234">
        <v>188.95511634743963</v>
      </c>
      <c r="H68" s="234">
        <v>193.43328507203955</v>
      </c>
      <c r="I68" s="234">
        <v>183.18798060968322</v>
      </c>
      <c r="J68" s="234">
        <v>144.48206359457424</v>
      </c>
      <c r="K68" s="234">
        <v>140.52883126775583</v>
      </c>
      <c r="L68" s="234">
        <v>128.33931190956363</v>
      </c>
      <c r="M68" s="234">
        <v>128.88850351447974</v>
      </c>
      <c r="N68" s="234">
        <v>106.03509155744138</v>
      </c>
      <c r="O68" s="234">
        <v>99.660594921797497</v>
      </c>
      <c r="P68" s="234">
        <v>106.18575264070274</v>
      </c>
      <c r="Q68" s="234">
        <v>110.45056903643214</v>
      </c>
      <c r="R68" s="234">
        <v>106.94331997601167</v>
      </c>
      <c r="S68" s="234">
        <v>105.58480783580958</v>
      </c>
      <c r="T68" s="17"/>
    </row>
    <row r="69" spans="1:21" s="14" customFormat="1" ht="12.75" customHeight="1">
      <c r="A69" s="15" t="s">
        <v>93</v>
      </c>
      <c r="B69" s="34" t="s">
        <v>171</v>
      </c>
      <c r="C69" s="234">
        <v>66.237645215441077</v>
      </c>
      <c r="D69" s="234">
        <v>77.041993994454145</v>
      </c>
      <c r="E69" s="234">
        <v>75.454628390768207</v>
      </c>
      <c r="F69" s="234">
        <v>76.956352574907498</v>
      </c>
      <c r="G69" s="234">
        <v>70.375743185268419</v>
      </c>
      <c r="H69" s="234">
        <v>67.341238833275682</v>
      </c>
      <c r="I69" s="234">
        <v>66.076447679265272</v>
      </c>
      <c r="J69" s="234">
        <v>46.504833847702628</v>
      </c>
      <c r="K69" s="234">
        <v>75.901076553195466</v>
      </c>
      <c r="L69" s="234">
        <v>63.27167193075045</v>
      </c>
      <c r="M69" s="234">
        <v>61.117336914390144</v>
      </c>
      <c r="N69" s="234">
        <v>53.005490920049589</v>
      </c>
      <c r="O69" s="234">
        <v>53.889974078261488</v>
      </c>
      <c r="P69" s="234">
        <v>55.707022465323028</v>
      </c>
      <c r="Q69" s="234">
        <v>48.28676114829878</v>
      </c>
      <c r="R69" s="234">
        <v>47.018510162525693</v>
      </c>
      <c r="S69" s="234">
        <v>46.28811650686611</v>
      </c>
      <c r="T69" s="17"/>
    </row>
    <row r="70" spans="1:21" s="14" customFormat="1" ht="12.75" customHeight="1">
      <c r="A70" s="15" t="s">
        <v>94</v>
      </c>
      <c r="B70" s="34" t="s">
        <v>172</v>
      </c>
      <c r="C70" s="234">
        <v>130.25611705127878</v>
      </c>
      <c r="D70" s="234">
        <v>138.99848191261077</v>
      </c>
      <c r="E70" s="234">
        <v>139.25943941977246</v>
      </c>
      <c r="F70" s="234">
        <v>136.7113914161375</v>
      </c>
      <c r="G70" s="234">
        <v>127.62013734877536</v>
      </c>
      <c r="H70" s="234">
        <v>124.56771891489487</v>
      </c>
      <c r="I70" s="234">
        <v>128.70782768745966</v>
      </c>
      <c r="J70" s="234">
        <v>99.108064214966632</v>
      </c>
      <c r="K70" s="234">
        <v>126.04972309606445</v>
      </c>
      <c r="L70" s="234">
        <v>114.30308145504534</v>
      </c>
      <c r="M70" s="234">
        <v>117.21226680469309</v>
      </c>
      <c r="N70" s="234">
        <v>102.04865450560672</v>
      </c>
      <c r="O70" s="234">
        <v>111.51411543107054</v>
      </c>
      <c r="P70" s="234">
        <v>114.76338680229038</v>
      </c>
      <c r="Q70" s="234">
        <v>115.00178113906006</v>
      </c>
      <c r="R70" s="234">
        <v>115.00723620798229</v>
      </c>
      <c r="S70" s="234">
        <v>120.23671866819348</v>
      </c>
      <c r="T70" s="17"/>
    </row>
    <row r="71" spans="1:21" s="14" customFormat="1" ht="12.75" customHeight="1">
      <c r="A71" s="31" t="s">
        <v>95</v>
      </c>
      <c r="B71" s="33" t="s">
        <v>112</v>
      </c>
      <c r="C71" s="234">
        <v>150.9389105409083</v>
      </c>
      <c r="D71" s="234">
        <v>158.74684379645603</v>
      </c>
      <c r="E71" s="234">
        <v>151.32907246387626</v>
      </c>
      <c r="F71" s="234">
        <v>144.40127125218268</v>
      </c>
      <c r="G71" s="234">
        <v>136.55207966950303</v>
      </c>
      <c r="H71" s="234">
        <v>137.40488642463907</v>
      </c>
      <c r="I71" s="234">
        <v>132.72338763143799</v>
      </c>
      <c r="J71" s="234">
        <v>107.94506237550635</v>
      </c>
      <c r="K71" s="234">
        <v>126.6733934472754</v>
      </c>
      <c r="L71" s="234">
        <v>106.03858931276613</v>
      </c>
      <c r="M71" s="234">
        <v>102.23258660804872</v>
      </c>
      <c r="N71" s="234">
        <v>91.975969164179915</v>
      </c>
      <c r="O71" s="234">
        <v>106.54613628473696</v>
      </c>
      <c r="P71" s="234">
        <v>106.01053056291686</v>
      </c>
      <c r="Q71" s="234">
        <v>88.474496942201</v>
      </c>
      <c r="R71" s="234">
        <v>97.521423704303402</v>
      </c>
      <c r="S71" s="234">
        <v>96.801770089092457</v>
      </c>
      <c r="T71" s="17"/>
    </row>
    <row r="72" spans="1:21" s="14" customFormat="1" ht="6.95" customHeight="1">
      <c r="A72" s="24"/>
      <c r="B72" s="27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17"/>
    </row>
    <row r="73" spans="1:21" s="14" customFormat="1" ht="15" customHeight="1">
      <c r="A73" s="24"/>
      <c r="B73" s="34" t="s">
        <v>9</v>
      </c>
      <c r="C73" s="235">
        <v>617405.56791799678</v>
      </c>
      <c r="D73" s="235">
        <v>624659.97985102574</v>
      </c>
      <c r="E73" s="235">
        <v>612150.11678078375</v>
      </c>
      <c r="F73" s="235">
        <v>610784.35625847557</v>
      </c>
      <c r="G73" s="235">
        <v>601776.03346442687</v>
      </c>
      <c r="H73" s="235">
        <v>602855.29141688859</v>
      </c>
      <c r="I73" s="235">
        <v>604634.36630642111</v>
      </c>
      <c r="J73" s="235">
        <v>608608.22114951222</v>
      </c>
      <c r="K73" s="235">
        <v>614799.54728390055</v>
      </c>
      <c r="L73" s="235">
        <v>628540.23125914147</v>
      </c>
      <c r="M73" s="235">
        <v>609646.58448143245</v>
      </c>
      <c r="N73" s="235">
        <v>640362.614097332</v>
      </c>
      <c r="O73" s="235">
        <v>629775.36371690151</v>
      </c>
      <c r="P73" s="235">
        <v>646629.99346021353</v>
      </c>
      <c r="Q73" s="235">
        <v>648957.69615943404</v>
      </c>
      <c r="R73" s="235">
        <v>658534.05235208676</v>
      </c>
      <c r="S73" s="235">
        <v>650787.95887077809</v>
      </c>
      <c r="T73" s="17"/>
      <c r="U73" s="37"/>
    </row>
    <row r="74" spans="1:21" s="14" customFormat="1" ht="15" customHeight="1">
      <c r="A74" s="24"/>
      <c r="B74" s="228" t="s">
        <v>113</v>
      </c>
      <c r="C74" s="235">
        <v>32171.705985666038</v>
      </c>
      <c r="D74" s="235">
        <v>31056.622094318012</v>
      </c>
      <c r="E74" s="235">
        <v>30048.281639924084</v>
      </c>
      <c r="F74" s="235">
        <v>29142.670614822466</v>
      </c>
      <c r="G74" s="235">
        <v>27906.503340439373</v>
      </c>
      <c r="H74" s="235">
        <v>25741.073684317609</v>
      </c>
      <c r="I74" s="235">
        <v>24933.411376341079</v>
      </c>
      <c r="J74" s="235">
        <v>23155.834854123994</v>
      </c>
      <c r="K74" s="235">
        <v>22181.12540968055</v>
      </c>
      <c r="L74" s="235">
        <v>20883.835717197857</v>
      </c>
      <c r="M74" s="235">
        <v>19444.538171575648</v>
      </c>
      <c r="N74" s="235">
        <v>18719.896187019549</v>
      </c>
      <c r="O74" s="235">
        <v>17082.460519646414</v>
      </c>
      <c r="P74" s="235">
        <v>16367.067875709725</v>
      </c>
      <c r="Q74" s="235">
        <v>15463.828662683332</v>
      </c>
      <c r="R74" s="235">
        <v>14581.548976116293</v>
      </c>
      <c r="S74" s="235">
        <v>14533.593801911575</v>
      </c>
      <c r="T74" s="17"/>
    </row>
    <row r="75" spans="1:21" s="14" customFormat="1" ht="15" customHeight="1">
      <c r="A75" s="24"/>
      <c r="B75" s="34" t="s">
        <v>663</v>
      </c>
      <c r="C75" s="235">
        <v>649577.2739036628</v>
      </c>
      <c r="D75" s="235">
        <v>655716.60194534378</v>
      </c>
      <c r="E75" s="235">
        <v>642198.3984207079</v>
      </c>
      <c r="F75" s="235">
        <v>639927.02687329799</v>
      </c>
      <c r="G75" s="235">
        <v>629682.53680486616</v>
      </c>
      <c r="H75" s="235">
        <v>628596.36510120623</v>
      </c>
      <c r="I75" s="235">
        <v>629567.77768276224</v>
      </c>
      <c r="J75" s="235">
        <v>631764.05600363621</v>
      </c>
      <c r="K75" s="235">
        <v>636980.6726935812</v>
      </c>
      <c r="L75" s="235">
        <v>649424.06697633944</v>
      </c>
      <c r="M75" s="235">
        <v>629091.12265300809</v>
      </c>
      <c r="N75" s="235">
        <v>659082.51028435153</v>
      </c>
      <c r="O75" s="235">
        <v>646857.82423654792</v>
      </c>
      <c r="P75" s="235">
        <v>662997.06133592327</v>
      </c>
      <c r="Q75" s="235">
        <v>664421.52482211741</v>
      </c>
      <c r="R75" s="235">
        <v>673115.60132820299</v>
      </c>
      <c r="S75" s="235">
        <v>665321.55267268966</v>
      </c>
      <c r="T75" s="219"/>
    </row>
    <row r="76" spans="1:21" s="14" customFormat="1" ht="15" customHeight="1">
      <c r="A76" s="24"/>
      <c r="B76" s="228" t="s">
        <v>596</v>
      </c>
      <c r="C76" s="235">
        <v>-2205.7843477310007</v>
      </c>
      <c r="D76" s="235">
        <v>-2498.1909465244626</v>
      </c>
      <c r="E76" s="235">
        <v>-2633.2207775397583</v>
      </c>
      <c r="F76" s="235">
        <v>-2963.8242424362743</v>
      </c>
      <c r="G76" s="235">
        <v>-3229.9799643890815</v>
      </c>
      <c r="H76" s="235">
        <v>-3487.0570218836788</v>
      </c>
      <c r="I76" s="235">
        <v>-3710.4731138385323</v>
      </c>
      <c r="J76" s="235">
        <v>-3659.8645018466514</v>
      </c>
      <c r="K76" s="235">
        <v>-3684.9216911967828</v>
      </c>
      <c r="L76" s="235">
        <v>-3450.550129761169</v>
      </c>
      <c r="M76" s="235">
        <v>-3373.0906944122698</v>
      </c>
      <c r="N76" s="235">
        <v>-3277.6042360427864</v>
      </c>
      <c r="O76" s="235">
        <v>-3311.0786015473177</v>
      </c>
      <c r="P76" s="235">
        <v>-3011.377507705537</v>
      </c>
      <c r="Q76" s="235">
        <v>-2847.1109745896192</v>
      </c>
      <c r="R76" s="235">
        <v>-2793.4768666479067</v>
      </c>
      <c r="S76" s="235">
        <v>-2714.2607738672691</v>
      </c>
      <c r="T76" s="219"/>
    </row>
    <row r="77" spans="1:21" s="14" customFormat="1" ht="15" customHeight="1">
      <c r="A77" s="24"/>
      <c r="B77" s="228" t="s">
        <v>664</v>
      </c>
      <c r="C77" s="235">
        <v>647371.48955593177</v>
      </c>
      <c r="D77" s="235">
        <v>653218.41099881928</v>
      </c>
      <c r="E77" s="235">
        <v>639565.17764316814</v>
      </c>
      <c r="F77" s="235">
        <v>636963.20263086166</v>
      </c>
      <c r="G77" s="235">
        <v>626452.55684047705</v>
      </c>
      <c r="H77" s="235">
        <v>625109.30807932257</v>
      </c>
      <c r="I77" s="235">
        <v>625857.30456892366</v>
      </c>
      <c r="J77" s="235">
        <v>628104.19150178961</v>
      </c>
      <c r="K77" s="235">
        <v>633295.75100238447</v>
      </c>
      <c r="L77" s="235">
        <v>645973.51684657822</v>
      </c>
      <c r="M77" s="235">
        <v>625718.03195859585</v>
      </c>
      <c r="N77" s="235">
        <v>655804.90604830871</v>
      </c>
      <c r="O77" s="235">
        <v>643546.74563500064</v>
      </c>
      <c r="P77" s="235">
        <v>659985.68382821768</v>
      </c>
      <c r="Q77" s="235">
        <v>661574.41384752782</v>
      </c>
      <c r="R77" s="235">
        <v>670322.12446155504</v>
      </c>
      <c r="S77" s="235">
        <v>662607.29189882241</v>
      </c>
      <c r="T77" s="219"/>
    </row>
    <row r="78" spans="1:21" ht="12" customHeight="1">
      <c r="A78" s="8" t="s">
        <v>10</v>
      </c>
    </row>
    <row r="79" spans="1:21" s="39" customFormat="1" ht="15" customHeight="1">
      <c r="A79" s="3" t="s">
        <v>601</v>
      </c>
      <c r="B79" s="3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240"/>
    </row>
    <row r="80" spans="1:21" s="39" customFormat="1" ht="15" customHeight="1">
      <c r="A80" s="9" t="s">
        <v>665</v>
      </c>
      <c r="B80" s="3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240"/>
    </row>
    <row r="81" spans="1:19" ht="15" customHeight="1">
      <c r="A81" s="3" t="s">
        <v>666</v>
      </c>
      <c r="B81" s="3"/>
    </row>
    <row r="82" spans="1:19" ht="15" customHeight="1">
      <c r="B82" s="1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</row>
    <row r="83" spans="1:19" ht="12" customHeight="1">
      <c r="A83" s="9"/>
      <c r="B83" s="10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</row>
    <row r="84" spans="1:19" ht="12" customHeight="1">
      <c r="A84" s="9"/>
      <c r="B84" s="10"/>
    </row>
    <row r="85" spans="1:19" ht="12" customHeight="1">
      <c r="A85" s="9"/>
    </row>
    <row r="86" spans="1:19" ht="12" customHeight="1">
      <c r="A86" s="9"/>
    </row>
    <row r="87" spans="1:19" ht="12" customHeight="1">
      <c r="A87" s="9"/>
    </row>
    <row r="88" spans="1:19" ht="15" customHeight="1">
      <c r="A88" s="9"/>
    </row>
    <row r="89" spans="1:19" ht="15" customHeight="1">
      <c r="A89" s="9"/>
    </row>
    <row r="90" spans="1:19" ht="15" customHeight="1">
      <c r="A90" s="9"/>
    </row>
    <row r="91" spans="1:19" ht="15" customHeight="1">
      <c r="A91" s="9"/>
    </row>
    <row r="92" spans="1:19" ht="15" customHeight="1">
      <c r="A92" s="9"/>
      <c r="B92" s="10"/>
    </row>
    <row r="93" spans="1:19" ht="15" customHeight="1">
      <c r="A93" s="9"/>
      <c r="B93" s="10"/>
    </row>
    <row r="94" spans="1:19" ht="15" customHeight="1">
      <c r="A94" s="9"/>
      <c r="B94" s="10"/>
    </row>
    <row r="95" spans="1:19" ht="15" customHeight="1">
      <c r="A95" s="9"/>
      <c r="B95" s="10"/>
    </row>
    <row r="96" spans="1:19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8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683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94.239568900912658</v>
      </c>
      <c r="D5" s="235">
        <v>106.49808239205603</v>
      </c>
      <c r="E5" s="235">
        <v>105.94634483806294</v>
      </c>
      <c r="F5" s="235">
        <v>94.115893663452482</v>
      </c>
      <c r="G5" s="235">
        <v>85.700274218647351</v>
      </c>
      <c r="H5" s="235">
        <v>77.421286134172206</v>
      </c>
      <c r="I5" s="235">
        <v>82.343994034950455</v>
      </c>
      <c r="J5" s="235">
        <v>66.726685375322816</v>
      </c>
      <c r="K5" s="235">
        <v>92.520455841248179</v>
      </c>
      <c r="L5" s="235">
        <v>91.68311379780927</v>
      </c>
      <c r="M5" s="235">
        <v>77.652999316812966</v>
      </c>
      <c r="N5" s="235">
        <v>68.964061518463254</v>
      </c>
      <c r="O5" s="235">
        <v>75.306432261221119</v>
      </c>
      <c r="P5" s="235">
        <v>73.510433552557572</v>
      </c>
      <c r="Q5" s="235">
        <v>65.439228313754455</v>
      </c>
      <c r="R5" s="235">
        <v>65.209787734796066</v>
      </c>
      <c r="S5" s="235">
        <v>64.585170339183875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93.448003379153349</v>
      </c>
      <c r="D6" s="235">
        <v>105.84869746078226</v>
      </c>
      <c r="E6" s="235">
        <v>105.27443766991719</v>
      </c>
      <c r="F6" s="235">
        <v>93.368507150508819</v>
      </c>
      <c r="G6" s="235">
        <v>84.910139293769532</v>
      </c>
      <c r="H6" s="235">
        <v>76.602970577271037</v>
      </c>
      <c r="I6" s="235">
        <v>81.483048224199607</v>
      </c>
      <c r="J6" s="235">
        <v>65.702614980345928</v>
      </c>
      <c r="K6" s="235">
        <v>91.702004705636384</v>
      </c>
      <c r="L6" s="235">
        <v>90.990236637097624</v>
      </c>
      <c r="M6" s="235">
        <v>76.90406848947454</v>
      </c>
      <c r="N6" s="235">
        <v>68.213774122108461</v>
      </c>
      <c r="O6" s="235">
        <v>74.694696479750547</v>
      </c>
      <c r="P6" s="235">
        <v>72.88197883175927</v>
      </c>
      <c r="Q6" s="235">
        <v>64.766681828692981</v>
      </c>
      <c r="R6" s="235">
        <v>64.360126537629682</v>
      </c>
      <c r="S6" s="235">
        <v>63.566264714071131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0.613992831412429</v>
      </c>
      <c r="D7" s="235">
        <v>0.473154856564941</v>
      </c>
      <c r="E7" s="235">
        <v>0.50362655442872306</v>
      </c>
      <c r="F7" s="235">
        <v>0.58288017353001298</v>
      </c>
      <c r="G7" s="235">
        <v>0.62263261550184756</v>
      </c>
      <c r="H7" s="235">
        <v>0.65398936184623213</v>
      </c>
      <c r="I7" s="235">
        <v>0.70099164695348049</v>
      </c>
      <c r="J7" s="235">
        <v>0.85888062383203778</v>
      </c>
      <c r="K7" s="235">
        <v>0.65372501330906574</v>
      </c>
      <c r="L7" s="235">
        <v>0.52786807600045005</v>
      </c>
      <c r="M7" s="235">
        <v>0.58711854420091436</v>
      </c>
      <c r="N7" s="235">
        <v>0.59921022965380255</v>
      </c>
      <c r="O7" s="235">
        <v>0.4643314943549125</v>
      </c>
      <c r="P7" s="235">
        <v>0.48227686992525753</v>
      </c>
      <c r="Q7" s="235">
        <v>0.5124457531724752</v>
      </c>
      <c r="R7" s="235">
        <v>0.66747778348890241</v>
      </c>
      <c r="S7" s="235">
        <v>0.65579582353300514</v>
      </c>
      <c r="T7" s="219"/>
    </row>
    <row r="8" spans="1:20" s="14" customFormat="1" ht="12.75" customHeight="1">
      <c r="A8" s="15" t="s">
        <v>48</v>
      </c>
      <c r="B8" s="45" t="s">
        <v>133</v>
      </c>
      <c r="C8" s="235">
        <v>0.17757269034688011</v>
      </c>
      <c r="D8" s="235">
        <v>0.17623007470881602</v>
      </c>
      <c r="E8" s="235">
        <v>0.16828061371703792</v>
      </c>
      <c r="F8" s="235">
        <v>0.16450633941365905</v>
      </c>
      <c r="G8" s="235">
        <v>0.1675023093759789</v>
      </c>
      <c r="H8" s="235">
        <v>0.16432619505494231</v>
      </c>
      <c r="I8" s="235">
        <v>0.15995416379736768</v>
      </c>
      <c r="J8" s="235">
        <v>0.16518977114485148</v>
      </c>
      <c r="K8" s="235">
        <v>0.16472612230271702</v>
      </c>
      <c r="L8" s="235">
        <v>0.16500908471119899</v>
      </c>
      <c r="M8" s="235">
        <v>0.16181228313750423</v>
      </c>
      <c r="N8" s="235">
        <v>0.15107716670098961</v>
      </c>
      <c r="O8" s="235">
        <v>0.14740428711566458</v>
      </c>
      <c r="P8" s="235">
        <v>0.14617785087305232</v>
      </c>
      <c r="Q8" s="235">
        <v>0.16010073188900281</v>
      </c>
      <c r="R8" s="235">
        <v>0.18218341367747556</v>
      </c>
      <c r="S8" s="235">
        <v>0.36310980157974843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18.341130421446419</v>
      </c>
      <c r="D9" s="235">
        <v>17.917003190609215</v>
      </c>
      <c r="E9" s="235">
        <v>15.351057291361021</v>
      </c>
      <c r="F9" s="235">
        <v>14.233158637517707</v>
      </c>
      <c r="G9" s="235">
        <v>16.828408603057174</v>
      </c>
      <c r="H9" s="235">
        <v>20.456571557258346</v>
      </c>
      <c r="I9" s="235">
        <v>16.091930458218787</v>
      </c>
      <c r="J9" s="235">
        <v>15.504434788100435</v>
      </c>
      <c r="K9" s="235">
        <v>16.683042058599607</v>
      </c>
      <c r="L9" s="235">
        <v>13.606206471985608</v>
      </c>
      <c r="M9" s="235">
        <v>11.268050394730727</v>
      </c>
      <c r="N9" s="235">
        <v>11.637684952860321</v>
      </c>
      <c r="O9" s="235">
        <v>6.3011194515984892</v>
      </c>
      <c r="P9" s="235">
        <v>6.3667179824899716</v>
      </c>
      <c r="Q9" s="235">
        <v>6.5136995518523317</v>
      </c>
      <c r="R9" s="235">
        <v>7.6694351873918141</v>
      </c>
      <c r="S9" s="235">
        <v>7.297354343936755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3.1068199999999999</v>
      </c>
      <c r="D10" s="235">
        <v>2.6456299999999997</v>
      </c>
      <c r="E10" s="235">
        <v>1.58385</v>
      </c>
      <c r="F10" s="235">
        <v>1.9979906484641639</v>
      </c>
      <c r="G10" s="235">
        <v>2.2892528984063745</v>
      </c>
      <c r="H10" s="235">
        <v>2.5867964347398309</v>
      </c>
      <c r="I10" s="235">
        <v>2.7896554268410432</v>
      </c>
      <c r="J10" s="235">
        <v>3.0973899999999999</v>
      </c>
      <c r="K10" s="235">
        <v>2.51309</v>
      </c>
      <c r="L10" s="235">
        <v>3.9246710199999999</v>
      </c>
      <c r="M10" s="235">
        <v>1.8563770000000002</v>
      </c>
      <c r="N10" s="235">
        <v>4.4211100000000005</v>
      </c>
      <c r="O10" s="235">
        <v>0.44400000000000001</v>
      </c>
      <c r="P10" s="235">
        <v>0.55610000000000004</v>
      </c>
      <c r="Q10" s="235">
        <v>0.37378774824986083</v>
      </c>
      <c r="R10" s="235">
        <v>0.46701880315131578</v>
      </c>
      <c r="S10" s="235">
        <v>0.44312374746010635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3.2498500000000003</v>
      </c>
      <c r="D11" s="235">
        <v>3.0687500000000001</v>
      </c>
      <c r="E11" s="235">
        <v>2.7561999999999998</v>
      </c>
      <c r="F11" s="235">
        <v>1.3055300341296927</v>
      </c>
      <c r="G11" s="235">
        <v>1.5960665338645421</v>
      </c>
      <c r="H11" s="235">
        <v>6.393554683367797</v>
      </c>
      <c r="I11" s="235">
        <v>3.5803400740600391</v>
      </c>
      <c r="J11" s="235">
        <v>2.6103000000000001</v>
      </c>
      <c r="K11" s="235">
        <v>1.9379500000000001</v>
      </c>
      <c r="L11" s="235">
        <v>0.76149999999999995</v>
      </c>
      <c r="M11" s="235">
        <v>1.8471499999999998</v>
      </c>
      <c r="N11" s="235">
        <v>0.77274999999999994</v>
      </c>
      <c r="O11" s="235">
        <v>0.54619799999999996</v>
      </c>
      <c r="P11" s="235">
        <v>0.57609105544999994</v>
      </c>
      <c r="Q11" s="235">
        <v>0.73985581079800555</v>
      </c>
      <c r="R11" s="235">
        <v>0.75644292069868424</v>
      </c>
      <c r="S11" s="235">
        <v>0.81355276736489357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11.984460421446418</v>
      </c>
      <c r="D12" s="235">
        <v>12.202623190609211</v>
      </c>
      <c r="E12" s="235">
        <v>11.011007291361022</v>
      </c>
      <c r="F12" s="235">
        <v>10.929637954923852</v>
      </c>
      <c r="G12" s="235">
        <v>12.943089170786253</v>
      </c>
      <c r="H12" s="235">
        <v>11.476220439150717</v>
      </c>
      <c r="I12" s="235">
        <v>9.7219349573177034</v>
      </c>
      <c r="J12" s="235">
        <v>9.7967447881004368</v>
      </c>
      <c r="K12" s="235">
        <v>12.232002058599605</v>
      </c>
      <c r="L12" s="235">
        <v>8.9200354519856049</v>
      </c>
      <c r="M12" s="235">
        <v>7.5645233947307275</v>
      </c>
      <c r="N12" s="235">
        <v>6.443824952860318</v>
      </c>
      <c r="O12" s="235">
        <v>5.3109214515984897</v>
      </c>
      <c r="P12" s="235">
        <v>5.2345269270399717</v>
      </c>
      <c r="Q12" s="235">
        <v>5.4000559928044662</v>
      </c>
      <c r="R12" s="235">
        <v>6.4459734635418142</v>
      </c>
      <c r="S12" s="235">
        <v>6.0406778291117558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1353.0257166097508</v>
      </c>
      <c r="D13" s="235">
        <v>1303.8602085116538</v>
      </c>
      <c r="E13" s="235">
        <v>1281.702142393917</v>
      </c>
      <c r="F13" s="235">
        <v>1253.0490411658627</v>
      </c>
      <c r="G13" s="235">
        <v>1253.8017168618719</v>
      </c>
      <c r="H13" s="235">
        <v>1270.1982628816365</v>
      </c>
      <c r="I13" s="235">
        <v>1264.8221806042923</v>
      </c>
      <c r="J13" s="235">
        <v>1257.1400776574278</v>
      </c>
      <c r="K13" s="235">
        <v>1293.2810997645072</v>
      </c>
      <c r="L13" s="235">
        <v>1212.8772348813318</v>
      </c>
      <c r="M13" s="235">
        <v>1203.9998904133458</v>
      </c>
      <c r="N13" s="235">
        <v>1326.3371210488344</v>
      </c>
      <c r="O13" s="235">
        <v>1198.6434027372848</v>
      </c>
      <c r="P13" s="235">
        <v>1152.3503652217887</v>
      </c>
      <c r="Q13" s="235">
        <v>1074.0726866323532</v>
      </c>
      <c r="R13" s="235">
        <v>1127.3901753915786</v>
      </c>
      <c r="S13" s="235">
        <v>1147.98691329851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129.82572576035423</v>
      </c>
      <c r="D14" s="235">
        <v>140.17559130215795</v>
      </c>
      <c r="E14" s="235">
        <v>126.9177435078543</v>
      </c>
      <c r="F14" s="235">
        <v>116.1624730845199</v>
      </c>
      <c r="G14" s="235">
        <v>101.75954113956509</v>
      </c>
      <c r="H14" s="235">
        <v>98.36764118300573</v>
      </c>
      <c r="I14" s="235">
        <v>103.32365699017463</v>
      </c>
      <c r="J14" s="235">
        <v>90.624945826979314</v>
      </c>
      <c r="K14" s="235">
        <v>84.93903363396916</v>
      </c>
      <c r="L14" s="235">
        <v>79.951281203218514</v>
      </c>
      <c r="M14" s="235">
        <v>77.987438410620442</v>
      </c>
      <c r="N14" s="235">
        <v>64.859142771298806</v>
      </c>
      <c r="O14" s="235">
        <v>61.32904054468294</v>
      </c>
      <c r="P14" s="235">
        <v>53.909496669202163</v>
      </c>
      <c r="Q14" s="235">
        <v>54.662790491477267</v>
      </c>
      <c r="R14" s="235">
        <v>51.021520612536257</v>
      </c>
      <c r="S14" s="235">
        <v>46.258245311236429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16.659604178925033</v>
      </c>
      <c r="D15" s="235">
        <v>16.355343466421814</v>
      </c>
      <c r="E15" s="235">
        <v>14.771080733082993</v>
      </c>
      <c r="F15" s="235">
        <v>18.167585696375994</v>
      </c>
      <c r="G15" s="235">
        <v>12.809336397982122</v>
      </c>
      <c r="H15" s="235">
        <v>16.721286359459548</v>
      </c>
      <c r="I15" s="235">
        <v>9.8646628469875051</v>
      </c>
      <c r="J15" s="235">
        <v>11.053822063523342</v>
      </c>
      <c r="K15" s="235">
        <v>7.3039329465876666</v>
      </c>
      <c r="L15" s="235">
        <v>6.6483564509006836</v>
      </c>
      <c r="M15" s="235">
        <v>3.9259597668109829</v>
      </c>
      <c r="N15" s="235">
        <v>4.4048807321584915</v>
      </c>
      <c r="O15" s="235">
        <v>4.6402160883408747</v>
      </c>
      <c r="P15" s="235">
        <v>4.8200059668342243</v>
      </c>
      <c r="Q15" s="235">
        <v>4.3099264487519608</v>
      </c>
      <c r="R15" s="235">
        <v>3.9776572355069022</v>
      </c>
      <c r="S15" s="235">
        <v>3.3657239002035029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24.553542199798457</v>
      </c>
      <c r="D16" s="235">
        <v>23.4686723021948</v>
      </c>
      <c r="E16" s="235">
        <v>16.835384639863832</v>
      </c>
      <c r="F16" s="235">
        <v>23.267194495427919</v>
      </c>
      <c r="G16" s="235">
        <v>29.061130311601424</v>
      </c>
      <c r="H16" s="235">
        <v>28.287941833609459</v>
      </c>
      <c r="I16" s="235">
        <v>26.949983955631257</v>
      </c>
      <c r="J16" s="235">
        <v>31.199057724466329</v>
      </c>
      <c r="K16" s="235">
        <v>30.744166585195078</v>
      </c>
      <c r="L16" s="235">
        <v>34.872379317742663</v>
      </c>
      <c r="M16" s="235">
        <v>42.521279760321235</v>
      </c>
      <c r="N16" s="235">
        <v>72.998978137809189</v>
      </c>
      <c r="O16" s="235">
        <v>48.568977307025975</v>
      </c>
      <c r="P16" s="235">
        <v>36.850095479090051</v>
      </c>
      <c r="Q16" s="235">
        <v>48.384211106400002</v>
      </c>
      <c r="R16" s="235">
        <v>43.822747178399368</v>
      </c>
      <c r="S16" s="235">
        <v>45.893034231384263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41.133290055871598</v>
      </c>
      <c r="D17" s="235">
        <v>39.296493200958118</v>
      </c>
      <c r="E17" s="235">
        <v>40.624593968480738</v>
      </c>
      <c r="F17" s="235">
        <v>38.804149274670493</v>
      </c>
      <c r="G17" s="235">
        <v>34.170965606023294</v>
      </c>
      <c r="H17" s="235">
        <v>37.178891063616902</v>
      </c>
      <c r="I17" s="235">
        <v>39.233461150265953</v>
      </c>
      <c r="J17" s="235">
        <v>42.362459843250541</v>
      </c>
      <c r="K17" s="235">
        <v>41.320641470523491</v>
      </c>
      <c r="L17" s="235">
        <v>39.572017740085293</v>
      </c>
      <c r="M17" s="235">
        <v>57.456743419846248</v>
      </c>
      <c r="N17" s="235">
        <v>50.679600125002317</v>
      </c>
      <c r="O17" s="235">
        <v>43.17626466751598</v>
      </c>
      <c r="P17" s="235">
        <v>60.4255060888757</v>
      </c>
      <c r="Q17" s="235">
        <v>52.343256675205247</v>
      </c>
      <c r="R17" s="235">
        <v>67.486117093819601</v>
      </c>
      <c r="S17" s="235">
        <v>65.055352640586833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6.2763353772157959</v>
      </c>
      <c r="D18" s="235">
        <v>6.8941890663872263</v>
      </c>
      <c r="E18" s="235">
        <v>5.5942216032200589</v>
      </c>
      <c r="F18" s="235">
        <v>4.2968940916425904</v>
      </c>
      <c r="G18" s="235">
        <v>6.3395182562754941</v>
      </c>
      <c r="H18" s="235">
        <v>6.1245505217870697</v>
      </c>
      <c r="I18" s="235">
        <v>6.2290712767673435</v>
      </c>
      <c r="J18" s="235">
        <v>5.0446537422911506</v>
      </c>
      <c r="K18" s="235">
        <v>7.0564513134954918</v>
      </c>
      <c r="L18" s="235">
        <v>4.4266968945925944</v>
      </c>
      <c r="M18" s="235">
        <v>4.0369610301731704</v>
      </c>
      <c r="N18" s="235">
        <v>3.5075333348572562</v>
      </c>
      <c r="O18" s="235">
        <v>3.4622584502838833</v>
      </c>
      <c r="P18" s="235">
        <v>3.6078074825732025</v>
      </c>
      <c r="Q18" s="235">
        <v>2.9632341790947256</v>
      </c>
      <c r="R18" s="235">
        <v>2.9567381690715542</v>
      </c>
      <c r="S18" s="235">
        <v>2.6129455265625334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681.69820630380002</v>
      </c>
      <c r="D19" s="235">
        <v>626.6520438371</v>
      </c>
      <c r="E19" s="235">
        <v>655.92731035474992</v>
      </c>
      <c r="F19" s="235">
        <v>696.99073999999996</v>
      </c>
      <c r="G19" s="235">
        <v>717.18388730478091</v>
      </c>
      <c r="H19" s="235">
        <v>746.72819552199996</v>
      </c>
      <c r="I19" s="235">
        <v>729.58721382400006</v>
      </c>
      <c r="J19" s="235">
        <v>714.24199150999993</v>
      </c>
      <c r="K19" s="235">
        <v>701.15023129708436</v>
      </c>
      <c r="L19" s="235">
        <v>634.60902581799996</v>
      </c>
      <c r="M19" s="235">
        <v>589.76404898174997</v>
      </c>
      <c r="N19" s="235">
        <v>577.23276400025009</v>
      </c>
      <c r="O19" s="235">
        <v>556.82039250724995</v>
      </c>
      <c r="P19" s="235">
        <v>552.07022804590008</v>
      </c>
      <c r="Q19" s="235">
        <v>494.0291573177085</v>
      </c>
      <c r="R19" s="235">
        <v>559.98256082884654</v>
      </c>
      <c r="S19" s="235">
        <v>587.32032879159806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34.706742499999997</v>
      </c>
      <c r="D20" s="235">
        <v>26.29975</v>
      </c>
      <c r="E20" s="235">
        <v>26.792282499999999</v>
      </c>
      <c r="F20" s="235">
        <v>19.438410000000001</v>
      </c>
      <c r="G20" s="235">
        <v>21.341753804780879</v>
      </c>
      <c r="H20" s="235">
        <v>21.201029999999999</v>
      </c>
      <c r="I20" s="235">
        <v>20.995584999999998</v>
      </c>
      <c r="J20" s="235">
        <v>22.387709999999998</v>
      </c>
      <c r="K20" s="235">
        <v>15.667400000000001</v>
      </c>
      <c r="L20" s="235">
        <v>12.8649</v>
      </c>
      <c r="M20" s="235">
        <v>15.524899999999999</v>
      </c>
      <c r="N20" s="235">
        <v>15.181000000000001</v>
      </c>
      <c r="O20" s="235">
        <v>15.295</v>
      </c>
      <c r="P20" s="235">
        <v>15.718699999999998</v>
      </c>
      <c r="Q20" s="235">
        <v>16.663</v>
      </c>
      <c r="R20" s="235">
        <v>16.72</v>
      </c>
      <c r="S20" s="235">
        <v>17.835299999999997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646.99146380379989</v>
      </c>
      <c r="D21" s="235">
        <v>600.35229383709998</v>
      </c>
      <c r="E21" s="235">
        <v>629.13502785474998</v>
      </c>
      <c r="F21" s="235">
        <v>677.55232999999998</v>
      </c>
      <c r="G21" s="235">
        <v>695.84213350000005</v>
      </c>
      <c r="H21" s="235">
        <v>725.52716552200002</v>
      </c>
      <c r="I21" s="235">
        <v>708.59162882400017</v>
      </c>
      <c r="J21" s="235">
        <v>691.85428150999996</v>
      </c>
      <c r="K21" s="235">
        <v>685.48283129708432</v>
      </c>
      <c r="L21" s="235">
        <v>621.74412581799993</v>
      </c>
      <c r="M21" s="235">
        <v>574.23914898174996</v>
      </c>
      <c r="N21" s="235">
        <v>562.05176400025005</v>
      </c>
      <c r="O21" s="235">
        <v>541.52539250724999</v>
      </c>
      <c r="P21" s="235">
        <v>536.35152804590007</v>
      </c>
      <c r="Q21" s="235">
        <v>477.36615731770848</v>
      </c>
      <c r="R21" s="235">
        <v>543.26256082884652</v>
      </c>
      <c r="S21" s="235">
        <v>569.4850287915981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106.45267693499451</v>
      </c>
      <c r="D22" s="235">
        <v>96.812589946717054</v>
      </c>
      <c r="E22" s="235">
        <v>95.482046894139756</v>
      </c>
      <c r="F22" s="235">
        <v>87.29830150964311</v>
      </c>
      <c r="G22" s="235">
        <v>94.860580871118344</v>
      </c>
      <c r="H22" s="235">
        <v>85.915690944857118</v>
      </c>
      <c r="I22" s="235">
        <v>95.658015507244315</v>
      </c>
      <c r="J22" s="235">
        <v>101.49753039412639</v>
      </c>
      <c r="K22" s="235">
        <v>127.24686158763471</v>
      </c>
      <c r="L22" s="235">
        <v>130.54445042133887</v>
      </c>
      <c r="M22" s="235">
        <v>132.17634680727181</v>
      </c>
      <c r="N22" s="235">
        <v>274.00255809654709</v>
      </c>
      <c r="O22" s="235">
        <v>223.02721170562393</v>
      </c>
      <c r="P22" s="235">
        <v>183.31293320200206</v>
      </c>
      <c r="Q22" s="235">
        <v>184.86456543956137</v>
      </c>
      <c r="R22" s="235">
        <v>164.97490581641671</v>
      </c>
      <c r="S22" s="235">
        <v>161.91108073796178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48.922093438347098</v>
      </c>
      <c r="D23" s="235">
        <v>48.264604308274379</v>
      </c>
      <c r="E23" s="235">
        <v>41.728455581077576</v>
      </c>
      <c r="F23" s="235">
        <v>7.6465350698054824</v>
      </c>
      <c r="G23" s="235">
        <v>6.5533608455079086</v>
      </c>
      <c r="H23" s="235">
        <v>4.6346507423746965</v>
      </c>
      <c r="I23" s="235">
        <v>7.001653575703001</v>
      </c>
      <c r="J23" s="235">
        <v>6.5331370581409729</v>
      </c>
      <c r="K23" s="235">
        <v>10.359591920928711</v>
      </c>
      <c r="L23" s="235">
        <v>4.9885491764479903</v>
      </c>
      <c r="M23" s="235">
        <v>3.9246117615264771</v>
      </c>
      <c r="N23" s="235">
        <v>7.8036630659101291</v>
      </c>
      <c r="O23" s="235">
        <v>8.0009509224156581</v>
      </c>
      <c r="P23" s="235">
        <v>6.8171266402119928</v>
      </c>
      <c r="Q23" s="235">
        <v>3.4275609145840757</v>
      </c>
      <c r="R23" s="235">
        <v>3.3497969686483993</v>
      </c>
      <c r="S23" s="235">
        <v>3.2263053671130208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18.998878022325808</v>
      </c>
      <c r="D24" s="235">
        <v>20.117702240992926</v>
      </c>
      <c r="E24" s="235">
        <v>18.81095798145553</v>
      </c>
      <c r="F24" s="235">
        <v>21.222073431322098</v>
      </c>
      <c r="G24" s="235">
        <v>20.078961676732138</v>
      </c>
      <c r="H24" s="235">
        <v>20.912467395554419</v>
      </c>
      <c r="I24" s="235">
        <v>18.305442804500274</v>
      </c>
      <c r="J24" s="235">
        <v>17.571852272267094</v>
      </c>
      <c r="K24" s="235">
        <v>21.238204277699158</v>
      </c>
      <c r="L24" s="235">
        <v>19.488347201490814</v>
      </c>
      <c r="M24" s="235">
        <v>28.984487209646492</v>
      </c>
      <c r="N24" s="235">
        <v>16.098517505541889</v>
      </c>
      <c r="O24" s="235">
        <v>16.052766805788124</v>
      </c>
      <c r="P24" s="235">
        <v>14.839775283441831</v>
      </c>
      <c r="Q24" s="235">
        <v>12.260815276954173</v>
      </c>
      <c r="R24" s="235">
        <v>12.873501937512914</v>
      </c>
      <c r="S24" s="235">
        <v>12.432392119681118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77.877352575365165</v>
      </c>
      <c r="D25" s="235">
        <v>75.436119530913629</v>
      </c>
      <c r="E25" s="235">
        <v>72.686351443868816</v>
      </c>
      <c r="F25" s="235">
        <v>55.327591532832948</v>
      </c>
      <c r="G25" s="235">
        <v>56.440436811876232</v>
      </c>
      <c r="H25" s="235">
        <v>63.621130082928538</v>
      </c>
      <c r="I25" s="235">
        <v>58.48956855203641</v>
      </c>
      <c r="J25" s="235">
        <v>71.548821244524987</v>
      </c>
      <c r="K25" s="235">
        <v>89.038498451878297</v>
      </c>
      <c r="L25" s="235">
        <v>90.933213735567421</v>
      </c>
      <c r="M25" s="235">
        <v>88.962414023352835</v>
      </c>
      <c r="N25" s="235">
        <v>104.726407101661</v>
      </c>
      <c r="O25" s="235">
        <v>95.960147394496801</v>
      </c>
      <c r="P25" s="235">
        <v>97.111043154893196</v>
      </c>
      <c r="Q25" s="235">
        <v>90.313283130091747</v>
      </c>
      <c r="R25" s="235">
        <v>88.374817482367376</v>
      </c>
      <c r="S25" s="235">
        <v>89.96710979565313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11.513220357427747</v>
      </c>
      <c r="D26" s="235">
        <v>11.968317553754828</v>
      </c>
      <c r="E26" s="235">
        <v>10.857992989771535</v>
      </c>
      <c r="F26" s="235">
        <v>6.7189946975523007</v>
      </c>
      <c r="G26" s="235">
        <v>7.8798847861474313</v>
      </c>
      <c r="H26" s="235">
        <v>8.4262626451906257</v>
      </c>
      <c r="I26" s="235">
        <v>4.5567462096458158</v>
      </c>
      <c r="J26" s="235">
        <v>5.969383493896089</v>
      </c>
      <c r="K26" s="235">
        <v>10.01917535230022</v>
      </c>
      <c r="L26" s="235">
        <v>6.2141328904822126</v>
      </c>
      <c r="M26" s="235">
        <v>7.3043006237492909</v>
      </c>
      <c r="N26" s="235">
        <v>9.4564721676530361</v>
      </c>
      <c r="O26" s="235">
        <v>5.981355139787305</v>
      </c>
      <c r="P26" s="235">
        <v>4.8097883431525705</v>
      </c>
      <c r="Q26" s="235">
        <v>7.8665181706044986</v>
      </c>
      <c r="R26" s="235">
        <v>8.9668407410366253</v>
      </c>
      <c r="S26" s="235">
        <v>16.250102173436787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66.36413221793741</v>
      </c>
      <c r="D27" s="235">
        <v>63.4678019771588</v>
      </c>
      <c r="E27" s="235">
        <v>61.82835845409727</v>
      </c>
      <c r="F27" s="235">
        <v>48.608596835280643</v>
      </c>
      <c r="G27" s="235">
        <v>48.560552025728803</v>
      </c>
      <c r="H27" s="235">
        <v>55.194867437737905</v>
      </c>
      <c r="I27" s="235">
        <v>53.932822342390594</v>
      </c>
      <c r="J27" s="235">
        <v>65.579437750628898</v>
      </c>
      <c r="K27" s="235">
        <v>79.01932309957806</v>
      </c>
      <c r="L27" s="235">
        <v>84.719080845085202</v>
      </c>
      <c r="M27" s="235">
        <v>81.658113399603536</v>
      </c>
      <c r="N27" s="235">
        <v>95.269934934007964</v>
      </c>
      <c r="O27" s="235">
        <v>89.978792254709504</v>
      </c>
      <c r="P27" s="235">
        <v>92.30125481174062</v>
      </c>
      <c r="Q27" s="235">
        <v>82.446764959487268</v>
      </c>
      <c r="R27" s="235">
        <v>79.407976741330742</v>
      </c>
      <c r="S27" s="235">
        <v>73.717007622216329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64.736096616097683</v>
      </c>
      <c r="D28" s="235">
        <v>59.449621586239928</v>
      </c>
      <c r="E28" s="235">
        <v>55.401417714632579</v>
      </c>
      <c r="F28" s="235">
        <v>55.071384084586292</v>
      </c>
      <c r="G28" s="235">
        <v>56.254361161189102</v>
      </c>
      <c r="H28" s="235">
        <v>48.649956479982492</v>
      </c>
      <c r="I28" s="235">
        <v>50.232629402565586</v>
      </c>
      <c r="J28" s="235">
        <v>46.996965249599327</v>
      </c>
      <c r="K28" s="235">
        <v>53.022917124360013</v>
      </c>
      <c r="L28" s="235">
        <v>44.789599923744625</v>
      </c>
      <c r="M28" s="235">
        <v>57.725984210683272</v>
      </c>
      <c r="N28" s="235">
        <v>51.802813983793349</v>
      </c>
      <c r="O28" s="235">
        <v>42.283797547747966</v>
      </c>
      <c r="P28" s="235">
        <v>44.61580722631161</v>
      </c>
      <c r="Q28" s="235">
        <v>49.230109677772106</v>
      </c>
      <c r="R28" s="235">
        <v>51.762957721301895</v>
      </c>
      <c r="S28" s="235">
        <v>62.515147552370863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41.512649107615509</v>
      </c>
      <c r="D29" s="235">
        <v>34.845964268015287</v>
      </c>
      <c r="E29" s="235">
        <v>32.461549490514166</v>
      </c>
      <c r="F29" s="235">
        <v>37.167267107079113</v>
      </c>
      <c r="G29" s="235">
        <v>36.744061764726091</v>
      </c>
      <c r="H29" s="235">
        <v>30.845288620921387</v>
      </c>
      <c r="I29" s="235">
        <v>34.282744115958927</v>
      </c>
      <c r="J29" s="235">
        <v>31.745050244451534</v>
      </c>
      <c r="K29" s="235">
        <v>37.038077348741503</v>
      </c>
      <c r="L29" s="235">
        <v>31.331979804881883</v>
      </c>
      <c r="M29" s="235">
        <v>42.746879949753641</v>
      </c>
      <c r="N29" s="235">
        <v>39.470002051715909</v>
      </c>
      <c r="O29" s="235">
        <v>29.621094891095929</v>
      </c>
      <c r="P29" s="235">
        <v>31.341454834294751</v>
      </c>
      <c r="Q29" s="235">
        <v>37.564097790003444</v>
      </c>
      <c r="R29" s="235">
        <v>38.3479931431878</v>
      </c>
      <c r="S29" s="235">
        <v>44.769835699556189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19.10838076476103</v>
      </c>
      <c r="D30" s="235">
        <v>20.407057649799111</v>
      </c>
      <c r="E30" s="235">
        <v>19.106820879384543</v>
      </c>
      <c r="F30" s="235">
        <v>11.271696147095213</v>
      </c>
      <c r="G30" s="235">
        <v>16.158087228885883</v>
      </c>
      <c r="H30" s="235">
        <v>14.88828401691508</v>
      </c>
      <c r="I30" s="235">
        <v>12.94808466591439</v>
      </c>
      <c r="J30" s="235">
        <v>12.772874900513024</v>
      </c>
      <c r="K30" s="235">
        <v>13.754151087372243</v>
      </c>
      <c r="L30" s="235">
        <v>11.10996620219516</v>
      </c>
      <c r="M30" s="235">
        <v>12.734137509104027</v>
      </c>
      <c r="N30" s="235">
        <v>10.106422906816132</v>
      </c>
      <c r="O30" s="235">
        <v>10.279002575972688</v>
      </c>
      <c r="P30" s="235">
        <v>10.613277779415544</v>
      </c>
      <c r="Q30" s="235">
        <v>10.236815954188685</v>
      </c>
      <c r="R30" s="235">
        <v>10.972018508010661</v>
      </c>
      <c r="S30" s="235">
        <v>14.386174501467066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4.1150667437211528</v>
      </c>
      <c r="D31" s="235">
        <v>4.1965996684255256</v>
      </c>
      <c r="E31" s="235">
        <v>3.8330473447338669</v>
      </c>
      <c r="F31" s="235">
        <v>6.6324208304119656</v>
      </c>
      <c r="G31" s="235">
        <v>3.3522121675771261</v>
      </c>
      <c r="H31" s="235">
        <v>2.9163838421460335</v>
      </c>
      <c r="I31" s="235">
        <v>3.0018006206922641</v>
      </c>
      <c r="J31" s="235">
        <v>2.4790401046347674</v>
      </c>
      <c r="K31" s="235">
        <v>2.2306886882462686</v>
      </c>
      <c r="L31" s="235">
        <v>2.3476539166675892</v>
      </c>
      <c r="M31" s="235">
        <v>2.2449667518255954</v>
      </c>
      <c r="N31" s="235">
        <v>2.2263890252613145</v>
      </c>
      <c r="O31" s="235">
        <v>2.3837000806793398</v>
      </c>
      <c r="P31" s="235">
        <v>2.6610746126013076</v>
      </c>
      <c r="Q31" s="235">
        <v>1.4291959335799751</v>
      </c>
      <c r="R31" s="235">
        <v>2.4429460701034498</v>
      </c>
      <c r="S31" s="235">
        <v>3.3591373513476142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41.857892240942235</v>
      </c>
      <c r="D32" s="235">
        <v>45.940839654628668</v>
      </c>
      <c r="E32" s="235">
        <v>39.547893226287968</v>
      </c>
      <c r="F32" s="235">
        <v>32.43071713050076</v>
      </c>
      <c r="G32" s="235">
        <v>38.571479727284654</v>
      </c>
      <c r="H32" s="235">
        <v>34.594838959900159</v>
      </c>
      <c r="I32" s="235">
        <v>37.210769962370009</v>
      </c>
      <c r="J32" s="235">
        <v>37.357935569571737</v>
      </c>
      <c r="K32" s="235">
        <v>34.775163078618064</v>
      </c>
      <c r="L32" s="235">
        <v>50.180907101826278</v>
      </c>
      <c r="M32" s="235">
        <v>35.695700597112179</v>
      </c>
      <c r="N32" s="235">
        <v>29.889382088039827</v>
      </c>
      <c r="O32" s="235">
        <v>28.394396381821629</v>
      </c>
      <c r="P32" s="235">
        <v>29.100463912870154</v>
      </c>
      <c r="Q32" s="235">
        <v>23.346296992431618</v>
      </c>
      <c r="R32" s="235">
        <v>29.759924990324564</v>
      </c>
      <c r="S32" s="235">
        <v>23.893430459064049</v>
      </c>
      <c r="T32" s="17"/>
    </row>
    <row r="33" spans="1:21" s="14" customFormat="1" ht="12.75" customHeight="1">
      <c r="A33" s="15" t="s">
        <v>31</v>
      </c>
      <c r="B33" s="46" t="s">
        <v>146</v>
      </c>
      <c r="C33" s="235">
        <v>11.951029157920571</v>
      </c>
      <c r="D33" s="235">
        <v>14.530229001073645</v>
      </c>
      <c r="E33" s="235">
        <v>12.010089761109393</v>
      </c>
      <c r="F33" s="235">
        <v>9.2800563864468675</v>
      </c>
      <c r="G33" s="235">
        <v>8.4305325113283214</v>
      </c>
      <c r="H33" s="235">
        <v>7.7364018181609175</v>
      </c>
      <c r="I33" s="235">
        <v>8.1342562669460801</v>
      </c>
      <c r="J33" s="235">
        <v>6.9917855792949934</v>
      </c>
      <c r="K33" s="235">
        <v>5.2244290710641188</v>
      </c>
      <c r="L33" s="235">
        <v>4.7224376413672324</v>
      </c>
      <c r="M33" s="235">
        <v>4.6224569455880697</v>
      </c>
      <c r="N33" s="235">
        <v>3.717191929988779</v>
      </c>
      <c r="O33" s="235">
        <v>4.529670982814233</v>
      </c>
      <c r="P33" s="235">
        <v>4.6300274799209857</v>
      </c>
      <c r="Q33" s="235">
        <v>3.4366331955750531</v>
      </c>
      <c r="R33" s="235">
        <v>2.7596102070398563</v>
      </c>
      <c r="S33" s="235">
        <v>2.909738307376136</v>
      </c>
      <c r="T33" s="17"/>
    </row>
    <row r="34" spans="1:21" s="14" customFormat="1" ht="12.75" customHeight="1">
      <c r="A34" s="15" t="s">
        <v>32</v>
      </c>
      <c r="B34" s="46" t="s">
        <v>105</v>
      </c>
      <c r="C34" s="235">
        <v>10.205480999887408</v>
      </c>
      <c r="D34" s="235">
        <v>10.395087137799804</v>
      </c>
      <c r="E34" s="235">
        <v>14.646024509402018</v>
      </c>
      <c r="F34" s="235">
        <v>16.319551833602482</v>
      </c>
      <c r="G34" s="235">
        <v>8.463304390485499</v>
      </c>
      <c r="H34" s="235">
        <v>8.0674087712868197</v>
      </c>
      <c r="I34" s="235">
        <v>7.4676638030585529</v>
      </c>
      <c r="J34" s="235">
        <v>7.5481158087478519</v>
      </c>
      <c r="K34" s="235">
        <v>7.0244147652221844</v>
      </c>
      <c r="L34" s="235">
        <v>6.158602287964043</v>
      </c>
      <c r="M34" s="235">
        <v>8.4716860285645073</v>
      </c>
      <c r="N34" s="235">
        <v>5.4324241871995165</v>
      </c>
      <c r="O34" s="235">
        <v>5.5896975779251603</v>
      </c>
      <c r="P34" s="235">
        <v>5.2814696958223282</v>
      </c>
      <c r="Q34" s="235">
        <v>4.6493249026765584</v>
      </c>
      <c r="R34" s="235">
        <v>3.8468187680428234</v>
      </c>
      <c r="S34" s="235">
        <v>3.9777196587783692</v>
      </c>
      <c r="T34" s="17"/>
    </row>
    <row r="35" spans="1:21" s="14" customFormat="1" ht="12.75" customHeight="1">
      <c r="A35" s="15" t="s">
        <v>67</v>
      </c>
      <c r="B35" s="45" t="s">
        <v>25</v>
      </c>
      <c r="C35" s="235">
        <v>39.283152594575093</v>
      </c>
      <c r="D35" s="235">
        <v>41.990437314786377</v>
      </c>
      <c r="E35" s="235">
        <v>36.607047379842314</v>
      </c>
      <c r="F35" s="235">
        <v>36.722181036199743</v>
      </c>
      <c r="G35" s="235">
        <v>30.011167499748112</v>
      </c>
      <c r="H35" s="235">
        <v>31.864689117851587</v>
      </c>
      <c r="I35" s="235">
        <v>32.89856652505042</v>
      </c>
      <c r="J35" s="235">
        <v>33.527648102615309</v>
      </c>
      <c r="K35" s="235">
        <v>34.01432860487715</v>
      </c>
      <c r="L35" s="235">
        <v>33.005668171565759</v>
      </c>
      <c r="M35" s="235">
        <v>34.086366879990607</v>
      </c>
      <c r="N35" s="235">
        <v>30.092628458446665</v>
      </c>
      <c r="O35" s="235">
        <v>28.611101274641172</v>
      </c>
      <c r="P35" s="235">
        <v>26.367959078267287</v>
      </c>
      <c r="Q35" s="235">
        <v>21.794114026452664</v>
      </c>
      <c r="R35" s="235">
        <v>15.623539589181274</v>
      </c>
      <c r="S35" s="235">
        <v>14.51827306856414</v>
      </c>
      <c r="T35" s="17"/>
    </row>
    <row r="36" spans="1:21" s="14" customFormat="1" ht="12.75" customHeight="1">
      <c r="A36" s="15" t="s">
        <v>68</v>
      </c>
      <c r="B36" s="45" t="s">
        <v>106</v>
      </c>
      <c r="C36" s="235">
        <v>16.570976083205029</v>
      </c>
      <c r="D36" s="235">
        <v>16.12265932251713</v>
      </c>
      <c r="E36" s="235">
        <v>15.399947892270056</v>
      </c>
      <c r="F36" s="235">
        <v>14.987980540430499</v>
      </c>
      <c r="G36" s="235">
        <v>14.94104260563987</v>
      </c>
      <c r="H36" s="235">
        <v>13.842594226447469</v>
      </c>
      <c r="I36" s="235">
        <v>14.071641434107903</v>
      </c>
      <c r="J36" s="235">
        <v>13.785653180865788</v>
      </c>
      <c r="K36" s="235">
        <v>12.282680090017065</v>
      </c>
      <c r="L36" s="235">
        <v>10.278333778088937</v>
      </c>
      <c r="M36" s="235">
        <v>11.020759875685929</v>
      </c>
      <c r="N36" s="235">
        <v>9.9822423537013112</v>
      </c>
      <c r="O36" s="235">
        <v>10.256287081912923</v>
      </c>
      <c r="P36" s="235">
        <v>10.553565638091843</v>
      </c>
      <c r="Q36" s="235">
        <v>8.3659420345879614</v>
      </c>
      <c r="R36" s="235">
        <v>8.9759006697086452</v>
      </c>
      <c r="S36" s="235">
        <v>8.2751019514520276</v>
      </c>
      <c r="T36" s="17"/>
    </row>
    <row r="37" spans="1:21" s="14" customFormat="1" ht="12.75" customHeight="1">
      <c r="A37" s="15" t="s">
        <v>69</v>
      </c>
      <c r="B37" s="45" t="s">
        <v>147</v>
      </c>
      <c r="C37" s="235">
        <v>3.5676973235240821</v>
      </c>
      <c r="D37" s="235">
        <v>3.791405018360126</v>
      </c>
      <c r="E37" s="235">
        <v>3.8792697014436444</v>
      </c>
      <c r="F37" s="235">
        <v>3.1015873946065811</v>
      </c>
      <c r="G37" s="235">
        <v>2.9075256515934154</v>
      </c>
      <c r="H37" s="235">
        <v>2.7456137747986795</v>
      </c>
      <c r="I37" s="235">
        <v>7.9170503312656724</v>
      </c>
      <c r="J37" s="235">
        <v>2.4416765154770097</v>
      </c>
      <c r="K37" s="235">
        <v>1.6296456856065369</v>
      </c>
      <c r="L37" s="235">
        <v>1.5959143569988812</v>
      </c>
      <c r="M37" s="235">
        <v>5.1085588054519784</v>
      </c>
      <c r="N37" s="235">
        <v>1.7491052022316187</v>
      </c>
      <c r="O37" s="235">
        <v>1.7994190587614936</v>
      </c>
      <c r="P37" s="235">
        <v>2.0082607111712854</v>
      </c>
      <c r="Q37" s="235">
        <v>1.6659794492865849</v>
      </c>
      <c r="R37" s="235">
        <v>1.6905135763069943</v>
      </c>
      <c r="S37" s="235">
        <v>1.5647163512682924</v>
      </c>
      <c r="T37" s="17"/>
    </row>
    <row r="38" spans="1:21" s="17" customFormat="1" ht="12.75" customHeight="1">
      <c r="A38" s="15" t="s">
        <v>70</v>
      </c>
      <c r="B38" s="45" t="s">
        <v>148</v>
      </c>
      <c r="C38" s="235">
        <v>12.45169105400595</v>
      </c>
      <c r="D38" s="235">
        <v>18.155246391755053</v>
      </c>
      <c r="E38" s="235">
        <v>14.824552245160126</v>
      </c>
      <c r="F38" s="235">
        <v>15.831802911601448</v>
      </c>
      <c r="G38" s="235">
        <v>14.823930725309738</v>
      </c>
      <c r="H38" s="235">
        <v>14.034787614279214</v>
      </c>
      <c r="I38" s="235">
        <v>11.706239525810119</v>
      </c>
      <c r="J38" s="235">
        <v>16.406059472831561</v>
      </c>
      <c r="K38" s="235">
        <v>22.337970055991107</v>
      </c>
      <c r="L38" s="235">
        <v>13.261092420609533</v>
      </c>
      <c r="M38" s="235">
        <v>14.96328798048399</v>
      </c>
      <c r="N38" s="235">
        <v>14.215069751439444</v>
      </c>
      <c r="O38" s="235">
        <v>13.785655804983081</v>
      </c>
      <c r="P38" s="235">
        <v>13.716106477581542</v>
      </c>
      <c r="Q38" s="235">
        <v>10.937162471830387</v>
      </c>
      <c r="R38" s="235">
        <v>10.935126505978113</v>
      </c>
      <c r="S38" s="235">
        <v>10.19552437613623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5">
        <v>3.9956925950969868E-3</v>
      </c>
      <c r="D39" s="235">
        <v>1.1333882375142804E-2</v>
      </c>
      <c r="E39" s="235">
        <v>7.7532559755543531E-3</v>
      </c>
      <c r="F39" s="235">
        <v>0.12024166164755427</v>
      </c>
      <c r="G39" s="235">
        <v>0.14065336783024485</v>
      </c>
      <c r="H39" s="235">
        <v>0.16952646973562713</v>
      </c>
      <c r="I39" s="235">
        <v>0.54063286980718495</v>
      </c>
      <c r="J39" s="235">
        <v>0.4059664988542076</v>
      </c>
      <c r="K39" s="235">
        <v>2.5719378037548442</v>
      </c>
      <c r="L39" s="235">
        <v>2.8503612397817477</v>
      </c>
      <c r="M39" s="235">
        <v>2.5647979184655854</v>
      </c>
      <c r="N39" s="235">
        <v>3.1422182229577444</v>
      </c>
      <c r="O39" s="235">
        <v>2.3551506332529089</v>
      </c>
      <c r="P39" s="235">
        <v>2.3126869887274419</v>
      </c>
      <c r="Q39" s="235">
        <v>3.0883229019109457</v>
      </c>
      <c r="R39" s="235">
        <v>3.2154200405688362</v>
      </c>
      <c r="S39" s="235">
        <v>2.0947431515191601</v>
      </c>
    </row>
    <row r="40" spans="1:21" s="17" customFormat="1" ht="12.75" customHeight="1">
      <c r="A40" s="15" t="s">
        <v>72</v>
      </c>
      <c r="B40" s="34" t="s">
        <v>150</v>
      </c>
      <c r="C40" s="235">
        <v>2339.9473300415289</v>
      </c>
      <c r="D40" s="235">
        <v>2367.1655717982935</v>
      </c>
      <c r="E40" s="235">
        <v>2304.4619544291099</v>
      </c>
      <c r="F40" s="235">
        <v>2406.6108211955302</v>
      </c>
      <c r="G40" s="235">
        <v>2355.8099414149183</v>
      </c>
      <c r="H40" s="235">
        <v>2342.2426616731314</v>
      </c>
      <c r="I40" s="235">
        <v>2348.6781456651097</v>
      </c>
      <c r="J40" s="235">
        <v>2399.9742431150239</v>
      </c>
      <c r="K40" s="235">
        <v>2281.1598737963809</v>
      </c>
      <c r="L40" s="235">
        <v>2247.5880510900988</v>
      </c>
      <c r="M40" s="235">
        <v>2364.3851742526572</v>
      </c>
      <c r="N40" s="235">
        <v>2291.6004360125776</v>
      </c>
      <c r="O40" s="235">
        <v>2271.1566688239609</v>
      </c>
      <c r="P40" s="235">
        <v>2242.9109955760741</v>
      </c>
      <c r="Q40" s="235">
        <v>2236.4977166930803</v>
      </c>
      <c r="R40" s="235">
        <v>2195.9529903921366</v>
      </c>
      <c r="S40" s="235">
        <v>2159.8387308568917</v>
      </c>
    </row>
    <row r="41" spans="1:21" s="17" customFormat="1" ht="12.75" customHeight="1">
      <c r="A41" s="15" t="s">
        <v>73</v>
      </c>
      <c r="B41" s="45" t="s">
        <v>151</v>
      </c>
      <c r="C41" s="235">
        <v>2339.9473300415289</v>
      </c>
      <c r="D41" s="235">
        <v>2367.1655717982935</v>
      </c>
      <c r="E41" s="235">
        <v>2304.4619544291099</v>
      </c>
      <c r="F41" s="235">
        <v>2406.6108211955302</v>
      </c>
      <c r="G41" s="235">
        <v>2355.8099414149183</v>
      </c>
      <c r="H41" s="235">
        <v>2342.2036711204751</v>
      </c>
      <c r="I41" s="235">
        <v>2348.6344670347221</v>
      </c>
      <c r="J41" s="235">
        <v>2399.922334574605</v>
      </c>
      <c r="K41" s="235">
        <v>2281.1187218603009</v>
      </c>
      <c r="L41" s="235">
        <v>2247.4998432535203</v>
      </c>
      <c r="M41" s="235">
        <v>2364.148264419593</v>
      </c>
      <c r="N41" s="235">
        <v>2291.3423923069549</v>
      </c>
      <c r="O41" s="235">
        <v>2270.6411755714339</v>
      </c>
      <c r="P41" s="235">
        <v>2238.5564865015604</v>
      </c>
      <c r="Q41" s="235">
        <v>2231.5600735663138</v>
      </c>
      <c r="R41" s="235">
        <v>2190.8412959518437</v>
      </c>
      <c r="S41" s="235">
        <v>2154.5460117464741</v>
      </c>
    </row>
    <row r="42" spans="1:21" s="17" customFormat="1" ht="12.75" customHeight="1">
      <c r="A42" s="15" t="s">
        <v>74</v>
      </c>
      <c r="B42" s="45" t="s">
        <v>152</v>
      </c>
      <c r="C42" s="235">
        <v>0</v>
      </c>
      <c r="D42" s="235">
        <v>0</v>
      </c>
      <c r="E42" s="235">
        <v>0</v>
      </c>
      <c r="F42" s="235">
        <v>0</v>
      </c>
      <c r="G42" s="235">
        <v>0</v>
      </c>
      <c r="H42" s="235">
        <v>3.8990552656428409E-2</v>
      </c>
      <c r="I42" s="235">
        <v>4.367863038766822E-2</v>
      </c>
      <c r="J42" s="235">
        <v>5.19085404185224E-2</v>
      </c>
      <c r="K42" s="235">
        <v>4.1151936080228005E-2</v>
      </c>
      <c r="L42" s="235">
        <v>8.8207836578808554E-2</v>
      </c>
      <c r="M42" s="235">
        <v>0.23690983306457308</v>
      </c>
      <c r="N42" s="235">
        <v>0.25804370562315881</v>
      </c>
      <c r="O42" s="235">
        <v>0.51549325252652989</v>
      </c>
      <c r="P42" s="235">
        <v>4.3545090745138904</v>
      </c>
      <c r="Q42" s="235">
        <v>4.9376431267670462</v>
      </c>
      <c r="R42" s="235">
        <v>5.1116944402929274</v>
      </c>
      <c r="S42" s="235">
        <v>5.2927191104175497</v>
      </c>
    </row>
    <row r="43" spans="1:21" s="18" customFormat="1" ht="12.75" customHeight="1">
      <c r="A43" s="15" t="s">
        <v>75</v>
      </c>
      <c r="B43" s="34" t="s">
        <v>153</v>
      </c>
      <c r="C43" s="235">
        <v>4.739771645449097</v>
      </c>
      <c r="D43" s="235">
        <v>7.8192212711411209</v>
      </c>
      <c r="E43" s="235">
        <v>7.8567309304517536</v>
      </c>
      <c r="F43" s="235">
        <v>4.157359683706499</v>
      </c>
      <c r="G43" s="235">
        <v>8.3661033158851499</v>
      </c>
      <c r="H43" s="235">
        <v>8.2520080738229709</v>
      </c>
      <c r="I43" s="235">
        <v>16.246877692948512</v>
      </c>
      <c r="J43" s="235">
        <v>10.318340004942028</v>
      </c>
      <c r="K43" s="235">
        <v>9.0929260196367583</v>
      </c>
      <c r="L43" s="235">
        <v>36.552856031026799</v>
      </c>
      <c r="M43" s="235">
        <v>13.392195402502358</v>
      </c>
      <c r="N43" s="235">
        <v>16.062198918328772</v>
      </c>
      <c r="O43" s="235">
        <v>6.8450781808148218</v>
      </c>
      <c r="P43" s="235">
        <v>17.02363159057122</v>
      </c>
      <c r="Q43" s="235">
        <v>13.082769757764691</v>
      </c>
      <c r="R43" s="235">
        <v>6.0822449698245791</v>
      </c>
      <c r="S43" s="235">
        <v>6.0541149526762013</v>
      </c>
    </row>
    <row r="44" spans="1:21" s="17" customFormat="1" ht="12.75" customHeight="1">
      <c r="A44" s="15" t="s">
        <v>76</v>
      </c>
      <c r="B44" s="45" t="s">
        <v>154</v>
      </c>
      <c r="C44" s="235">
        <v>0</v>
      </c>
      <c r="D44" s="235">
        <v>0</v>
      </c>
      <c r="E44" s="235">
        <v>0</v>
      </c>
      <c r="F44" s="235">
        <v>1.5001540608869694E-3</v>
      </c>
      <c r="G44" s="235">
        <v>1.4974150947697428E-3</v>
      </c>
      <c r="H44" s="235">
        <v>1.3729278761640156E-3</v>
      </c>
      <c r="I44" s="235">
        <v>1.4254700133678694E-3</v>
      </c>
      <c r="J44" s="235">
        <v>1.5001678914703758E-3</v>
      </c>
      <c r="K44" s="235">
        <v>1.5000360057724565E-3</v>
      </c>
      <c r="L44" s="235">
        <v>1.5001374838387468E-3</v>
      </c>
      <c r="M44" s="235">
        <v>1.499954161867376E-3</v>
      </c>
      <c r="N44" s="235">
        <v>1.5000461124631758E-3</v>
      </c>
      <c r="O44" s="235">
        <v>7.4996700940232041E-3</v>
      </c>
      <c r="P44" s="235">
        <v>6.0095498919756846E-3</v>
      </c>
      <c r="Q44" s="235">
        <v>0.10777371723549142</v>
      </c>
      <c r="R44" s="235">
        <v>0.10224690835715936</v>
      </c>
      <c r="S44" s="235">
        <v>0.12363952474149674</v>
      </c>
    </row>
    <row r="45" spans="1:21" s="14" customFormat="1" ht="12.75" customHeight="1">
      <c r="A45" s="15" t="s">
        <v>77</v>
      </c>
      <c r="B45" s="45" t="s">
        <v>155</v>
      </c>
      <c r="C45" s="235">
        <v>4.739771645449097</v>
      </c>
      <c r="D45" s="235">
        <v>7.8192212711411209</v>
      </c>
      <c r="E45" s="235">
        <v>7.8567309304517536</v>
      </c>
      <c r="F45" s="235">
        <v>4.1558595296456122</v>
      </c>
      <c r="G45" s="235">
        <v>8.3646059007903801</v>
      </c>
      <c r="H45" s="235">
        <v>8.2506351459468075</v>
      </c>
      <c r="I45" s="235">
        <v>16.245452222935146</v>
      </c>
      <c r="J45" s="235">
        <v>10.316839837050559</v>
      </c>
      <c r="K45" s="235">
        <v>9.0914259836309856</v>
      </c>
      <c r="L45" s="235">
        <v>36.551355893542961</v>
      </c>
      <c r="M45" s="235">
        <v>13.390695448340491</v>
      </c>
      <c r="N45" s="235">
        <v>16.060698872216307</v>
      </c>
      <c r="O45" s="235">
        <v>6.8375785107207978</v>
      </c>
      <c r="P45" s="235">
        <v>17.017622040679246</v>
      </c>
      <c r="Q45" s="235">
        <v>12.974996040529199</v>
      </c>
      <c r="R45" s="235">
        <v>5.9799980614674197</v>
      </c>
      <c r="S45" s="235">
        <v>5.9304754279347041</v>
      </c>
      <c r="T45" s="17"/>
    </row>
    <row r="46" spans="1:21" s="14" customFormat="1" ht="12.75" customHeight="1">
      <c r="A46" s="15">
        <v>37</v>
      </c>
      <c r="B46" s="48" t="s">
        <v>156</v>
      </c>
      <c r="C46" s="235">
        <v>0</v>
      </c>
      <c r="D46" s="235">
        <v>0</v>
      </c>
      <c r="E46" s="235">
        <v>0</v>
      </c>
      <c r="F46" s="235">
        <v>1.5001540608869694E-3</v>
      </c>
      <c r="G46" s="235">
        <v>1.4974150947697428E-3</v>
      </c>
      <c r="H46" s="235">
        <v>1.3729278761640156E-3</v>
      </c>
      <c r="I46" s="235">
        <v>1.4254700133678694E-3</v>
      </c>
      <c r="J46" s="235">
        <v>1.5001678914703758E-3</v>
      </c>
      <c r="K46" s="235">
        <v>1.5000360057724565E-3</v>
      </c>
      <c r="L46" s="235">
        <v>1.5001374838387468E-3</v>
      </c>
      <c r="M46" s="235">
        <v>1.499954161867376E-3</v>
      </c>
      <c r="N46" s="235">
        <v>1.5000461124631758E-3</v>
      </c>
      <c r="O46" s="235">
        <v>5.9997360752185617E-3</v>
      </c>
      <c r="P46" s="235">
        <v>9.0143248379635256E-3</v>
      </c>
      <c r="Q46" s="235">
        <v>5.8115845540311004E-2</v>
      </c>
      <c r="R46" s="235">
        <v>8.4279944210244484E-2</v>
      </c>
      <c r="S46" s="235">
        <v>3.1124706819317095E-2</v>
      </c>
      <c r="T46" s="17"/>
    </row>
    <row r="47" spans="1:21" s="14" customFormat="1" ht="12.75" customHeight="1">
      <c r="A47" s="15" t="s">
        <v>78</v>
      </c>
      <c r="B47" s="48" t="s">
        <v>157</v>
      </c>
      <c r="C47" s="235">
        <v>4.739771645449097</v>
      </c>
      <c r="D47" s="235">
        <v>7.8192212711411209</v>
      </c>
      <c r="E47" s="235">
        <v>7.8567309304517536</v>
      </c>
      <c r="F47" s="235">
        <v>4.1543593755847255</v>
      </c>
      <c r="G47" s="235">
        <v>8.3631084856956104</v>
      </c>
      <c r="H47" s="235">
        <v>8.2492622180706441</v>
      </c>
      <c r="I47" s="235">
        <v>16.24402675292178</v>
      </c>
      <c r="J47" s="235">
        <v>10.315339669159089</v>
      </c>
      <c r="K47" s="235">
        <v>9.089925947625213</v>
      </c>
      <c r="L47" s="235">
        <v>36.549855756059124</v>
      </c>
      <c r="M47" s="235">
        <v>13.389195494178622</v>
      </c>
      <c r="N47" s="235">
        <v>16.059198826103845</v>
      </c>
      <c r="O47" s="235">
        <v>6.8315787746455801</v>
      </c>
      <c r="P47" s="235">
        <v>17.008607715841283</v>
      </c>
      <c r="Q47" s="235">
        <v>12.916880194988888</v>
      </c>
      <c r="R47" s="235">
        <v>5.895718117257176</v>
      </c>
      <c r="S47" s="235">
        <v>5.8993507211153879</v>
      </c>
      <c r="T47" s="17"/>
    </row>
    <row r="48" spans="1:21" s="14" customFormat="1" ht="12.75" customHeight="1">
      <c r="A48" s="15" t="s">
        <v>79</v>
      </c>
      <c r="B48" s="34" t="s">
        <v>34</v>
      </c>
      <c r="C48" s="235">
        <v>81.94742100445329</v>
      </c>
      <c r="D48" s="235">
        <v>89.395439569799365</v>
      </c>
      <c r="E48" s="235">
        <v>80.927710134380263</v>
      </c>
      <c r="F48" s="235">
        <v>81.869210587617147</v>
      </c>
      <c r="G48" s="235">
        <v>83.233407106679664</v>
      </c>
      <c r="H48" s="235">
        <v>77.097674131709624</v>
      </c>
      <c r="I48" s="235">
        <v>86.082450725104081</v>
      </c>
      <c r="J48" s="235">
        <v>55.84092627500231</v>
      </c>
      <c r="K48" s="235">
        <v>57.094874405568603</v>
      </c>
      <c r="L48" s="235">
        <v>56.397463200751865</v>
      </c>
      <c r="M48" s="235">
        <v>60.688220466082178</v>
      </c>
      <c r="N48" s="235">
        <v>55.167567252185023</v>
      </c>
      <c r="O48" s="235">
        <v>58.399219097395516</v>
      </c>
      <c r="P48" s="235">
        <v>61.611479368018585</v>
      </c>
      <c r="Q48" s="235">
        <v>50.9838969132499</v>
      </c>
      <c r="R48" s="235">
        <v>51.193904211497902</v>
      </c>
      <c r="S48" s="235">
        <v>50.324581241894336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40.056792076348223</v>
      </c>
      <c r="D49" s="235">
        <v>42.441874785953132</v>
      </c>
      <c r="E49" s="235">
        <v>37.203992414933367</v>
      </c>
      <c r="F49" s="235">
        <v>39.096494583273106</v>
      </c>
      <c r="G49" s="235">
        <v>41.226770774524404</v>
      </c>
      <c r="H49" s="235">
        <v>37.512767263993879</v>
      </c>
      <c r="I49" s="235">
        <v>40.995592598924411</v>
      </c>
      <c r="J49" s="235">
        <v>27.273434941041309</v>
      </c>
      <c r="K49" s="235">
        <v>27.413608324095385</v>
      </c>
      <c r="L49" s="235">
        <v>23.264405449980217</v>
      </c>
      <c r="M49" s="235">
        <v>24.463052076921059</v>
      </c>
      <c r="N49" s="235">
        <v>20.633857116913749</v>
      </c>
      <c r="O49" s="235">
        <v>21.296382378782017</v>
      </c>
      <c r="P49" s="235">
        <v>22.115079218423322</v>
      </c>
      <c r="Q49" s="235">
        <v>18.408405077057303</v>
      </c>
      <c r="R49" s="235">
        <v>18.943205002341937</v>
      </c>
      <c r="S49" s="235">
        <v>18.842683292894861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41.89062892810508</v>
      </c>
      <c r="D50" s="235">
        <v>46.953564783846218</v>
      </c>
      <c r="E50" s="235">
        <v>43.72371771944691</v>
      </c>
      <c r="F50" s="235">
        <v>42.772716004344026</v>
      </c>
      <c r="G50" s="235">
        <v>42.006636332155246</v>
      </c>
      <c r="H50" s="235">
        <v>39.584906867715738</v>
      </c>
      <c r="I50" s="235">
        <v>45.086858126179678</v>
      </c>
      <c r="J50" s="235">
        <v>28.567491333961001</v>
      </c>
      <c r="K50" s="235">
        <v>29.681266081473218</v>
      </c>
      <c r="L50" s="235">
        <v>33.133057750771648</v>
      </c>
      <c r="M50" s="235">
        <v>36.225168389161126</v>
      </c>
      <c r="N50" s="235">
        <v>34.533710135271271</v>
      </c>
      <c r="O50" s="235">
        <v>37.102836718613503</v>
      </c>
      <c r="P50" s="235">
        <v>39.496400149595267</v>
      </c>
      <c r="Q50" s="235">
        <v>32.575491836192604</v>
      </c>
      <c r="R50" s="235">
        <v>32.250699209155961</v>
      </c>
      <c r="S50" s="235">
        <v>31.481897948999475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219.61853027836517</v>
      </c>
      <c r="D51" s="235">
        <v>252.44523642850032</v>
      </c>
      <c r="E51" s="235">
        <v>215.05857317523552</v>
      </c>
      <c r="F51" s="235">
        <v>209.54694817938955</v>
      </c>
      <c r="G51" s="235">
        <v>186.60445360109009</v>
      </c>
      <c r="H51" s="235">
        <v>180.96535800563461</v>
      </c>
      <c r="I51" s="235">
        <v>184.8915635310444</v>
      </c>
      <c r="J51" s="235">
        <v>119.39025306862351</v>
      </c>
      <c r="K51" s="235">
        <v>169.36525745909191</v>
      </c>
      <c r="L51" s="235">
        <v>145.66102205958614</v>
      </c>
      <c r="M51" s="235">
        <v>159.0141866969384</v>
      </c>
      <c r="N51" s="235">
        <v>140.01813670773947</v>
      </c>
      <c r="O51" s="235">
        <v>147.63200363391465</v>
      </c>
      <c r="P51" s="235">
        <v>153.28770530297564</v>
      </c>
      <c r="Q51" s="235">
        <v>143.96418304916631</v>
      </c>
      <c r="R51" s="235">
        <v>141.93099026777043</v>
      </c>
      <c r="S51" s="235">
        <v>139.95743136520247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45.85202597959065</v>
      </c>
      <c r="D52" s="235">
        <v>52.8784094955287</v>
      </c>
      <c r="E52" s="235">
        <v>36.170795820749326</v>
      </c>
      <c r="F52" s="235">
        <v>27.697242673179105</v>
      </c>
      <c r="G52" s="235">
        <v>25.403551068527818</v>
      </c>
      <c r="H52" s="235">
        <v>24.560478228523646</v>
      </c>
      <c r="I52" s="235">
        <v>27.361903329681674</v>
      </c>
      <c r="J52" s="235">
        <v>20.515008610511497</v>
      </c>
      <c r="K52" s="235">
        <v>28.469099437531654</v>
      </c>
      <c r="L52" s="235">
        <v>26.384570995081546</v>
      </c>
      <c r="M52" s="235">
        <v>24.083567414022934</v>
      </c>
      <c r="N52" s="235">
        <v>20.55992906759705</v>
      </c>
      <c r="O52" s="235">
        <v>22.811645310627028</v>
      </c>
      <c r="P52" s="235">
        <v>23.823877327670502</v>
      </c>
      <c r="Q52" s="235">
        <v>22.692707188301096</v>
      </c>
      <c r="R52" s="235">
        <v>21.663636455886969</v>
      </c>
      <c r="S52" s="235">
        <v>21.468699607839799</v>
      </c>
      <c r="T52" s="219"/>
    </row>
    <row r="53" spans="1:20" s="14" customFormat="1" ht="12.75" customHeight="1">
      <c r="A53" s="15" t="s">
        <v>83</v>
      </c>
      <c r="B53" s="45" t="s">
        <v>162</v>
      </c>
      <c r="C53" s="235">
        <v>43.210671266304438</v>
      </c>
      <c r="D53" s="235">
        <v>49.559179203113793</v>
      </c>
      <c r="E53" s="235">
        <v>39.584654980006711</v>
      </c>
      <c r="F53" s="235">
        <v>38.335206104948107</v>
      </c>
      <c r="G53" s="235">
        <v>35.842132416959103</v>
      </c>
      <c r="H53" s="235">
        <v>36.499496462118728</v>
      </c>
      <c r="I53" s="235">
        <v>36.904642743319215</v>
      </c>
      <c r="J53" s="235">
        <v>17.119442496215662</v>
      </c>
      <c r="K53" s="235">
        <v>24.666280257571607</v>
      </c>
      <c r="L53" s="235">
        <v>20.432403296632117</v>
      </c>
      <c r="M53" s="235">
        <v>21.268762963414904</v>
      </c>
      <c r="N53" s="235">
        <v>18.227944463744421</v>
      </c>
      <c r="O53" s="235">
        <v>20.259489930833009</v>
      </c>
      <c r="P53" s="235">
        <v>23.681584159158135</v>
      </c>
      <c r="Q53" s="235">
        <v>25.046844132046989</v>
      </c>
      <c r="R53" s="235">
        <v>25.796886146392868</v>
      </c>
      <c r="S53" s="235">
        <v>25.476236711181638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130.55583303247008</v>
      </c>
      <c r="D54" s="235">
        <v>150.00764772985787</v>
      </c>
      <c r="E54" s="235">
        <v>139.3031223744795</v>
      </c>
      <c r="F54" s="235">
        <v>143.51449940126238</v>
      </c>
      <c r="G54" s="235">
        <v>125.35877011560316</v>
      </c>
      <c r="H54" s="235">
        <v>119.90538331499225</v>
      </c>
      <c r="I54" s="235">
        <v>120.62501745804353</v>
      </c>
      <c r="J54" s="235">
        <v>81.755801961896367</v>
      </c>
      <c r="K54" s="235">
        <v>116.22987776398865</v>
      </c>
      <c r="L54" s="235">
        <v>98.844047767872482</v>
      </c>
      <c r="M54" s="235">
        <v>113.66185631950059</v>
      </c>
      <c r="N54" s="235">
        <v>101.23026317639801</v>
      </c>
      <c r="O54" s="235">
        <v>104.56086839245459</v>
      </c>
      <c r="P54" s="235">
        <v>105.78224381614697</v>
      </c>
      <c r="Q54" s="235">
        <v>96.22463172881821</v>
      </c>
      <c r="R54" s="235">
        <v>94.470467665490588</v>
      </c>
      <c r="S54" s="235">
        <v>93.012495046181016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1296.0556389214948</v>
      </c>
      <c r="D55" s="235">
        <v>1301.1379612853809</v>
      </c>
      <c r="E55" s="235">
        <v>1299.7148481213869</v>
      </c>
      <c r="F55" s="235">
        <v>1319.1192564952896</v>
      </c>
      <c r="G55" s="235">
        <v>1401.209701817467</v>
      </c>
      <c r="H55" s="235">
        <v>1584.4487763588866</v>
      </c>
      <c r="I55" s="235">
        <v>1659.9949617717491</v>
      </c>
      <c r="J55" s="235">
        <v>1773.2342361829378</v>
      </c>
      <c r="K55" s="235">
        <v>1788.023709438269</v>
      </c>
      <c r="L55" s="235">
        <v>1661.0237842117272</v>
      </c>
      <c r="M55" s="235">
        <v>1597.6637733669418</v>
      </c>
      <c r="N55" s="235">
        <v>1549.9660755422246</v>
      </c>
      <c r="O55" s="235">
        <v>1677.0667855194672</v>
      </c>
      <c r="P55" s="235">
        <v>1692.4513852347432</v>
      </c>
      <c r="Q55" s="235">
        <v>1645.8793016741558</v>
      </c>
      <c r="R55" s="235">
        <v>1640.2586189711424</v>
      </c>
      <c r="S55" s="235">
        <v>1588.9676274010315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17.539182932265234</v>
      </c>
      <c r="D56" s="235">
        <v>15.772762582522247</v>
      </c>
      <c r="E56" s="235">
        <v>14.102759393780948</v>
      </c>
      <c r="F56" s="235">
        <v>13.791425829069572</v>
      </c>
      <c r="G56" s="235">
        <v>13.042045536577369</v>
      </c>
      <c r="H56" s="235">
        <v>11.9805195981147</v>
      </c>
      <c r="I56" s="235">
        <v>11.418112309900931</v>
      </c>
      <c r="J56" s="235">
        <v>11.017859384105014</v>
      </c>
      <c r="K56" s="235">
        <v>11.128121315581689</v>
      </c>
      <c r="L56" s="235">
        <v>9.9512170435974223</v>
      </c>
      <c r="M56" s="235">
        <v>10.050843912231784</v>
      </c>
      <c r="N56" s="235">
        <v>10.100909437498386</v>
      </c>
      <c r="O56" s="235">
        <v>9.5175940118776854</v>
      </c>
      <c r="P56" s="235">
        <v>9.4687568761946679</v>
      </c>
      <c r="Q56" s="235">
        <v>8.8379571828450558</v>
      </c>
      <c r="R56" s="235">
        <v>9.4315178178415433</v>
      </c>
      <c r="S56" s="235">
        <v>8.847015533048296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0</v>
      </c>
      <c r="D57" s="235">
        <v>4.0868080745845363</v>
      </c>
      <c r="E57" s="235">
        <v>4.373777787974527</v>
      </c>
      <c r="F57" s="235">
        <v>4.3081147689753712</v>
      </c>
      <c r="G57" s="235">
        <v>4.2957315695215712</v>
      </c>
      <c r="H57" s="235">
        <v>4.4298629360745228</v>
      </c>
      <c r="I57" s="235">
        <v>4.686053014881181</v>
      </c>
      <c r="J57" s="235">
        <v>3.8085664759952973</v>
      </c>
      <c r="K57" s="235">
        <v>4.0481823197771085</v>
      </c>
      <c r="L57" s="235">
        <v>3.8263593103160671</v>
      </c>
      <c r="M57" s="235">
        <v>3.3506889118710252</v>
      </c>
      <c r="N57" s="235">
        <v>3.4580010275648085</v>
      </c>
      <c r="O57" s="235">
        <v>3.5830776738796963</v>
      </c>
      <c r="P57" s="235">
        <v>4.7394538235253005</v>
      </c>
      <c r="Q57" s="235">
        <v>5.6919071638452738</v>
      </c>
      <c r="R57" s="235">
        <v>5.7695467033575447</v>
      </c>
      <c r="S57" s="235">
        <v>5.7501191687879354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21.343489013466208</v>
      </c>
      <c r="D58" s="235">
        <v>54.324006005657225</v>
      </c>
      <c r="E58" s="235">
        <v>63.667725504917193</v>
      </c>
      <c r="F58" s="235">
        <v>59.442122344578827</v>
      </c>
      <c r="G58" s="235">
        <v>103.72611388176156</v>
      </c>
      <c r="H58" s="235">
        <v>93.006124957578592</v>
      </c>
      <c r="I58" s="235">
        <v>94.022965534655299</v>
      </c>
      <c r="J58" s="235">
        <v>129.31532459048137</v>
      </c>
      <c r="K58" s="235">
        <v>130.25640385462148</v>
      </c>
      <c r="L58" s="235">
        <v>107.09197092375939</v>
      </c>
      <c r="M58" s="235">
        <v>115.52178195321216</v>
      </c>
      <c r="N58" s="235">
        <v>98.476094403739808</v>
      </c>
      <c r="O58" s="235">
        <v>113.16957477976685</v>
      </c>
      <c r="P58" s="235">
        <v>112.44202769087711</v>
      </c>
      <c r="Q58" s="235">
        <v>108.28561685304558</v>
      </c>
      <c r="R58" s="235">
        <v>114.60519349939896</v>
      </c>
      <c r="S58" s="235">
        <v>115.28029283795567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1240.8277863863307</v>
      </c>
      <c r="D59" s="235">
        <v>1206.9654699674616</v>
      </c>
      <c r="E59" s="235">
        <v>1198.1681042454343</v>
      </c>
      <c r="F59" s="235">
        <v>1221.087239539703</v>
      </c>
      <c r="G59" s="235">
        <v>1260.2528718989277</v>
      </c>
      <c r="H59" s="235">
        <v>1455.5938776366743</v>
      </c>
      <c r="I59" s="235">
        <v>1531.5465559152083</v>
      </c>
      <c r="J59" s="235">
        <v>1616.2016535152793</v>
      </c>
      <c r="K59" s="235">
        <v>1624.4720682894206</v>
      </c>
      <c r="L59" s="235">
        <v>1525.3413176126455</v>
      </c>
      <c r="M59" s="235">
        <v>1453.3689645170502</v>
      </c>
      <c r="N59" s="235">
        <v>1424.461001523636</v>
      </c>
      <c r="O59" s="235">
        <v>1536.3122746505369</v>
      </c>
      <c r="P59" s="235">
        <v>1548.6109608010049</v>
      </c>
      <c r="Q59" s="235">
        <v>1507.2965619170652</v>
      </c>
      <c r="R59" s="235">
        <v>1493.5458631662996</v>
      </c>
      <c r="S59" s="235">
        <v>1442.4885390681422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11.599079113534815</v>
      </c>
      <c r="D60" s="235">
        <v>14.507529510245053</v>
      </c>
      <c r="E60" s="235">
        <v>14.529871618617877</v>
      </c>
      <c r="F60" s="235">
        <v>15.681708644297434</v>
      </c>
      <c r="G60" s="235">
        <v>15.33858047914938</v>
      </c>
      <c r="H60" s="235">
        <v>14.734395422351316</v>
      </c>
      <c r="I60" s="235">
        <v>13.801102297478261</v>
      </c>
      <c r="J60" s="235">
        <v>9.6385426149752522</v>
      </c>
      <c r="K60" s="235">
        <v>14.300413184309178</v>
      </c>
      <c r="L60" s="235">
        <v>11.795863771851124</v>
      </c>
      <c r="M60" s="235">
        <v>12.304828201349064</v>
      </c>
      <c r="N60" s="235">
        <v>11.404490880131112</v>
      </c>
      <c r="O60" s="235">
        <v>12.150468286960923</v>
      </c>
      <c r="P60" s="235">
        <v>14.705147661251891</v>
      </c>
      <c r="Q60" s="235">
        <v>12.328600927537796</v>
      </c>
      <c r="R60" s="235">
        <v>12.977336918389108</v>
      </c>
      <c r="S60" s="235">
        <v>12.612019541507216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4.7461014758979916</v>
      </c>
      <c r="D61" s="235">
        <v>5.4813851449104298</v>
      </c>
      <c r="E61" s="235">
        <v>4.8726095706621608</v>
      </c>
      <c r="F61" s="235">
        <v>4.8086453686651671</v>
      </c>
      <c r="G61" s="235">
        <v>4.5543584515293016</v>
      </c>
      <c r="H61" s="235">
        <v>4.7039958080932909</v>
      </c>
      <c r="I61" s="235">
        <v>4.5201726996250127</v>
      </c>
      <c r="J61" s="235">
        <v>3.2522896021014218</v>
      </c>
      <c r="K61" s="235">
        <v>3.8185204745588677</v>
      </c>
      <c r="L61" s="235">
        <v>3.0170555495575471</v>
      </c>
      <c r="M61" s="235">
        <v>3.0666658712276691</v>
      </c>
      <c r="N61" s="235">
        <v>2.0655782696545675</v>
      </c>
      <c r="O61" s="235">
        <v>2.3337961164453578</v>
      </c>
      <c r="P61" s="235">
        <v>2.4850383818891579</v>
      </c>
      <c r="Q61" s="235">
        <v>3.4386576298170421</v>
      </c>
      <c r="R61" s="235">
        <v>3.9291608658555566</v>
      </c>
      <c r="S61" s="235">
        <v>3.9896412515899513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77.439676390747039</v>
      </c>
      <c r="D62" s="235">
        <v>88.228899215063493</v>
      </c>
      <c r="E62" s="235">
        <v>87.174115334822247</v>
      </c>
      <c r="F62" s="235">
        <v>87.079152160371606</v>
      </c>
      <c r="G62" s="235">
        <v>83.169203838012251</v>
      </c>
      <c r="H62" s="235">
        <v>84.472471408848662</v>
      </c>
      <c r="I62" s="235">
        <v>86.877680872185977</v>
      </c>
      <c r="J62" s="235">
        <v>57.989153692962205</v>
      </c>
      <c r="K62" s="235">
        <v>71.096102524179386</v>
      </c>
      <c r="L62" s="235">
        <v>72.452023552782663</v>
      </c>
      <c r="M62" s="235">
        <v>77.679965716502068</v>
      </c>
      <c r="N62" s="235">
        <v>68.958222514759925</v>
      </c>
      <c r="O62" s="235">
        <v>71.348280417378561</v>
      </c>
      <c r="P62" s="235">
        <v>74.069572648467599</v>
      </c>
      <c r="Q62" s="235">
        <v>60.735884156828384</v>
      </c>
      <c r="R62" s="235">
        <v>58.436400936287484</v>
      </c>
      <c r="S62" s="235">
        <v>59.008822109230536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29.316755630733855</v>
      </c>
      <c r="D63" s="235">
        <v>35.835104973149505</v>
      </c>
      <c r="E63" s="235">
        <v>24.586109670080429</v>
      </c>
      <c r="F63" s="235">
        <v>23.976868001540169</v>
      </c>
      <c r="G63" s="235">
        <v>31.735409510528168</v>
      </c>
      <c r="H63" s="235">
        <v>34.783414354172081</v>
      </c>
      <c r="I63" s="235">
        <v>33.346549861671363</v>
      </c>
      <c r="J63" s="235">
        <v>22.805552996456814</v>
      </c>
      <c r="K63" s="235">
        <v>26.232491622832633</v>
      </c>
      <c r="L63" s="235">
        <v>20.988200376731893</v>
      </c>
      <c r="M63" s="235">
        <v>20.80190979319417</v>
      </c>
      <c r="N63" s="235">
        <v>17.158564449003492</v>
      </c>
      <c r="O63" s="235">
        <v>18.320353395574575</v>
      </c>
      <c r="P63" s="235">
        <v>20.019640528436117</v>
      </c>
      <c r="Q63" s="235">
        <v>15.486201246908621</v>
      </c>
      <c r="R63" s="235">
        <v>15.057159947020981</v>
      </c>
      <c r="S63" s="235">
        <v>15.192333328872959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36.696687355536632</v>
      </c>
      <c r="D64" s="235">
        <v>42.340442565111509</v>
      </c>
      <c r="E64" s="235">
        <v>39.390697363036146</v>
      </c>
      <c r="F64" s="235">
        <v>40.787173744896968</v>
      </c>
      <c r="G64" s="235">
        <v>35.372594846523327</v>
      </c>
      <c r="H64" s="235">
        <v>35.991928788519843</v>
      </c>
      <c r="I64" s="235">
        <v>35.471941960989803</v>
      </c>
      <c r="J64" s="235">
        <v>23.593313659117889</v>
      </c>
      <c r="K64" s="235">
        <v>27.260553514013289</v>
      </c>
      <c r="L64" s="235">
        <v>22.481076271905565</v>
      </c>
      <c r="M64" s="235">
        <v>21.602081391612312</v>
      </c>
      <c r="N64" s="235">
        <v>16.720687202424813</v>
      </c>
      <c r="O64" s="235">
        <v>18.332992382490165</v>
      </c>
      <c r="P64" s="235">
        <v>20.628194345183594</v>
      </c>
      <c r="Q64" s="235">
        <v>16.451797263941163</v>
      </c>
      <c r="R64" s="235">
        <v>15.497060279362994</v>
      </c>
      <c r="S64" s="235">
        <v>15.591177401945995</v>
      </c>
      <c r="T64" s="17"/>
    </row>
    <row r="65" spans="1:21" s="14" customFormat="1" ht="12.75" customHeight="1">
      <c r="A65" s="15" t="s">
        <v>38</v>
      </c>
      <c r="B65" s="34" t="s">
        <v>169</v>
      </c>
      <c r="C65" s="235">
        <v>7.6652280020589103</v>
      </c>
      <c r="D65" s="235">
        <v>8.3497715498783602</v>
      </c>
      <c r="E65" s="235">
        <v>7.9380872630497761</v>
      </c>
      <c r="F65" s="235">
        <v>8.0717425199420756</v>
      </c>
      <c r="G65" s="235">
        <v>7.2268324478619883</v>
      </c>
      <c r="H65" s="235">
        <v>7.1704415179858865</v>
      </c>
      <c r="I65" s="235">
        <v>8.5836004052210981</v>
      </c>
      <c r="J65" s="235">
        <v>5.6860063625392101</v>
      </c>
      <c r="K65" s="235">
        <v>6.889432023313141</v>
      </c>
      <c r="L65" s="235">
        <v>4.7322037266639718</v>
      </c>
      <c r="M65" s="235">
        <v>4.4184701590092024</v>
      </c>
      <c r="N65" s="235">
        <v>3.3545221826036276</v>
      </c>
      <c r="O65" s="235">
        <v>3.5747412522771005</v>
      </c>
      <c r="P65" s="235">
        <v>3.8716285415000327</v>
      </c>
      <c r="Q65" s="235">
        <v>2.5455214094052701</v>
      </c>
      <c r="R65" s="235">
        <v>2.6771077368242642</v>
      </c>
      <c r="S65" s="235">
        <v>2.6227019350560314</v>
      </c>
      <c r="T65" s="17"/>
    </row>
    <row r="66" spans="1:21" s="14" customFormat="1" ht="12.75" customHeight="1">
      <c r="A66" s="31" t="s">
        <v>39</v>
      </c>
      <c r="B66" s="34" t="s">
        <v>110</v>
      </c>
      <c r="C66" s="235">
        <v>40.152210164869928</v>
      </c>
      <c r="D66" s="235">
        <v>46.350392704082992</v>
      </c>
      <c r="E66" s="235">
        <v>43.916891195988526</v>
      </c>
      <c r="F66" s="235">
        <v>45.888194106293291</v>
      </c>
      <c r="G66" s="235">
        <v>44.878892774235581</v>
      </c>
      <c r="H66" s="235">
        <v>49.85813049161353</v>
      </c>
      <c r="I66" s="235">
        <v>48.758269248741868</v>
      </c>
      <c r="J66" s="235">
        <v>34.228061880668719</v>
      </c>
      <c r="K66" s="235">
        <v>49.103980371810152</v>
      </c>
      <c r="L66" s="235">
        <v>35.192511247098139</v>
      </c>
      <c r="M66" s="235">
        <v>36.534049546079316</v>
      </c>
      <c r="N66" s="235">
        <v>29.186875630139699</v>
      </c>
      <c r="O66" s="235">
        <v>31.308816391404083</v>
      </c>
      <c r="P66" s="235">
        <v>34.146822669583742</v>
      </c>
      <c r="Q66" s="235">
        <v>28.901971601234269</v>
      </c>
      <c r="R66" s="235">
        <v>28.769606202307475</v>
      </c>
      <c r="S66" s="235">
        <v>29.106049148511815</v>
      </c>
      <c r="T66" s="17"/>
    </row>
    <row r="67" spans="1:21" s="14" customFormat="1" ht="12.75" customHeight="1">
      <c r="A67" s="31" t="s">
        <v>40</v>
      </c>
      <c r="B67" s="34" t="s">
        <v>111</v>
      </c>
      <c r="C67" s="235">
        <v>8.0075649115129952</v>
      </c>
      <c r="D67" s="235">
        <v>9.3852780021443216</v>
      </c>
      <c r="E67" s="235">
        <v>8.9232510608339393</v>
      </c>
      <c r="F67" s="235">
        <v>9.9403391511456487</v>
      </c>
      <c r="G67" s="235">
        <v>9.101094610655819</v>
      </c>
      <c r="H67" s="235">
        <v>11.215616762098282</v>
      </c>
      <c r="I67" s="235">
        <v>11.236703659688324</v>
      </c>
      <c r="J67" s="235">
        <v>8.114900391241985</v>
      </c>
      <c r="K67" s="235">
        <v>10.981835415674853</v>
      </c>
      <c r="L67" s="235">
        <v>12.059167734989771</v>
      </c>
      <c r="M67" s="235">
        <v>12.324523057492101</v>
      </c>
      <c r="N67" s="235">
        <v>10.627635121308685</v>
      </c>
      <c r="O67" s="235">
        <v>10.201216003356427</v>
      </c>
      <c r="P67" s="235">
        <v>10.827077489320899</v>
      </c>
      <c r="Q67" s="235">
        <v>12.269586227658838</v>
      </c>
      <c r="R67" s="235">
        <v>13.560820874482635</v>
      </c>
      <c r="S67" s="235">
        <v>13.436429022878574</v>
      </c>
      <c r="T67" s="17"/>
    </row>
    <row r="68" spans="1:21" s="14" customFormat="1" ht="12.75" customHeight="1">
      <c r="A68" s="31" t="s">
        <v>41</v>
      </c>
      <c r="B68" s="34" t="s">
        <v>170</v>
      </c>
      <c r="C68" s="235">
        <v>163.04527737134842</v>
      </c>
      <c r="D68" s="235">
        <v>155.5235501532876</v>
      </c>
      <c r="E68" s="235">
        <v>154.57823568439844</v>
      </c>
      <c r="F68" s="235">
        <v>157.39791664226217</v>
      </c>
      <c r="G68" s="235">
        <v>140.08950779315919</v>
      </c>
      <c r="H68" s="235">
        <v>147.72415813523867</v>
      </c>
      <c r="I68" s="235">
        <v>138.85851325920399</v>
      </c>
      <c r="J68" s="235">
        <v>101.90692179819558</v>
      </c>
      <c r="K68" s="235">
        <v>100.01338891370803</v>
      </c>
      <c r="L68" s="235">
        <v>89.789188680909362</v>
      </c>
      <c r="M68" s="235">
        <v>93.847443910486547</v>
      </c>
      <c r="N68" s="235">
        <v>72.819523963125505</v>
      </c>
      <c r="O68" s="235">
        <v>70.240407101497809</v>
      </c>
      <c r="P68" s="235">
        <v>78.236550681371952</v>
      </c>
      <c r="Q68" s="235">
        <v>76.708944585264589</v>
      </c>
      <c r="R68" s="235">
        <v>76.029700483577059</v>
      </c>
      <c r="S68" s="235">
        <v>75.160068694555207</v>
      </c>
      <c r="T68" s="17"/>
    </row>
    <row r="69" spans="1:21" s="14" customFormat="1" ht="12.75" customHeight="1">
      <c r="A69" s="15" t="s">
        <v>93</v>
      </c>
      <c r="B69" s="34" t="s">
        <v>171</v>
      </c>
      <c r="C69" s="235">
        <v>61.304187938590978</v>
      </c>
      <c r="D69" s="235">
        <v>72.319576174809328</v>
      </c>
      <c r="E69" s="235">
        <v>70.811382103860595</v>
      </c>
      <c r="F69" s="235">
        <v>72.463029132041086</v>
      </c>
      <c r="G69" s="235">
        <v>66.004767641071211</v>
      </c>
      <c r="H69" s="235">
        <v>63.269895587212886</v>
      </c>
      <c r="I69" s="235">
        <v>62.140988157109078</v>
      </c>
      <c r="J69" s="235">
        <v>42.742701187618948</v>
      </c>
      <c r="K69" s="235">
        <v>72.333232006777536</v>
      </c>
      <c r="L69" s="235">
        <v>59.888979239067417</v>
      </c>
      <c r="M69" s="235">
        <v>57.879112050192013</v>
      </c>
      <c r="N69" s="235">
        <v>49.748741380768649</v>
      </c>
      <c r="O69" s="235">
        <v>49.882759846686412</v>
      </c>
      <c r="P69" s="235">
        <v>51.852050071393052</v>
      </c>
      <c r="Q69" s="235">
        <v>43.089553275919208</v>
      </c>
      <c r="R69" s="235">
        <v>41.921816454535545</v>
      </c>
      <c r="S69" s="235">
        <v>40.898841062470396</v>
      </c>
      <c r="T69" s="17"/>
    </row>
    <row r="70" spans="1:21" s="14" customFormat="1" ht="12.75" customHeight="1">
      <c r="A70" s="15" t="s">
        <v>94</v>
      </c>
      <c r="B70" s="34" t="s">
        <v>172</v>
      </c>
      <c r="C70" s="235">
        <v>70.641034744780697</v>
      </c>
      <c r="D70" s="235">
        <v>82.383639493536606</v>
      </c>
      <c r="E70" s="235">
        <v>83.773277853532704</v>
      </c>
      <c r="F70" s="235">
        <v>83.204814114203359</v>
      </c>
      <c r="G70" s="235">
        <v>75.951981445430675</v>
      </c>
      <c r="H70" s="235">
        <v>76.822895305872891</v>
      </c>
      <c r="I70" s="235">
        <v>82.844494841110972</v>
      </c>
      <c r="J70" s="235">
        <v>55.655533153091774</v>
      </c>
      <c r="K70" s="235">
        <v>85.115572309076967</v>
      </c>
      <c r="L70" s="235">
        <v>75.76400006949703</v>
      </c>
      <c r="M70" s="235">
        <v>79.267433686482491</v>
      </c>
      <c r="N70" s="235">
        <v>62.229014990430926</v>
      </c>
      <c r="O70" s="235">
        <v>65.350053382492518</v>
      </c>
      <c r="P70" s="235">
        <v>69.767010531455867</v>
      </c>
      <c r="Q70" s="235">
        <v>59.332118422275613</v>
      </c>
      <c r="R70" s="235">
        <v>59.379235444018448</v>
      </c>
      <c r="S70" s="235">
        <v>59.678707696596227</v>
      </c>
      <c r="T70" s="17"/>
    </row>
    <row r="71" spans="1:21" s="14" customFormat="1" ht="12.75" customHeight="1">
      <c r="A71" s="31" t="s">
        <v>95</v>
      </c>
      <c r="B71" s="33" t="s">
        <v>112</v>
      </c>
      <c r="C71" s="235">
        <v>63.650354300744091</v>
      </c>
      <c r="D71" s="235">
        <v>74.641890671559963</v>
      </c>
      <c r="E71" s="235">
        <v>68.414609973434139</v>
      </c>
      <c r="F71" s="235">
        <v>63.934059944519944</v>
      </c>
      <c r="G71" s="235">
        <v>57.809391944263808</v>
      </c>
      <c r="H71" s="235">
        <v>63.5935934277109</v>
      </c>
      <c r="I71" s="235">
        <v>61.023453280858725</v>
      </c>
      <c r="J71" s="235">
        <v>38.924996437595361</v>
      </c>
      <c r="K71" s="235">
        <v>60.882247914978898</v>
      </c>
      <c r="L71" s="235">
        <v>43.330501006687939</v>
      </c>
      <c r="M71" s="235">
        <v>45.81842033059047</v>
      </c>
      <c r="N71" s="235">
        <v>38.831711930478427</v>
      </c>
      <c r="O71" s="235">
        <v>39.511511804761327</v>
      </c>
      <c r="P71" s="235">
        <v>41.220919919525826</v>
      </c>
      <c r="Q71" s="235">
        <v>34.099395423006364</v>
      </c>
      <c r="R71" s="235">
        <v>34.910237561477295</v>
      </c>
      <c r="S71" s="235">
        <v>33.84121556940719</v>
      </c>
      <c r="T71" s="219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1" s="14" customFormat="1" ht="15" customHeight="1">
      <c r="A73" s="24"/>
      <c r="B73" s="34" t="s">
        <v>9</v>
      </c>
      <c r="C73" s="235">
        <v>5965.8340846343253</v>
      </c>
      <c r="D73" s="235">
        <v>6061.597269950058</v>
      </c>
      <c r="E73" s="235">
        <v>5900.5260188169423</v>
      </c>
      <c r="F73" s="235">
        <v>5975.4449791255802</v>
      </c>
      <c r="G73" s="235">
        <v>5942.8936837913598</v>
      </c>
      <c r="H73" s="235">
        <v>6135.9851445955264</v>
      </c>
      <c r="I73" s="235">
        <v>6228.2943000301966</v>
      </c>
      <c r="J73" s="235">
        <v>6089.7763380268689</v>
      </c>
      <c r="K73" s="235">
        <v>6217.1300753996666</v>
      </c>
      <c r="L73" s="235">
        <v>5902.0675836506516</v>
      </c>
      <c r="M73" s="235">
        <v>5938.2378999516532</v>
      </c>
      <c r="N73" s="235">
        <v>5829.3887813182573</v>
      </c>
      <c r="O73" s="235">
        <v>5819.4218416835765</v>
      </c>
      <c r="P73" s="235">
        <v>5804.1521812554583</v>
      </c>
      <c r="Q73" s="235">
        <v>5586.0544561978177</v>
      </c>
      <c r="R73" s="235">
        <v>5581.9272930460338</v>
      </c>
      <c r="S73" s="235">
        <v>5509.5482697688531</v>
      </c>
      <c r="T73" s="219"/>
      <c r="U73" s="37"/>
    </row>
    <row r="74" spans="1:21" s="14" customFormat="1" ht="15" customHeight="1">
      <c r="A74" s="24"/>
      <c r="B74" s="228" t="s">
        <v>113</v>
      </c>
      <c r="C74" s="235">
        <v>2115.895432973055</v>
      </c>
      <c r="D74" s="235">
        <v>2434.5694073904842</v>
      </c>
      <c r="E74" s="235">
        <v>2148.7198018457848</v>
      </c>
      <c r="F74" s="235">
        <v>2134.1780999654507</v>
      </c>
      <c r="G74" s="235">
        <v>1910.4334138730214</v>
      </c>
      <c r="H74" s="235">
        <v>1894.0681339356709</v>
      </c>
      <c r="I74" s="235">
        <v>2017.9880217063428</v>
      </c>
      <c r="J74" s="235">
        <v>1289.82359517288</v>
      </c>
      <c r="K74" s="235">
        <v>1837.1871377472266</v>
      </c>
      <c r="L74" s="235">
        <v>1618.8615864085561</v>
      </c>
      <c r="M74" s="235">
        <v>1681.6205157894399</v>
      </c>
      <c r="N74" s="235">
        <v>1425.6716924665466</v>
      </c>
      <c r="O74" s="235">
        <v>1522.0954272352687</v>
      </c>
      <c r="P74" s="235">
        <v>1659.0248516984443</v>
      </c>
      <c r="Q74" s="235">
        <v>1385.767207714315</v>
      </c>
      <c r="R74" s="235">
        <v>1385.9548047423302</v>
      </c>
      <c r="S74" s="235">
        <v>1357.0221185467269</v>
      </c>
      <c r="T74" s="219"/>
    </row>
    <row r="75" spans="1:21" s="14" customFormat="1" ht="15" customHeight="1">
      <c r="A75" s="24"/>
      <c r="B75" s="34" t="s">
        <v>663</v>
      </c>
      <c r="C75" s="235">
        <v>8081.7295176073794</v>
      </c>
      <c r="D75" s="235">
        <v>8496.1666773405414</v>
      </c>
      <c r="E75" s="235">
        <v>8049.2458206627271</v>
      </c>
      <c r="F75" s="235">
        <v>8109.6230790910313</v>
      </c>
      <c r="G75" s="235">
        <v>7853.3270976643807</v>
      </c>
      <c r="H75" s="235">
        <v>8030.0532785311962</v>
      </c>
      <c r="I75" s="235">
        <v>8246.2823217365403</v>
      </c>
      <c r="J75" s="235">
        <v>7379.5999331997491</v>
      </c>
      <c r="K75" s="235">
        <v>8054.3172131468937</v>
      </c>
      <c r="L75" s="235">
        <v>7520.9291700592066</v>
      </c>
      <c r="M75" s="235">
        <v>7619.8584157410933</v>
      </c>
      <c r="N75" s="235">
        <v>7255.0604737848016</v>
      </c>
      <c r="O75" s="235">
        <v>7341.5172689188448</v>
      </c>
      <c r="P75" s="235">
        <v>7463.177032953904</v>
      </c>
      <c r="Q75" s="235">
        <v>6971.8216639121338</v>
      </c>
      <c r="R75" s="235">
        <v>6967.8820977883643</v>
      </c>
      <c r="S75" s="235">
        <v>6866.5703883155802</v>
      </c>
      <c r="T75" s="219"/>
    </row>
    <row r="76" spans="1:21" s="14" customFormat="1" ht="15" customHeight="1">
      <c r="A76" s="24"/>
      <c r="B76" s="228" t="s">
        <v>596</v>
      </c>
      <c r="C76" s="235">
        <v>-1078.3427002063886</v>
      </c>
      <c r="D76" s="235">
        <v>-1083.9073598095829</v>
      </c>
      <c r="E76" s="235">
        <v>-1089.8813361807499</v>
      </c>
      <c r="F76" s="235">
        <v>-1103.941584342316</v>
      </c>
      <c r="G76" s="235">
        <v>-1185.0063541141317</v>
      </c>
      <c r="H76" s="235">
        <v>-1356.7475339273938</v>
      </c>
      <c r="I76" s="235">
        <v>-1426.9861479159661</v>
      </c>
      <c r="J76" s="235">
        <v>-1534.7765876950784</v>
      </c>
      <c r="K76" s="235">
        <v>-1542.5010173336022</v>
      </c>
      <c r="L76" s="235">
        <v>-1429.5836043807524</v>
      </c>
      <c r="M76" s="235">
        <v>-1361.2164623626663</v>
      </c>
      <c r="N76" s="235">
        <v>-1309.155383291429</v>
      </c>
      <c r="O76" s="235">
        <v>-1442.5488839208483</v>
      </c>
      <c r="P76" s="235">
        <v>-1464.1598382038749</v>
      </c>
      <c r="Q76" s="235">
        <v>-1416.3259806981946</v>
      </c>
      <c r="R76" s="235">
        <v>-1400.8981274975288</v>
      </c>
      <c r="S76" s="235">
        <v>-1341.7483205368353</v>
      </c>
      <c r="T76" s="219"/>
    </row>
    <row r="77" spans="1:21" s="14" customFormat="1" ht="15" customHeight="1">
      <c r="A77" s="24"/>
      <c r="B77" s="228" t="s">
        <v>664</v>
      </c>
      <c r="C77" s="235">
        <v>7003.3868174009913</v>
      </c>
      <c r="D77" s="235">
        <v>7412.2593175309585</v>
      </c>
      <c r="E77" s="235">
        <v>6959.3644844819773</v>
      </c>
      <c r="F77" s="235">
        <v>7005.6814947487155</v>
      </c>
      <c r="G77" s="235">
        <v>6668.3207435502491</v>
      </c>
      <c r="H77" s="235">
        <v>6673.3057446038019</v>
      </c>
      <c r="I77" s="235">
        <v>6819.296173820574</v>
      </c>
      <c r="J77" s="235">
        <v>5844.8233455046702</v>
      </c>
      <c r="K77" s="235">
        <v>6511.8161958132914</v>
      </c>
      <c r="L77" s="235">
        <v>6091.3455656784545</v>
      </c>
      <c r="M77" s="235">
        <v>6258.6419533784265</v>
      </c>
      <c r="N77" s="235">
        <v>5945.9050904933729</v>
      </c>
      <c r="O77" s="235">
        <v>5898.9683849979965</v>
      </c>
      <c r="P77" s="235">
        <v>5999.0171947500294</v>
      </c>
      <c r="Q77" s="235">
        <v>5555.4956832139396</v>
      </c>
      <c r="R77" s="235">
        <v>5566.9839702908357</v>
      </c>
      <c r="S77" s="235">
        <v>5524.8220677787449</v>
      </c>
      <c r="T77" s="219"/>
    </row>
    <row r="78" spans="1:21" ht="15" customHeight="1">
      <c r="A78" s="8" t="s">
        <v>10</v>
      </c>
    </row>
    <row r="79" spans="1:21" ht="15" customHeight="1">
      <c r="A79" s="3" t="s">
        <v>601</v>
      </c>
      <c r="B79" s="3"/>
    </row>
    <row r="80" spans="1:21" ht="15" customHeight="1">
      <c r="A80" s="9" t="s">
        <v>665</v>
      </c>
      <c r="B80" s="3"/>
    </row>
    <row r="81" spans="1:20" ht="15" customHeight="1">
      <c r="A81" s="3" t="s">
        <v>666</v>
      </c>
      <c r="B81" s="10"/>
    </row>
    <row r="82" spans="1:20" s="39" customFormat="1" ht="15" customHeight="1">
      <c r="B82" s="10"/>
      <c r="C82" s="42"/>
      <c r="D82" s="42"/>
      <c r="E82" s="42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240"/>
    </row>
    <row r="83" spans="1:20" ht="12" customHeight="1">
      <c r="A83" s="9"/>
      <c r="B83" s="10"/>
    </row>
    <row r="84" spans="1:20" ht="12" customHeight="1">
      <c r="A84" s="9"/>
      <c r="B84" s="10"/>
    </row>
    <row r="85" spans="1:20" ht="12" customHeight="1">
      <c r="A85" s="9"/>
      <c r="B85" s="1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</row>
    <row r="86" spans="1:20" ht="12" customHeight="1">
      <c r="A86" s="9"/>
      <c r="B86" s="1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</row>
    <row r="87" spans="1:20" ht="12" customHeight="1">
      <c r="A87" s="9"/>
      <c r="B87" s="10"/>
    </row>
    <row r="88" spans="1:20" ht="12" customHeight="1">
      <c r="A88" s="9"/>
    </row>
    <row r="89" spans="1:20" ht="12" customHeight="1">
      <c r="A89" s="9"/>
    </row>
    <row r="90" spans="1:20" ht="12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/>
  <dimension ref="A1:U1665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684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4">
        <v>595119.40056897386</v>
      </c>
      <c r="D5" s="234">
        <v>603664.00020986469</v>
      </c>
      <c r="E5" s="234">
        <v>590257.49560100748</v>
      </c>
      <c r="F5" s="234">
        <v>588713.23381267604</v>
      </c>
      <c r="G5" s="234">
        <v>579667.51324495533</v>
      </c>
      <c r="H5" s="234">
        <v>580691.10156152816</v>
      </c>
      <c r="I5" s="234">
        <v>580772.9779598047</v>
      </c>
      <c r="J5" s="234">
        <v>586288.59692567284</v>
      </c>
      <c r="K5" s="234">
        <v>592722.72848427913</v>
      </c>
      <c r="L5" s="234">
        <v>607452.75291682023</v>
      </c>
      <c r="M5" s="234">
        <v>588453.55226337153</v>
      </c>
      <c r="N5" s="234">
        <v>618712.11759274802</v>
      </c>
      <c r="O5" s="234">
        <v>607738.85534375254</v>
      </c>
      <c r="P5" s="234">
        <v>624767.33750190493</v>
      </c>
      <c r="Q5" s="234">
        <v>627113.22720693273</v>
      </c>
      <c r="R5" s="234">
        <v>636889.5373575358</v>
      </c>
      <c r="S5" s="234">
        <v>629235.69427427102</v>
      </c>
      <c r="T5" s="17"/>
    </row>
    <row r="6" spans="1:20" s="14" customFormat="1" ht="12.75" customHeight="1">
      <c r="A6" s="15" t="s">
        <v>5</v>
      </c>
      <c r="B6" s="45" t="s">
        <v>131</v>
      </c>
      <c r="C6" s="234">
        <v>595119.40056897386</v>
      </c>
      <c r="D6" s="234">
        <v>603664.00020986469</v>
      </c>
      <c r="E6" s="234">
        <v>590257.49560100748</v>
      </c>
      <c r="F6" s="234">
        <v>588713.23381267604</v>
      </c>
      <c r="G6" s="234">
        <v>579667.51324495533</v>
      </c>
      <c r="H6" s="234">
        <v>580691.10156152816</v>
      </c>
      <c r="I6" s="234">
        <v>580772.9779598047</v>
      </c>
      <c r="J6" s="234">
        <v>586288.59692567284</v>
      </c>
      <c r="K6" s="234">
        <v>592722.72848427913</v>
      </c>
      <c r="L6" s="234">
        <v>607452.75291682023</v>
      </c>
      <c r="M6" s="234">
        <v>588453.55226337153</v>
      </c>
      <c r="N6" s="234">
        <v>618712.11759274802</v>
      </c>
      <c r="O6" s="234">
        <v>607738.85534375254</v>
      </c>
      <c r="P6" s="234">
        <v>624767.33750190493</v>
      </c>
      <c r="Q6" s="234">
        <v>627113.22720693273</v>
      </c>
      <c r="R6" s="234">
        <v>636889.5373575358</v>
      </c>
      <c r="S6" s="234">
        <v>629235.69427427102</v>
      </c>
      <c r="T6" s="17"/>
    </row>
    <row r="7" spans="1:20" s="14" customFormat="1" ht="12.75" customHeight="1">
      <c r="A7" s="15" t="s">
        <v>6</v>
      </c>
      <c r="B7" s="45" t="s">
        <v>132</v>
      </c>
      <c r="C7" s="234">
        <v>0</v>
      </c>
      <c r="D7" s="234">
        <v>0</v>
      </c>
      <c r="E7" s="234">
        <v>0</v>
      </c>
      <c r="F7" s="234">
        <v>0</v>
      </c>
      <c r="G7" s="234">
        <v>0</v>
      </c>
      <c r="H7" s="234">
        <v>0</v>
      </c>
      <c r="I7" s="234">
        <v>0</v>
      </c>
      <c r="J7" s="234">
        <v>0</v>
      </c>
      <c r="K7" s="234">
        <v>0</v>
      </c>
      <c r="L7" s="234">
        <v>0</v>
      </c>
      <c r="M7" s="234">
        <v>0</v>
      </c>
      <c r="N7" s="234">
        <v>0</v>
      </c>
      <c r="O7" s="234">
        <v>0</v>
      </c>
      <c r="P7" s="234">
        <v>0</v>
      </c>
      <c r="Q7" s="234">
        <v>0</v>
      </c>
      <c r="R7" s="234">
        <v>0</v>
      </c>
      <c r="S7" s="234">
        <v>0</v>
      </c>
      <c r="T7" s="219"/>
    </row>
    <row r="8" spans="1:20" s="14" customFormat="1" ht="12.75" customHeight="1">
      <c r="A8" s="15" t="s">
        <v>48</v>
      </c>
      <c r="B8" s="45" t="s">
        <v>133</v>
      </c>
      <c r="C8" s="234">
        <v>0</v>
      </c>
      <c r="D8" s="234">
        <v>0</v>
      </c>
      <c r="E8" s="234">
        <v>0</v>
      </c>
      <c r="F8" s="234">
        <v>0</v>
      </c>
      <c r="G8" s="234">
        <v>0</v>
      </c>
      <c r="H8" s="234">
        <v>0</v>
      </c>
      <c r="I8" s="234">
        <v>0</v>
      </c>
      <c r="J8" s="234">
        <v>0</v>
      </c>
      <c r="K8" s="234">
        <v>0</v>
      </c>
      <c r="L8" s="234">
        <v>0</v>
      </c>
      <c r="M8" s="234">
        <v>0</v>
      </c>
      <c r="N8" s="234">
        <v>0</v>
      </c>
      <c r="O8" s="234">
        <v>0</v>
      </c>
      <c r="P8" s="234">
        <v>0</v>
      </c>
      <c r="Q8" s="234">
        <v>0</v>
      </c>
      <c r="R8" s="234">
        <v>0</v>
      </c>
      <c r="S8" s="234">
        <v>0</v>
      </c>
      <c r="T8" s="17"/>
    </row>
    <row r="9" spans="1:20" s="14" customFormat="1" ht="12.75" customHeight="1">
      <c r="A9" s="15" t="s">
        <v>49</v>
      </c>
      <c r="B9" s="33" t="s">
        <v>134</v>
      </c>
      <c r="C9" s="234">
        <v>2.2176795</v>
      </c>
      <c r="D9" s="234">
        <v>1.7675745</v>
      </c>
      <c r="E9" s="234">
        <v>1.7580857999999999</v>
      </c>
      <c r="F9" s="234">
        <v>1.9043090999999999</v>
      </c>
      <c r="G9" s="234">
        <v>2.0629407</v>
      </c>
      <c r="H9" s="234">
        <v>2.0429901000000004</v>
      </c>
      <c r="I9" s="234">
        <v>2.0364210000000003</v>
      </c>
      <c r="J9" s="234">
        <v>2.0536953000000002</v>
      </c>
      <c r="K9" s="234">
        <v>2.0062517999999998</v>
      </c>
      <c r="L9" s="234">
        <v>1.6473843000000001</v>
      </c>
      <c r="M9" s="234">
        <v>1.9828950000000001</v>
      </c>
      <c r="N9" s="234">
        <v>1.943967</v>
      </c>
      <c r="O9" s="234">
        <v>1.9585649999999999</v>
      </c>
      <c r="P9" s="234">
        <v>2.0128208999999999</v>
      </c>
      <c r="Q9" s="234">
        <v>2.1337410000000001</v>
      </c>
      <c r="R9" s="234">
        <v>2.1410399999999998</v>
      </c>
      <c r="S9" s="234">
        <v>2.2838570999999996</v>
      </c>
      <c r="T9" s="17"/>
    </row>
    <row r="10" spans="1:20" s="14" customFormat="1" ht="12.75" customHeight="1">
      <c r="A10" s="15" t="s">
        <v>7</v>
      </c>
      <c r="B10" s="46" t="s">
        <v>96</v>
      </c>
      <c r="C10" s="234">
        <v>2.2176795</v>
      </c>
      <c r="D10" s="234">
        <v>1.7675745</v>
      </c>
      <c r="E10" s="234">
        <v>1.7580857999999999</v>
      </c>
      <c r="F10" s="234">
        <v>1.9043090999999999</v>
      </c>
      <c r="G10" s="234">
        <v>2.0629407</v>
      </c>
      <c r="H10" s="234">
        <v>2.0429901000000004</v>
      </c>
      <c r="I10" s="234">
        <v>2.0364210000000003</v>
      </c>
      <c r="J10" s="234">
        <v>2.0536953000000002</v>
      </c>
      <c r="K10" s="234">
        <v>2.0062517999999998</v>
      </c>
      <c r="L10" s="234">
        <v>1.6473843000000001</v>
      </c>
      <c r="M10" s="234">
        <v>1.9828950000000001</v>
      </c>
      <c r="N10" s="234">
        <v>1.943967</v>
      </c>
      <c r="O10" s="234">
        <v>1.9585649999999999</v>
      </c>
      <c r="P10" s="234">
        <v>2.0128208999999999</v>
      </c>
      <c r="Q10" s="234">
        <v>2.1337410000000001</v>
      </c>
      <c r="R10" s="234">
        <v>2.1410399999999998</v>
      </c>
      <c r="S10" s="234">
        <v>2.2838570999999996</v>
      </c>
      <c r="T10" s="17"/>
    </row>
    <row r="11" spans="1:20" s="14" customFormat="1" ht="12.75" customHeight="1">
      <c r="A11" s="15" t="s">
        <v>50</v>
      </c>
      <c r="B11" s="45" t="s">
        <v>135</v>
      </c>
      <c r="C11" s="234">
        <v>0</v>
      </c>
      <c r="D11" s="234">
        <v>0</v>
      </c>
      <c r="E11" s="234">
        <v>0</v>
      </c>
      <c r="F11" s="234">
        <v>0</v>
      </c>
      <c r="G11" s="234">
        <v>0</v>
      </c>
      <c r="H11" s="234">
        <v>0</v>
      </c>
      <c r="I11" s="234">
        <v>0</v>
      </c>
      <c r="J11" s="234">
        <v>0</v>
      </c>
      <c r="K11" s="234">
        <v>0</v>
      </c>
      <c r="L11" s="234">
        <v>0</v>
      </c>
      <c r="M11" s="234">
        <v>0</v>
      </c>
      <c r="N11" s="234">
        <v>0</v>
      </c>
      <c r="O11" s="234">
        <v>0</v>
      </c>
      <c r="P11" s="234">
        <v>0</v>
      </c>
      <c r="Q11" s="234">
        <v>0</v>
      </c>
      <c r="R11" s="234">
        <v>0</v>
      </c>
      <c r="S11" s="234">
        <v>0</v>
      </c>
      <c r="T11" s="17"/>
    </row>
    <row r="12" spans="1:20" s="14" customFormat="1" ht="12.75" customHeight="1">
      <c r="A12" s="15" t="s">
        <v>51</v>
      </c>
      <c r="B12" s="45" t="s">
        <v>136</v>
      </c>
      <c r="C12" s="234">
        <v>0</v>
      </c>
      <c r="D12" s="234">
        <v>0</v>
      </c>
      <c r="E12" s="234">
        <v>0</v>
      </c>
      <c r="F12" s="234">
        <v>0</v>
      </c>
      <c r="G12" s="234">
        <v>0</v>
      </c>
      <c r="H12" s="234">
        <v>0</v>
      </c>
      <c r="I12" s="234">
        <v>0</v>
      </c>
      <c r="J12" s="234">
        <v>0</v>
      </c>
      <c r="K12" s="234">
        <v>0</v>
      </c>
      <c r="L12" s="234">
        <v>0</v>
      </c>
      <c r="M12" s="234">
        <v>0</v>
      </c>
      <c r="N12" s="234">
        <v>0</v>
      </c>
      <c r="O12" s="234">
        <v>0</v>
      </c>
      <c r="P12" s="234">
        <v>0</v>
      </c>
      <c r="Q12" s="234">
        <v>0</v>
      </c>
      <c r="R12" s="234">
        <v>0</v>
      </c>
      <c r="S12" s="234">
        <v>0</v>
      </c>
      <c r="T12" s="17"/>
    </row>
    <row r="13" spans="1:20" s="14" customFormat="1" ht="12.75" customHeight="1">
      <c r="A13" s="15" t="s">
        <v>52</v>
      </c>
      <c r="B13" s="34" t="s">
        <v>137</v>
      </c>
      <c r="C13" s="234">
        <v>12691.616385770965</v>
      </c>
      <c r="D13" s="234">
        <v>11347.689533271616</v>
      </c>
      <c r="E13" s="234">
        <v>12030.401794584155</v>
      </c>
      <c r="F13" s="234">
        <v>12168.642324415001</v>
      </c>
      <c r="G13" s="234">
        <v>12233.484596723885</v>
      </c>
      <c r="H13" s="234">
        <v>12200.930279248727</v>
      </c>
      <c r="I13" s="234">
        <v>13806.759961117212</v>
      </c>
      <c r="J13" s="234">
        <v>12272.2657024581</v>
      </c>
      <c r="K13" s="234">
        <v>11999.755642993936</v>
      </c>
      <c r="L13" s="234">
        <v>11325.012449788568</v>
      </c>
      <c r="M13" s="234">
        <v>11461.936055085716</v>
      </c>
      <c r="N13" s="234">
        <v>11754.811302310622</v>
      </c>
      <c r="O13" s="234">
        <v>11664.497271328331</v>
      </c>
      <c r="P13" s="234">
        <v>11553.906746656319</v>
      </c>
      <c r="Q13" s="234">
        <v>11535.769557098138</v>
      </c>
      <c r="R13" s="234">
        <v>11350.574663860451</v>
      </c>
      <c r="S13" s="234">
        <v>11292.688652509756</v>
      </c>
      <c r="T13" s="17"/>
    </row>
    <row r="14" spans="1:20" s="14" customFormat="1" ht="12.75" customHeight="1">
      <c r="A14" s="15" t="s">
        <v>53</v>
      </c>
      <c r="B14" s="45" t="s">
        <v>138</v>
      </c>
      <c r="C14" s="234">
        <v>0</v>
      </c>
      <c r="D14" s="234">
        <v>0</v>
      </c>
      <c r="E14" s="234">
        <v>0</v>
      </c>
      <c r="F14" s="234">
        <v>0</v>
      </c>
      <c r="G14" s="234">
        <v>0</v>
      </c>
      <c r="H14" s="234">
        <v>0</v>
      </c>
      <c r="I14" s="234">
        <v>0</v>
      </c>
      <c r="J14" s="234">
        <v>0</v>
      </c>
      <c r="K14" s="234">
        <v>0</v>
      </c>
      <c r="L14" s="234">
        <v>0</v>
      </c>
      <c r="M14" s="234">
        <v>0</v>
      </c>
      <c r="N14" s="234">
        <v>0</v>
      </c>
      <c r="O14" s="234">
        <v>0</v>
      </c>
      <c r="P14" s="234">
        <v>0</v>
      </c>
      <c r="Q14" s="234">
        <v>0</v>
      </c>
      <c r="R14" s="234">
        <v>0</v>
      </c>
      <c r="S14" s="234">
        <v>0</v>
      </c>
      <c r="T14" s="17"/>
    </row>
    <row r="15" spans="1:20" s="14" customFormat="1" ht="12.75" customHeight="1">
      <c r="A15" s="15" t="s">
        <v>54</v>
      </c>
      <c r="B15" s="45" t="s">
        <v>139</v>
      </c>
      <c r="C15" s="234">
        <v>0</v>
      </c>
      <c r="D15" s="234">
        <v>0</v>
      </c>
      <c r="E15" s="234">
        <v>0</v>
      </c>
      <c r="F15" s="234">
        <v>0</v>
      </c>
      <c r="G15" s="234">
        <v>0</v>
      </c>
      <c r="H15" s="234">
        <v>0</v>
      </c>
      <c r="I15" s="234">
        <v>0</v>
      </c>
      <c r="J15" s="234">
        <v>0</v>
      </c>
      <c r="K15" s="234">
        <v>0</v>
      </c>
      <c r="L15" s="234">
        <v>0</v>
      </c>
      <c r="M15" s="234">
        <v>0</v>
      </c>
      <c r="N15" s="234">
        <v>0</v>
      </c>
      <c r="O15" s="234">
        <v>0</v>
      </c>
      <c r="P15" s="234">
        <v>0</v>
      </c>
      <c r="Q15" s="234">
        <v>0</v>
      </c>
      <c r="R15" s="234">
        <v>0</v>
      </c>
      <c r="S15" s="234">
        <v>0</v>
      </c>
      <c r="T15" s="17"/>
    </row>
    <row r="16" spans="1:20" s="14" customFormat="1" ht="12.75" customHeight="1">
      <c r="A16" s="15" t="s">
        <v>55</v>
      </c>
      <c r="B16" s="45" t="s">
        <v>140</v>
      </c>
      <c r="C16" s="234">
        <v>0</v>
      </c>
      <c r="D16" s="234">
        <v>0</v>
      </c>
      <c r="E16" s="234">
        <v>0</v>
      </c>
      <c r="F16" s="234">
        <v>0</v>
      </c>
      <c r="G16" s="234">
        <v>0</v>
      </c>
      <c r="H16" s="234">
        <v>0</v>
      </c>
      <c r="I16" s="234">
        <v>0</v>
      </c>
      <c r="J16" s="234">
        <v>0</v>
      </c>
      <c r="K16" s="234">
        <v>0</v>
      </c>
      <c r="L16" s="234">
        <v>0</v>
      </c>
      <c r="M16" s="234">
        <v>0</v>
      </c>
      <c r="N16" s="234">
        <v>0</v>
      </c>
      <c r="O16" s="234">
        <v>0</v>
      </c>
      <c r="P16" s="234">
        <v>0</v>
      </c>
      <c r="Q16" s="234">
        <v>0</v>
      </c>
      <c r="R16" s="234">
        <v>0</v>
      </c>
      <c r="S16" s="234">
        <v>0</v>
      </c>
      <c r="T16" s="17"/>
    </row>
    <row r="17" spans="1:20" s="14" customFormat="1" ht="12.75" customHeight="1">
      <c r="A17" s="15" t="s">
        <v>56</v>
      </c>
      <c r="B17" s="45" t="s">
        <v>97</v>
      </c>
      <c r="C17" s="234">
        <v>0</v>
      </c>
      <c r="D17" s="234">
        <v>0</v>
      </c>
      <c r="E17" s="234">
        <v>0</v>
      </c>
      <c r="F17" s="234">
        <v>0</v>
      </c>
      <c r="G17" s="234">
        <v>0</v>
      </c>
      <c r="H17" s="234">
        <v>0</v>
      </c>
      <c r="I17" s="234">
        <v>0</v>
      </c>
      <c r="J17" s="234">
        <v>0</v>
      </c>
      <c r="K17" s="234">
        <v>0</v>
      </c>
      <c r="L17" s="234">
        <v>0</v>
      </c>
      <c r="M17" s="234">
        <v>0</v>
      </c>
      <c r="N17" s="234">
        <v>0</v>
      </c>
      <c r="O17" s="234">
        <v>0</v>
      </c>
      <c r="P17" s="234">
        <v>0</v>
      </c>
      <c r="Q17" s="234">
        <v>0</v>
      </c>
      <c r="R17" s="234">
        <v>0</v>
      </c>
      <c r="S17" s="234">
        <v>0</v>
      </c>
      <c r="T17" s="17"/>
    </row>
    <row r="18" spans="1:20" s="14" customFormat="1" ht="12.75" customHeight="1">
      <c r="A18" s="15" t="s">
        <v>57</v>
      </c>
      <c r="B18" s="45" t="s">
        <v>141</v>
      </c>
      <c r="C18" s="234">
        <v>0</v>
      </c>
      <c r="D18" s="234">
        <v>0</v>
      </c>
      <c r="E18" s="234">
        <v>0</v>
      </c>
      <c r="F18" s="234">
        <v>0</v>
      </c>
      <c r="G18" s="234">
        <v>0</v>
      </c>
      <c r="H18" s="234">
        <v>0</v>
      </c>
      <c r="I18" s="234">
        <v>0</v>
      </c>
      <c r="J18" s="234">
        <v>0</v>
      </c>
      <c r="K18" s="234">
        <v>0</v>
      </c>
      <c r="L18" s="234">
        <v>0</v>
      </c>
      <c r="M18" s="234">
        <v>0</v>
      </c>
      <c r="N18" s="234">
        <v>0</v>
      </c>
      <c r="O18" s="234">
        <v>0</v>
      </c>
      <c r="P18" s="234">
        <v>0</v>
      </c>
      <c r="Q18" s="234">
        <v>0</v>
      </c>
      <c r="R18" s="234">
        <v>0</v>
      </c>
      <c r="S18" s="234">
        <v>0</v>
      </c>
      <c r="T18" s="17"/>
    </row>
    <row r="19" spans="1:20" s="14" customFormat="1" ht="12.75" customHeight="1">
      <c r="A19" s="15" t="s">
        <v>58</v>
      </c>
      <c r="B19" s="45" t="s">
        <v>98</v>
      </c>
      <c r="C19" s="234">
        <v>0</v>
      </c>
      <c r="D19" s="234">
        <v>0</v>
      </c>
      <c r="E19" s="234">
        <v>0</v>
      </c>
      <c r="F19" s="234">
        <v>0</v>
      </c>
      <c r="G19" s="234">
        <v>0</v>
      </c>
      <c r="H19" s="234">
        <v>0</v>
      </c>
      <c r="I19" s="234">
        <v>0</v>
      </c>
      <c r="J19" s="234">
        <v>0</v>
      </c>
      <c r="K19" s="234">
        <v>0</v>
      </c>
      <c r="L19" s="234">
        <v>0</v>
      </c>
      <c r="M19" s="234">
        <v>0</v>
      </c>
      <c r="N19" s="234">
        <v>0</v>
      </c>
      <c r="O19" s="234">
        <v>0</v>
      </c>
      <c r="P19" s="234">
        <v>0</v>
      </c>
      <c r="Q19" s="234">
        <v>0</v>
      </c>
      <c r="R19" s="234">
        <v>0</v>
      </c>
      <c r="S19" s="234">
        <v>0</v>
      </c>
      <c r="T19" s="17"/>
    </row>
    <row r="20" spans="1:20" s="14" customFormat="1" ht="12.75" customHeight="1">
      <c r="A20" s="15" t="s">
        <v>59</v>
      </c>
      <c r="B20" s="47" t="s">
        <v>99</v>
      </c>
      <c r="C20" s="234">
        <v>0</v>
      </c>
      <c r="D20" s="234">
        <v>0</v>
      </c>
      <c r="E20" s="234">
        <v>0</v>
      </c>
      <c r="F20" s="234">
        <v>0</v>
      </c>
      <c r="G20" s="234">
        <v>0</v>
      </c>
      <c r="H20" s="234">
        <v>0</v>
      </c>
      <c r="I20" s="234">
        <v>0</v>
      </c>
      <c r="J20" s="234">
        <v>0</v>
      </c>
      <c r="K20" s="234">
        <v>0</v>
      </c>
      <c r="L20" s="234">
        <v>0</v>
      </c>
      <c r="M20" s="234">
        <v>0</v>
      </c>
      <c r="N20" s="234">
        <v>0</v>
      </c>
      <c r="O20" s="234">
        <v>0</v>
      </c>
      <c r="P20" s="234">
        <v>0</v>
      </c>
      <c r="Q20" s="234">
        <v>0</v>
      </c>
      <c r="R20" s="234">
        <v>0</v>
      </c>
      <c r="S20" s="234">
        <v>0</v>
      </c>
      <c r="T20" s="17"/>
    </row>
    <row r="21" spans="1:20" s="14" customFormat="1" ht="12.75" customHeight="1">
      <c r="A21" s="15" t="s">
        <v>60</v>
      </c>
      <c r="B21" s="48" t="s">
        <v>100</v>
      </c>
      <c r="C21" s="234">
        <v>0</v>
      </c>
      <c r="D21" s="234">
        <v>0</v>
      </c>
      <c r="E21" s="234">
        <v>0</v>
      </c>
      <c r="F21" s="234">
        <v>0</v>
      </c>
      <c r="G21" s="234">
        <v>0</v>
      </c>
      <c r="H21" s="234">
        <v>0</v>
      </c>
      <c r="I21" s="234">
        <v>0</v>
      </c>
      <c r="J21" s="234">
        <v>0</v>
      </c>
      <c r="K21" s="234">
        <v>0</v>
      </c>
      <c r="L21" s="234">
        <v>0</v>
      </c>
      <c r="M21" s="234">
        <v>0</v>
      </c>
      <c r="N21" s="234">
        <v>0</v>
      </c>
      <c r="O21" s="234">
        <v>0</v>
      </c>
      <c r="P21" s="234">
        <v>0</v>
      </c>
      <c r="Q21" s="234">
        <v>0</v>
      </c>
      <c r="R21" s="234">
        <v>0</v>
      </c>
      <c r="S21" s="234">
        <v>0</v>
      </c>
      <c r="T21" s="17"/>
    </row>
    <row r="22" spans="1:20" s="14" customFormat="1" ht="12.75" customHeight="1">
      <c r="A22" s="15" t="s">
        <v>61</v>
      </c>
      <c r="B22" s="45" t="s">
        <v>101</v>
      </c>
      <c r="C22" s="234">
        <v>9516.8257200000007</v>
      </c>
      <c r="D22" s="234">
        <v>8495.2322999999997</v>
      </c>
      <c r="E22" s="234">
        <v>9227.8706099999999</v>
      </c>
      <c r="F22" s="234">
        <v>9201.926739999999</v>
      </c>
      <c r="G22" s="234">
        <v>9176.5183800000013</v>
      </c>
      <c r="H22" s="234">
        <v>9228.3368100000007</v>
      </c>
      <c r="I22" s="234">
        <v>10750.50987</v>
      </c>
      <c r="J22" s="234">
        <v>9179.0207800000007</v>
      </c>
      <c r="K22" s="234">
        <v>9214.7161100000012</v>
      </c>
      <c r="L22" s="234">
        <v>9010.2229299999999</v>
      </c>
      <c r="M22" s="234">
        <v>9138.6674400000011</v>
      </c>
      <c r="N22" s="234">
        <v>9202.9027100000003</v>
      </c>
      <c r="O22" s="234">
        <v>9132.983119999999</v>
      </c>
      <c r="P22" s="234">
        <v>9112.0720500000007</v>
      </c>
      <c r="Q22" s="234">
        <v>9116.0539617200011</v>
      </c>
      <c r="R22" s="234">
        <v>9068.7228742499992</v>
      </c>
      <c r="S22" s="234">
        <v>9070.8401999999987</v>
      </c>
      <c r="T22" s="17"/>
    </row>
    <row r="23" spans="1:20" s="14" customFormat="1" ht="12.75" customHeight="1">
      <c r="A23" s="15" t="s">
        <v>26</v>
      </c>
      <c r="B23" s="45" t="s">
        <v>23</v>
      </c>
      <c r="C23" s="234">
        <v>0</v>
      </c>
      <c r="D23" s="234">
        <v>0</v>
      </c>
      <c r="E23" s="234">
        <v>0</v>
      </c>
      <c r="F23" s="234">
        <v>0</v>
      </c>
      <c r="G23" s="234">
        <v>0</v>
      </c>
      <c r="H23" s="234">
        <v>0</v>
      </c>
      <c r="I23" s="234">
        <v>0</v>
      </c>
      <c r="J23" s="234">
        <v>0</v>
      </c>
      <c r="K23" s="234">
        <v>0</v>
      </c>
      <c r="L23" s="234">
        <v>0</v>
      </c>
      <c r="M23" s="234">
        <v>0</v>
      </c>
      <c r="N23" s="234">
        <v>0</v>
      </c>
      <c r="O23" s="234">
        <v>0</v>
      </c>
      <c r="P23" s="234">
        <v>0</v>
      </c>
      <c r="Q23" s="234">
        <v>0</v>
      </c>
      <c r="R23" s="234">
        <v>0</v>
      </c>
      <c r="S23" s="234">
        <v>0</v>
      </c>
      <c r="T23" s="17"/>
    </row>
    <row r="24" spans="1:20" s="14" customFormat="1" ht="12.75" customHeight="1">
      <c r="A24" s="15" t="s">
        <v>27</v>
      </c>
      <c r="B24" s="45" t="s">
        <v>142</v>
      </c>
      <c r="C24" s="234">
        <v>0</v>
      </c>
      <c r="D24" s="234">
        <v>0</v>
      </c>
      <c r="E24" s="234">
        <v>0</v>
      </c>
      <c r="F24" s="234">
        <v>0</v>
      </c>
      <c r="G24" s="234">
        <v>0</v>
      </c>
      <c r="H24" s="234">
        <v>0</v>
      </c>
      <c r="I24" s="234">
        <v>0</v>
      </c>
      <c r="J24" s="234">
        <v>0</v>
      </c>
      <c r="K24" s="234">
        <v>0</v>
      </c>
      <c r="L24" s="234">
        <v>0</v>
      </c>
      <c r="M24" s="234">
        <v>0</v>
      </c>
      <c r="N24" s="234">
        <v>0</v>
      </c>
      <c r="O24" s="234">
        <v>0</v>
      </c>
      <c r="P24" s="234">
        <v>0</v>
      </c>
      <c r="Q24" s="234">
        <v>0</v>
      </c>
      <c r="R24" s="234">
        <v>0</v>
      </c>
      <c r="S24" s="234">
        <v>0</v>
      </c>
      <c r="T24" s="17"/>
    </row>
    <row r="25" spans="1:20" s="14" customFormat="1" ht="12.75" customHeight="1">
      <c r="A25" s="15" t="s">
        <v>62</v>
      </c>
      <c r="B25" s="45" t="s">
        <v>143</v>
      </c>
      <c r="C25" s="234">
        <v>3057.7093032643902</v>
      </c>
      <c r="D25" s="234">
        <v>2739.5123273046161</v>
      </c>
      <c r="E25" s="234">
        <v>2693.9957304445838</v>
      </c>
      <c r="F25" s="234">
        <v>2860.0807607941442</v>
      </c>
      <c r="G25" s="234">
        <v>2947.6575966518822</v>
      </c>
      <c r="H25" s="234">
        <v>2861.1959567944882</v>
      </c>
      <c r="I25" s="234">
        <v>2937.5913731267201</v>
      </c>
      <c r="J25" s="234">
        <v>2968.6553146548003</v>
      </c>
      <c r="K25" s="234">
        <v>2661.9300160095358</v>
      </c>
      <c r="L25" s="234">
        <v>2230.5494066883839</v>
      </c>
      <c r="M25" s="234">
        <v>2220.61460930568</v>
      </c>
      <c r="N25" s="234">
        <v>2434.9913432333278</v>
      </c>
      <c r="O25" s="234">
        <v>2421.0394487146082</v>
      </c>
      <c r="P25" s="234">
        <v>2334.3286002123359</v>
      </c>
      <c r="Q25" s="234">
        <v>2311.5998413517582</v>
      </c>
      <c r="R25" s="234">
        <v>2174.2744441624764</v>
      </c>
      <c r="S25" s="234">
        <v>2118.2883428742539</v>
      </c>
      <c r="T25" s="17"/>
    </row>
    <row r="26" spans="1:20" s="14" customFormat="1" ht="12.75" customHeight="1">
      <c r="A26" s="15" t="s">
        <v>28</v>
      </c>
      <c r="B26" s="48" t="s">
        <v>102</v>
      </c>
      <c r="C26" s="234">
        <v>1246.7100000000003</v>
      </c>
      <c r="D26" s="234">
        <v>1108.29</v>
      </c>
      <c r="E26" s="234">
        <v>1116.57</v>
      </c>
      <c r="F26" s="234">
        <v>1171.4850000000001</v>
      </c>
      <c r="G26" s="234">
        <v>1158.3600000000001</v>
      </c>
      <c r="H26" s="234">
        <v>1175.6250000000002</v>
      </c>
      <c r="I26" s="234">
        <v>1180.0986</v>
      </c>
      <c r="J26" s="234">
        <v>1070.2614000000001</v>
      </c>
      <c r="K26" s="234">
        <v>882.44880000000001</v>
      </c>
      <c r="L26" s="234">
        <v>590.71680000000003</v>
      </c>
      <c r="M26" s="234">
        <v>591.40199999999993</v>
      </c>
      <c r="N26" s="234">
        <v>679.18799999999999</v>
      </c>
      <c r="O26" s="234">
        <v>680.13600000000008</v>
      </c>
      <c r="P26" s="234">
        <v>693.774</v>
      </c>
      <c r="Q26" s="234">
        <v>714.41399999999999</v>
      </c>
      <c r="R26" s="234">
        <v>702.65100000000007</v>
      </c>
      <c r="S26" s="234">
        <v>732.45600000000002</v>
      </c>
      <c r="T26" s="17"/>
    </row>
    <row r="27" spans="1:20" s="14" customFormat="1" ht="12.75" customHeight="1">
      <c r="A27" s="15" t="s">
        <v>63</v>
      </c>
      <c r="B27" s="48" t="s">
        <v>144</v>
      </c>
      <c r="C27" s="234">
        <v>1810.9993032643899</v>
      </c>
      <c r="D27" s="234">
        <v>1631.2223273046161</v>
      </c>
      <c r="E27" s="234">
        <v>1577.4257304445839</v>
      </c>
      <c r="F27" s="234">
        <v>1688.5957607941439</v>
      </c>
      <c r="G27" s="234">
        <v>1789.297596651882</v>
      </c>
      <c r="H27" s="234">
        <v>1685.570956794488</v>
      </c>
      <c r="I27" s="234">
        <v>1757.4927731267201</v>
      </c>
      <c r="J27" s="234">
        <v>1898.3939146548</v>
      </c>
      <c r="K27" s="234">
        <v>1779.481216009536</v>
      </c>
      <c r="L27" s="234">
        <v>1639.832606688384</v>
      </c>
      <c r="M27" s="234">
        <v>1629.21260930568</v>
      </c>
      <c r="N27" s="234">
        <v>1755.803343233328</v>
      </c>
      <c r="O27" s="234">
        <v>1740.903448714608</v>
      </c>
      <c r="P27" s="234">
        <v>1640.554600212336</v>
      </c>
      <c r="Q27" s="234">
        <v>1597.1858413517582</v>
      </c>
      <c r="R27" s="234">
        <v>1471.6234441624761</v>
      </c>
      <c r="S27" s="234">
        <v>1385.832342874254</v>
      </c>
      <c r="T27" s="17"/>
    </row>
    <row r="28" spans="1:20" s="14" customFormat="1" ht="12.75" customHeight="1">
      <c r="A28" s="15" t="s">
        <v>29</v>
      </c>
      <c r="B28" s="45" t="s">
        <v>103</v>
      </c>
      <c r="C28" s="234">
        <v>117.08136250657141</v>
      </c>
      <c r="D28" s="234">
        <v>112.944905967</v>
      </c>
      <c r="E28" s="234">
        <v>108.5354541395714</v>
      </c>
      <c r="F28" s="234">
        <v>106.63482362085719</v>
      </c>
      <c r="G28" s="234">
        <v>109.30862007200001</v>
      </c>
      <c r="H28" s="234">
        <v>111.397512454238</v>
      </c>
      <c r="I28" s="234">
        <v>118.65871799049199</v>
      </c>
      <c r="J28" s="234">
        <v>124.5896078033</v>
      </c>
      <c r="K28" s="234">
        <v>123.10951698439999</v>
      </c>
      <c r="L28" s="234">
        <v>84.240113100184004</v>
      </c>
      <c r="M28" s="234">
        <v>102.65400578003501</v>
      </c>
      <c r="N28" s="234">
        <v>116.917249077291</v>
      </c>
      <c r="O28" s="234">
        <v>110.474702613725</v>
      </c>
      <c r="P28" s="234">
        <v>107.506096443983</v>
      </c>
      <c r="Q28" s="234">
        <v>108.115754026377</v>
      </c>
      <c r="R28" s="234">
        <v>107.57734544797501</v>
      </c>
      <c r="S28" s="234">
        <v>103.560109635503</v>
      </c>
      <c r="T28" s="17"/>
    </row>
    <row r="29" spans="1:20" s="14" customFormat="1" ht="12.75" customHeight="1">
      <c r="A29" s="15" t="s">
        <v>64</v>
      </c>
      <c r="B29" s="48" t="s">
        <v>145</v>
      </c>
      <c r="C29" s="234">
        <v>26.969891078</v>
      </c>
      <c r="D29" s="234">
        <v>25.611500967000001</v>
      </c>
      <c r="E29" s="234">
        <v>26.131882710999999</v>
      </c>
      <c r="F29" s="234">
        <v>25.724296478000003</v>
      </c>
      <c r="G29" s="234">
        <v>27.663272071999998</v>
      </c>
      <c r="H29" s="234">
        <v>26.137594454238002</v>
      </c>
      <c r="I29" s="234">
        <v>28.492170990492003</v>
      </c>
      <c r="J29" s="234">
        <v>29.063112803300001</v>
      </c>
      <c r="K29" s="234">
        <v>27.5450789844</v>
      </c>
      <c r="L29" s="234">
        <v>20.096473100183999</v>
      </c>
      <c r="M29" s="234">
        <v>25.483934780035003</v>
      </c>
      <c r="N29" s="234">
        <v>26.249455077291003</v>
      </c>
      <c r="O29" s="234">
        <v>25.254724613724999</v>
      </c>
      <c r="P29" s="234">
        <v>25.175777443982998</v>
      </c>
      <c r="Q29" s="234">
        <v>25.222281026377001</v>
      </c>
      <c r="R29" s="234">
        <v>25.292957447974999</v>
      </c>
      <c r="S29" s="234">
        <v>25.297679635503002</v>
      </c>
      <c r="T29" s="17"/>
    </row>
    <row r="30" spans="1:20" s="14" customFormat="1" ht="12.75" customHeight="1">
      <c r="A30" s="15" t="s">
        <v>65</v>
      </c>
      <c r="B30" s="48" t="s">
        <v>104</v>
      </c>
      <c r="C30" s="234">
        <v>0</v>
      </c>
      <c r="D30" s="234">
        <v>0</v>
      </c>
      <c r="E30" s="234">
        <v>0</v>
      </c>
      <c r="F30" s="234">
        <v>0</v>
      </c>
      <c r="G30" s="234">
        <v>0</v>
      </c>
      <c r="H30" s="234">
        <v>0</v>
      </c>
      <c r="I30" s="234">
        <v>0</v>
      </c>
      <c r="J30" s="234">
        <v>0</v>
      </c>
      <c r="K30" s="234">
        <v>0</v>
      </c>
      <c r="L30" s="234">
        <v>0</v>
      </c>
      <c r="M30" s="234">
        <v>0</v>
      </c>
      <c r="N30" s="234">
        <v>0</v>
      </c>
      <c r="O30" s="234">
        <v>0</v>
      </c>
      <c r="P30" s="234">
        <v>0</v>
      </c>
      <c r="Q30" s="234">
        <v>0</v>
      </c>
      <c r="R30" s="234">
        <v>0</v>
      </c>
      <c r="S30" s="234">
        <v>0</v>
      </c>
      <c r="T30" s="17"/>
    </row>
    <row r="31" spans="1:20" s="14" customFormat="1" ht="12.75" customHeight="1">
      <c r="A31" s="15" t="s">
        <v>66</v>
      </c>
      <c r="B31" s="48" t="s">
        <v>3</v>
      </c>
      <c r="C31" s="234">
        <v>90.111471428571406</v>
      </c>
      <c r="D31" s="234">
        <v>87.333404999999999</v>
      </c>
      <c r="E31" s="234">
        <v>82.403571428571396</v>
      </c>
      <c r="F31" s="234">
        <v>80.910527142857191</v>
      </c>
      <c r="G31" s="234">
        <v>81.645348000000013</v>
      </c>
      <c r="H31" s="234">
        <v>85.259917999999999</v>
      </c>
      <c r="I31" s="234">
        <v>90.166546999999994</v>
      </c>
      <c r="J31" s="234">
        <v>95.526494999999997</v>
      </c>
      <c r="K31" s="234">
        <v>95.564437999999996</v>
      </c>
      <c r="L31" s="234">
        <v>64.143640000000005</v>
      </c>
      <c r="M31" s="234">
        <v>77.170071000000007</v>
      </c>
      <c r="N31" s="234">
        <v>90.667794000000001</v>
      </c>
      <c r="O31" s="234">
        <v>85.219977999999998</v>
      </c>
      <c r="P31" s="234">
        <v>82.330319000000003</v>
      </c>
      <c r="Q31" s="234">
        <v>82.893473</v>
      </c>
      <c r="R31" s="234">
        <v>82.284388000000007</v>
      </c>
      <c r="S31" s="234">
        <v>78.262429999999995</v>
      </c>
      <c r="T31" s="17"/>
    </row>
    <row r="32" spans="1:20" s="14" customFormat="1" ht="12.75" customHeight="1">
      <c r="A32" s="15" t="s">
        <v>30</v>
      </c>
      <c r="B32" s="45" t="s">
        <v>24</v>
      </c>
      <c r="C32" s="234">
        <v>0</v>
      </c>
      <c r="D32" s="234">
        <v>0</v>
      </c>
      <c r="E32" s="234">
        <v>0</v>
      </c>
      <c r="F32" s="234">
        <v>0</v>
      </c>
      <c r="G32" s="234">
        <v>0</v>
      </c>
      <c r="H32" s="234">
        <v>0</v>
      </c>
      <c r="I32" s="234">
        <v>0</v>
      </c>
      <c r="J32" s="234">
        <v>0</v>
      </c>
      <c r="K32" s="234">
        <v>0</v>
      </c>
      <c r="L32" s="234">
        <v>0</v>
      </c>
      <c r="M32" s="234">
        <v>0</v>
      </c>
      <c r="N32" s="234">
        <v>0</v>
      </c>
      <c r="O32" s="234">
        <v>0</v>
      </c>
      <c r="P32" s="234">
        <v>0</v>
      </c>
      <c r="Q32" s="234">
        <v>0</v>
      </c>
      <c r="R32" s="234">
        <v>0</v>
      </c>
      <c r="S32" s="234">
        <v>0</v>
      </c>
      <c r="T32" s="17"/>
    </row>
    <row r="33" spans="1:21" s="14" customFormat="1" ht="12.75" customHeight="1">
      <c r="A33" s="15" t="s">
        <v>31</v>
      </c>
      <c r="B33" s="46" t="s">
        <v>146</v>
      </c>
      <c r="C33" s="234">
        <v>0</v>
      </c>
      <c r="D33" s="234">
        <v>0</v>
      </c>
      <c r="E33" s="234">
        <v>0</v>
      </c>
      <c r="F33" s="234">
        <v>0</v>
      </c>
      <c r="G33" s="234">
        <v>0</v>
      </c>
      <c r="H33" s="234">
        <v>0</v>
      </c>
      <c r="I33" s="234">
        <v>0</v>
      </c>
      <c r="J33" s="234">
        <v>0</v>
      </c>
      <c r="K33" s="234">
        <v>0</v>
      </c>
      <c r="L33" s="234">
        <v>0</v>
      </c>
      <c r="M33" s="234">
        <v>0</v>
      </c>
      <c r="N33" s="234">
        <v>0</v>
      </c>
      <c r="O33" s="234">
        <v>0</v>
      </c>
      <c r="P33" s="234">
        <v>0</v>
      </c>
      <c r="Q33" s="234">
        <v>0</v>
      </c>
      <c r="R33" s="234">
        <v>0</v>
      </c>
      <c r="S33" s="234">
        <v>0</v>
      </c>
      <c r="T33" s="17"/>
    </row>
    <row r="34" spans="1:21" s="14" customFormat="1" ht="12.75" customHeight="1">
      <c r="A34" s="15" t="s">
        <v>32</v>
      </c>
      <c r="B34" s="46" t="s">
        <v>105</v>
      </c>
      <c r="C34" s="234">
        <v>0</v>
      </c>
      <c r="D34" s="234">
        <v>0</v>
      </c>
      <c r="E34" s="234">
        <v>0</v>
      </c>
      <c r="F34" s="234">
        <v>0</v>
      </c>
      <c r="G34" s="234">
        <v>0</v>
      </c>
      <c r="H34" s="234">
        <v>0</v>
      </c>
      <c r="I34" s="234">
        <v>0</v>
      </c>
      <c r="J34" s="234">
        <v>0</v>
      </c>
      <c r="K34" s="234">
        <v>0</v>
      </c>
      <c r="L34" s="234">
        <v>0</v>
      </c>
      <c r="M34" s="234">
        <v>0</v>
      </c>
      <c r="N34" s="234">
        <v>0</v>
      </c>
      <c r="O34" s="234">
        <v>0</v>
      </c>
      <c r="P34" s="234">
        <v>0</v>
      </c>
      <c r="Q34" s="234">
        <v>0</v>
      </c>
      <c r="R34" s="234">
        <v>0</v>
      </c>
      <c r="S34" s="234">
        <v>0</v>
      </c>
      <c r="T34" s="17"/>
    </row>
    <row r="35" spans="1:21" s="14" customFormat="1" ht="12.75" customHeight="1">
      <c r="A35" s="15" t="s">
        <v>67</v>
      </c>
      <c r="B35" s="45" t="s">
        <v>25</v>
      </c>
      <c r="C35" s="234">
        <v>0</v>
      </c>
      <c r="D35" s="234">
        <v>0</v>
      </c>
      <c r="E35" s="234">
        <v>0</v>
      </c>
      <c r="F35" s="234">
        <v>0</v>
      </c>
      <c r="G35" s="234">
        <v>0</v>
      </c>
      <c r="H35" s="234">
        <v>0</v>
      </c>
      <c r="I35" s="234">
        <v>0</v>
      </c>
      <c r="J35" s="234">
        <v>0</v>
      </c>
      <c r="K35" s="234">
        <v>0</v>
      </c>
      <c r="L35" s="234">
        <v>0</v>
      </c>
      <c r="M35" s="234">
        <v>0</v>
      </c>
      <c r="N35" s="234">
        <v>0</v>
      </c>
      <c r="O35" s="234">
        <v>0</v>
      </c>
      <c r="P35" s="234">
        <v>0</v>
      </c>
      <c r="Q35" s="234">
        <v>0</v>
      </c>
      <c r="R35" s="234">
        <v>0</v>
      </c>
      <c r="S35" s="234">
        <v>0</v>
      </c>
      <c r="T35" s="17"/>
    </row>
    <row r="36" spans="1:21" s="14" customFormat="1" ht="12.75" customHeight="1">
      <c r="A36" s="15" t="s">
        <v>68</v>
      </c>
      <c r="B36" s="45" t="s">
        <v>106</v>
      </c>
      <c r="C36" s="234">
        <v>0</v>
      </c>
      <c r="D36" s="234">
        <v>0</v>
      </c>
      <c r="E36" s="234">
        <v>0</v>
      </c>
      <c r="F36" s="234">
        <v>0</v>
      </c>
      <c r="G36" s="234">
        <v>0</v>
      </c>
      <c r="H36" s="234">
        <v>0</v>
      </c>
      <c r="I36" s="234">
        <v>0</v>
      </c>
      <c r="J36" s="234">
        <v>0</v>
      </c>
      <c r="K36" s="234">
        <v>0</v>
      </c>
      <c r="L36" s="234">
        <v>0</v>
      </c>
      <c r="M36" s="234">
        <v>0</v>
      </c>
      <c r="N36" s="234">
        <v>0</v>
      </c>
      <c r="O36" s="234">
        <v>0</v>
      </c>
      <c r="P36" s="234">
        <v>0</v>
      </c>
      <c r="Q36" s="234">
        <v>0</v>
      </c>
      <c r="R36" s="234">
        <v>0</v>
      </c>
      <c r="S36" s="234">
        <v>0</v>
      </c>
      <c r="T36" s="17"/>
    </row>
    <row r="37" spans="1:21" s="14" customFormat="1" ht="12.75" customHeight="1">
      <c r="A37" s="15" t="s">
        <v>69</v>
      </c>
      <c r="B37" s="45" t="s">
        <v>147</v>
      </c>
      <c r="C37" s="234">
        <v>0</v>
      </c>
      <c r="D37" s="234">
        <v>0</v>
      </c>
      <c r="E37" s="234">
        <v>0</v>
      </c>
      <c r="F37" s="234">
        <v>0</v>
      </c>
      <c r="G37" s="234">
        <v>0</v>
      </c>
      <c r="H37" s="234">
        <v>0</v>
      </c>
      <c r="I37" s="234">
        <v>0</v>
      </c>
      <c r="J37" s="234">
        <v>0</v>
      </c>
      <c r="K37" s="234">
        <v>0</v>
      </c>
      <c r="L37" s="234">
        <v>0</v>
      </c>
      <c r="M37" s="234">
        <v>0</v>
      </c>
      <c r="N37" s="234">
        <v>0</v>
      </c>
      <c r="O37" s="234">
        <v>0</v>
      </c>
      <c r="P37" s="234">
        <v>0</v>
      </c>
      <c r="Q37" s="234">
        <v>0</v>
      </c>
      <c r="R37" s="234">
        <v>0</v>
      </c>
      <c r="S37" s="234">
        <v>0</v>
      </c>
      <c r="T37" s="17"/>
    </row>
    <row r="38" spans="1:21" s="17" customFormat="1" ht="12.75" customHeight="1">
      <c r="A38" s="15" t="s">
        <v>70</v>
      </c>
      <c r="B38" s="45" t="s">
        <v>148</v>
      </c>
      <c r="C38" s="234">
        <v>0</v>
      </c>
      <c r="D38" s="234">
        <v>0</v>
      </c>
      <c r="E38" s="234">
        <v>0</v>
      </c>
      <c r="F38" s="234">
        <v>0</v>
      </c>
      <c r="G38" s="234">
        <v>0</v>
      </c>
      <c r="H38" s="234">
        <v>0</v>
      </c>
      <c r="I38" s="234">
        <v>0</v>
      </c>
      <c r="J38" s="234">
        <v>0</v>
      </c>
      <c r="K38" s="234">
        <v>0</v>
      </c>
      <c r="L38" s="234">
        <v>0</v>
      </c>
      <c r="M38" s="234">
        <v>0</v>
      </c>
      <c r="N38" s="234">
        <v>0</v>
      </c>
      <c r="O38" s="234">
        <v>0</v>
      </c>
      <c r="P38" s="234">
        <v>0</v>
      </c>
      <c r="Q38" s="234">
        <v>0</v>
      </c>
      <c r="R38" s="234">
        <v>0</v>
      </c>
      <c r="S38" s="234">
        <v>0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4">
        <v>0</v>
      </c>
      <c r="D39" s="234">
        <v>0</v>
      </c>
      <c r="E39" s="234">
        <v>0</v>
      </c>
      <c r="F39" s="234">
        <v>0</v>
      </c>
      <c r="G39" s="234">
        <v>0</v>
      </c>
      <c r="H39" s="234">
        <v>0</v>
      </c>
      <c r="I39" s="234">
        <v>0</v>
      </c>
      <c r="J39" s="234">
        <v>0</v>
      </c>
      <c r="K39" s="234">
        <v>0</v>
      </c>
      <c r="L39" s="234">
        <v>0</v>
      </c>
      <c r="M39" s="234">
        <v>0</v>
      </c>
      <c r="N39" s="234">
        <v>0</v>
      </c>
      <c r="O39" s="234">
        <v>0</v>
      </c>
      <c r="P39" s="234">
        <v>0</v>
      </c>
      <c r="Q39" s="234">
        <v>0</v>
      </c>
      <c r="R39" s="234">
        <v>0</v>
      </c>
      <c r="S39" s="234">
        <v>0</v>
      </c>
    </row>
    <row r="40" spans="1:21" s="17" customFormat="1" ht="12.75" customHeight="1">
      <c r="A40" s="15" t="s">
        <v>72</v>
      </c>
      <c r="B40" s="34" t="s">
        <v>150</v>
      </c>
      <c r="C40" s="234">
        <v>0</v>
      </c>
      <c r="D40" s="234">
        <v>0</v>
      </c>
      <c r="E40" s="234">
        <v>0</v>
      </c>
      <c r="F40" s="234">
        <v>0</v>
      </c>
      <c r="G40" s="234">
        <v>0</v>
      </c>
      <c r="H40" s="234">
        <v>0</v>
      </c>
      <c r="I40" s="234">
        <v>0</v>
      </c>
      <c r="J40" s="234">
        <v>0</v>
      </c>
      <c r="K40" s="234">
        <v>0</v>
      </c>
      <c r="L40" s="234">
        <v>0</v>
      </c>
      <c r="M40" s="234">
        <v>0</v>
      </c>
      <c r="N40" s="234">
        <v>0</v>
      </c>
      <c r="O40" s="234">
        <v>0</v>
      </c>
      <c r="P40" s="234">
        <v>0</v>
      </c>
      <c r="Q40" s="234">
        <v>0</v>
      </c>
      <c r="R40" s="234">
        <v>0</v>
      </c>
      <c r="S40" s="234">
        <v>0</v>
      </c>
    </row>
    <row r="41" spans="1:21" s="17" customFormat="1" ht="12.75" customHeight="1">
      <c r="A41" s="15" t="s">
        <v>73</v>
      </c>
      <c r="B41" s="45" t="s">
        <v>151</v>
      </c>
      <c r="C41" s="234">
        <v>0</v>
      </c>
      <c r="D41" s="234">
        <v>0</v>
      </c>
      <c r="E41" s="234">
        <v>0</v>
      </c>
      <c r="F41" s="234">
        <v>0</v>
      </c>
      <c r="G41" s="234">
        <v>0</v>
      </c>
      <c r="H41" s="234">
        <v>0</v>
      </c>
      <c r="I41" s="234">
        <v>0</v>
      </c>
      <c r="J41" s="234">
        <v>0</v>
      </c>
      <c r="K41" s="234">
        <v>0</v>
      </c>
      <c r="L41" s="234">
        <v>0</v>
      </c>
      <c r="M41" s="234">
        <v>0</v>
      </c>
      <c r="N41" s="234">
        <v>0</v>
      </c>
      <c r="O41" s="234">
        <v>0</v>
      </c>
      <c r="P41" s="234">
        <v>0</v>
      </c>
      <c r="Q41" s="234">
        <v>0</v>
      </c>
      <c r="R41" s="234">
        <v>0</v>
      </c>
      <c r="S41" s="234">
        <v>0</v>
      </c>
    </row>
    <row r="42" spans="1:21" s="17" customFormat="1" ht="12.75" customHeight="1">
      <c r="A42" s="15" t="s">
        <v>74</v>
      </c>
      <c r="B42" s="45" t="s">
        <v>152</v>
      </c>
      <c r="C42" s="234">
        <v>0</v>
      </c>
      <c r="D42" s="234">
        <v>0</v>
      </c>
      <c r="E42" s="234">
        <v>0</v>
      </c>
      <c r="F42" s="234">
        <v>0</v>
      </c>
      <c r="G42" s="234">
        <v>0</v>
      </c>
      <c r="H42" s="234">
        <v>0</v>
      </c>
      <c r="I42" s="234">
        <v>0</v>
      </c>
      <c r="J42" s="234">
        <v>0</v>
      </c>
      <c r="K42" s="234">
        <v>0</v>
      </c>
      <c r="L42" s="234">
        <v>0</v>
      </c>
      <c r="M42" s="234">
        <v>0</v>
      </c>
      <c r="N42" s="234">
        <v>0</v>
      </c>
      <c r="O42" s="234">
        <v>0</v>
      </c>
      <c r="P42" s="234">
        <v>0</v>
      </c>
      <c r="Q42" s="234">
        <v>0</v>
      </c>
      <c r="R42" s="234">
        <v>0</v>
      </c>
      <c r="S42" s="234">
        <v>0</v>
      </c>
    </row>
    <row r="43" spans="1:21" s="18" customFormat="1" ht="12.75" customHeight="1">
      <c r="A43" s="15" t="s">
        <v>75</v>
      </c>
      <c r="B43" s="34" t="s">
        <v>153</v>
      </c>
      <c r="C43" s="234">
        <v>2255.6439999999998</v>
      </c>
      <c r="D43" s="234">
        <v>2263.2659999999996</v>
      </c>
      <c r="E43" s="234">
        <v>2656.6660000000002</v>
      </c>
      <c r="F43" s="234">
        <v>2659.9959999999996</v>
      </c>
      <c r="G43" s="234">
        <v>2691.386</v>
      </c>
      <c r="H43" s="234">
        <v>2663.4459999999999</v>
      </c>
      <c r="I43" s="234">
        <v>2695.2439999999997</v>
      </c>
      <c r="J43" s="234">
        <v>2867.998</v>
      </c>
      <c r="K43" s="234">
        <v>2820.8019999999997</v>
      </c>
      <c r="L43" s="234">
        <v>2869.7640000000001</v>
      </c>
      <c r="M43" s="234">
        <v>2847.1820000000002</v>
      </c>
      <c r="N43" s="234">
        <v>3135.1779999999999</v>
      </c>
      <c r="O43" s="234">
        <v>3251.1759999999999</v>
      </c>
      <c r="P43" s="234">
        <v>3238.2239999999997</v>
      </c>
      <c r="Q43" s="234">
        <v>3437.8620000000001</v>
      </c>
      <c r="R43" s="234">
        <v>3454.3859999999995</v>
      </c>
      <c r="S43" s="234">
        <v>3454.3859999999995</v>
      </c>
    </row>
    <row r="44" spans="1:21" s="17" customFormat="1" ht="12.75" customHeight="1">
      <c r="A44" s="15" t="s">
        <v>76</v>
      </c>
      <c r="B44" s="45" t="s">
        <v>154</v>
      </c>
      <c r="C44" s="234">
        <v>0</v>
      </c>
      <c r="D44" s="234">
        <v>0</v>
      </c>
      <c r="E44" s="234">
        <v>0</v>
      </c>
      <c r="F44" s="234">
        <v>0</v>
      </c>
      <c r="G44" s="234">
        <v>0</v>
      </c>
      <c r="H44" s="234">
        <v>0</v>
      </c>
      <c r="I44" s="234">
        <v>0</v>
      </c>
      <c r="J44" s="234">
        <v>0</v>
      </c>
      <c r="K44" s="234">
        <v>0</v>
      </c>
      <c r="L44" s="234">
        <v>0</v>
      </c>
      <c r="M44" s="234">
        <v>0</v>
      </c>
      <c r="N44" s="234">
        <v>0</v>
      </c>
      <c r="O44" s="234">
        <v>0</v>
      </c>
      <c r="P44" s="234">
        <v>0</v>
      </c>
      <c r="Q44" s="234">
        <v>0</v>
      </c>
      <c r="R44" s="234">
        <v>0</v>
      </c>
      <c r="S44" s="234">
        <v>0</v>
      </c>
    </row>
    <row r="45" spans="1:21" s="14" customFormat="1" ht="12.75" customHeight="1">
      <c r="A45" s="15" t="s">
        <v>77</v>
      </c>
      <c r="B45" s="45" t="s">
        <v>155</v>
      </c>
      <c r="C45" s="234">
        <v>2255.6439999999998</v>
      </c>
      <c r="D45" s="234">
        <v>2263.2659999999996</v>
      </c>
      <c r="E45" s="234">
        <v>2656.6660000000002</v>
      </c>
      <c r="F45" s="234">
        <v>2659.9959999999996</v>
      </c>
      <c r="G45" s="234">
        <v>2691.386</v>
      </c>
      <c r="H45" s="234">
        <v>2663.4459999999999</v>
      </c>
      <c r="I45" s="234">
        <v>2695.2439999999997</v>
      </c>
      <c r="J45" s="234">
        <v>2867.998</v>
      </c>
      <c r="K45" s="234">
        <v>2820.8019999999997</v>
      </c>
      <c r="L45" s="234">
        <v>2869.7640000000001</v>
      </c>
      <c r="M45" s="234">
        <v>2847.1820000000002</v>
      </c>
      <c r="N45" s="234">
        <v>3135.1779999999999</v>
      </c>
      <c r="O45" s="234">
        <v>3251.1759999999999</v>
      </c>
      <c r="P45" s="234">
        <v>3238.2239999999997</v>
      </c>
      <c r="Q45" s="234">
        <v>3437.8620000000001</v>
      </c>
      <c r="R45" s="234">
        <v>3454.3859999999995</v>
      </c>
      <c r="S45" s="234">
        <v>3454.3859999999995</v>
      </c>
      <c r="T45" s="17"/>
    </row>
    <row r="46" spans="1:21" s="14" customFormat="1" ht="12.75" customHeight="1">
      <c r="A46" s="15">
        <v>37</v>
      </c>
      <c r="B46" s="48" t="s">
        <v>156</v>
      </c>
      <c r="C46" s="234">
        <v>0</v>
      </c>
      <c r="D46" s="234">
        <v>0</v>
      </c>
      <c r="E46" s="234">
        <v>0</v>
      </c>
      <c r="F46" s="234">
        <v>0</v>
      </c>
      <c r="G46" s="234">
        <v>0</v>
      </c>
      <c r="H46" s="234">
        <v>0</v>
      </c>
      <c r="I46" s="234">
        <v>0</v>
      </c>
      <c r="J46" s="234">
        <v>0</v>
      </c>
      <c r="K46" s="234">
        <v>0</v>
      </c>
      <c r="L46" s="234">
        <v>0</v>
      </c>
      <c r="M46" s="234">
        <v>0</v>
      </c>
      <c r="N46" s="234">
        <v>0</v>
      </c>
      <c r="O46" s="234">
        <v>0</v>
      </c>
      <c r="P46" s="234">
        <v>0</v>
      </c>
      <c r="Q46" s="234">
        <v>0</v>
      </c>
      <c r="R46" s="234">
        <v>0</v>
      </c>
      <c r="S46" s="234">
        <v>0</v>
      </c>
      <c r="T46" s="17"/>
    </row>
    <row r="47" spans="1:21" s="14" customFormat="1" ht="12.75" customHeight="1">
      <c r="A47" s="15" t="s">
        <v>78</v>
      </c>
      <c r="B47" s="48" t="s">
        <v>157</v>
      </c>
      <c r="C47" s="234">
        <v>2255.6439999999998</v>
      </c>
      <c r="D47" s="234">
        <v>2263.2659999999996</v>
      </c>
      <c r="E47" s="234">
        <v>2656.6660000000002</v>
      </c>
      <c r="F47" s="234">
        <v>2659.9959999999996</v>
      </c>
      <c r="G47" s="234">
        <v>2691.386</v>
      </c>
      <c r="H47" s="234">
        <v>2663.4459999999999</v>
      </c>
      <c r="I47" s="234">
        <v>2695.2439999999997</v>
      </c>
      <c r="J47" s="234">
        <v>2867.998</v>
      </c>
      <c r="K47" s="234">
        <v>2820.8019999999997</v>
      </c>
      <c r="L47" s="234">
        <v>2869.7640000000001</v>
      </c>
      <c r="M47" s="234">
        <v>2847.1820000000002</v>
      </c>
      <c r="N47" s="234">
        <v>3135.1779999999999</v>
      </c>
      <c r="O47" s="234">
        <v>3251.1759999999999</v>
      </c>
      <c r="P47" s="234">
        <v>3238.2239999999997</v>
      </c>
      <c r="Q47" s="234">
        <v>3437.8620000000001</v>
      </c>
      <c r="R47" s="234">
        <v>3454.3859999999995</v>
      </c>
      <c r="S47" s="234">
        <v>3454.3859999999995</v>
      </c>
      <c r="T47" s="17"/>
    </row>
    <row r="48" spans="1:21" s="14" customFormat="1" ht="12.75" customHeight="1">
      <c r="A48" s="15" t="s">
        <v>79</v>
      </c>
      <c r="B48" s="34" t="s">
        <v>34</v>
      </c>
      <c r="C48" s="234">
        <v>0</v>
      </c>
      <c r="D48" s="234">
        <v>0</v>
      </c>
      <c r="E48" s="234">
        <v>0</v>
      </c>
      <c r="F48" s="234">
        <v>0</v>
      </c>
      <c r="G48" s="234">
        <v>0</v>
      </c>
      <c r="H48" s="234">
        <v>0</v>
      </c>
      <c r="I48" s="234">
        <v>0</v>
      </c>
      <c r="J48" s="234">
        <v>0</v>
      </c>
      <c r="K48" s="234">
        <v>0</v>
      </c>
      <c r="L48" s="234">
        <v>0</v>
      </c>
      <c r="M48" s="234">
        <v>0</v>
      </c>
      <c r="N48" s="234">
        <v>0</v>
      </c>
      <c r="O48" s="234">
        <v>0</v>
      </c>
      <c r="P48" s="234">
        <v>0</v>
      </c>
      <c r="Q48" s="234">
        <v>0</v>
      </c>
      <c r="R48" s="234">
        <v>0</v>
      </c>
      <c r="S48" s="234">
        <v>0</v>
      </c>
      <c r="T48" s="17"/>
    </row>
    <row r="49" spans="1:20" s="14" customFormat="1" ht="12.75" customHeight="1">
      <c r="A49" s="15" t="s">
        <v>80</v>
      </c>
      <c r="B49" s="45" t="s">
        <v>158</v>
      </c>
      <c r="C49" s="234">
        <v>0</v>
      </c>
      <c r="D49" s="234">
        <v>0</v>
      </c>
      <c r="E49" s="234">
        <v>0</v>
      </c>
      <c r="F49" s="234">
        <v>0</v>
      </c>
      <c r="G49" s="234">
        <v>0</v>
      </c>
      <c r="H49" s="234">
        <v>0</v>
      </c>
      <c r="I49" s="234">
        <v>0</v>
      </c>
      <c r="J49" s="234">
        <v>0</v>
      </c>
      <c r="K49" s="234">
        <v>0</v>
      </c>
      <c r="L49" s="234">
        <v>0</v>
      </c>
      <c r="M49" s="234">
        <v>0</v>
      </c>
      <c r="N49" s="234">
        <v>0</v>
      </c>
      <c r="O49" s="234">
        <v>0</v>
      </c>
      <c r="P49" s="234">
        <v>0</v>
      </c>
      <c r="Q49" s="234">
        <v>0</v>
      </c>
      <c r="R49" s="234">
        <v>0</v>
      </c>
      <c r="S49" s="234">
        <v>0</v>
      </c>
      <c r="T49" s="17"/>
    </row>
    <row r="50" spans="1:20" s="14" customFormat="1" ht="12.75" customHeight="1">
      <c r="A50" s="15" t="s">
        <v>81</v>
      </c>
      <c r="B50" s="45" t="s">
        <v>159</v>
      </c>
      <c r="C50" s="234">
        <v>0</v>
      </c>
      <c r="D50" s="234">
        <v>0</v>
      </c>
      <c r="E50" s="234">
        <v>0</v>
      </c>
      <c r="F50" s="234">
        <v>0</v>
      </c>
      <c r="G50" s="234">
        <v>0</v>
      </c>
      <c r="H50" s="234">
        <v>0</v>
      </c>
      <c r="I50" s="234">
        <v>0</v>
      </c>
      <c r="J50" s="234">
        <v>0</v>
      </c>
      <c r="K50" s="234">
        <v>0</v>
      </c>
      <c r="L50" s="234">
        <v>0</v>
      </c>
      <c r="M50" s="234">
        <v>0</v>
      </c>
      <c r="N50" s="234">
        <v>0</v>
      </c>
      <c r="O50" s="234">
        <v>0</v>
      </c>
      <c r="P50" s="234">
        <v>0</v>
      </c>
      <c r="Q50" s="234">
        <v>0</v>
      </c>
      <c r="R50" s="234">
        <v>0</v>
      </c>
      <c r="S50" s="234">
        <v>0</v>
      </c>
      <c r="T50" s="17"/>
    </row>
    <row r="51" spans="1:20" s="14" customFormat="1" ht="12.75" customHeight="1">
      <c r="A51" s="15" t="s">
        <v>82</v>
      </c>
      <c r="B51" s="34" t="s">
        <v>160</v>
      </c>
      <c r="C51" s="234">
        <v>0</v>
      </c>
      <c r="D51" s="234">
        <v>0</v>
      </c>
      <c r="E51" s="234">
        <v>0</v>
      </c>
      <c r="F51" s="234">
        <v>0</v>
      </c>
      <c r="G51" s="234">
        <v>0</v>
      </c>
      <c r="H51" s="234">
        <v>0</v>
      </c>
      <c r="I51" s="234">
        <v>0</v>
      </c>
      <c r="J51" s="234">
        <v>0</v>
      </c>
      <c r="K51" s="234">
        <v>0</v>
      </c>
      <c r="L51" s="234">
        <v>0</v>
      </c>
      <c r="M51" s="234">
        <v>0</v>
      </c>
      <c r="N51" s="234">
        <v>0</v>
      </c>
      <c r="O51" s="234">
        <v>0</v>
      </c>
      <c r="P51" s="234">
        <v>0</v>
      </c>
      <c r="Q51" s="234">
        <v>0</v>
      </c>
      <c r="R51" s="234">
        <v>0</v>
      </c>
      <c r="S51" s="234">
        <v>0</v>
      </c>
      <c r="T51" s="17"/>
    </row>
    <row r="52" spans="1:20" s="14" customFormat="1" ht="12.75" customHeight="1">
      <c r="A52" s="15" t="s">
        <v>33</v>
      </c>
      <c r="B52" s="45" t="s">
        <v>161</v>
      </c>
      <c r="C52" s="234">
        <v>0</v>
      </c>
      <c r="D52" s="234">
        <v>0</v>
      </c>
      <c r="E52" s="234">
        <v>0</v>
      </c>
      <c r="F52" s="234">
        <v>0</v>
      </c>
      <c r="G52" s="234">
        <v>0</v>
      </c>
      <c r="H52" s="234">
        <v>0</v>
      </c>
      <c r="I52" s="234">
        <v>0</v>
      </c>
      <c r="J52" s="234">
        <v>0</v>
      </c>
      <c r="K52" s="234">
        <v>0</v>
      </c>
      <c r="L52" s="234">
        <v>0</v>
      </c>
      <c r="M52" s="234">
        <v>0</v>
      </c>
      <c r="N52" s="234">
        <v>0</v>
      </c>
      <c r="O52" s="234">
        <v>0</v>
      </c>
      <c r="P52" s="234">
        <v>0</v>
      </c>
      <c r="Q52" s="234">
        <v>0</v>
      </c>
      <c r="R52" s="234">
        <v>0</v>
      </c>
      <c r="S52" s="234">
        <v>0</v>
      </c>
      <c r="T52" s="219"/>
    </row>
    <row r="53" spans="1:20" s="14" customFormat="1" ht="12.75" customHeight="1">
      <c r="A53" s="15" t="s">
        <v>83</v>
      </c>
      <c r="B53" s="45" t="s">
        <v>162</v>
      </c>
      <c r="C53" s="234">
        <v>0</v>
      </c>
      <c r="D53" s="234">
        <v>0</v>
      </c>
      <c r="E53" s="234">
        <v>0</v>
      </c>
      <c r="F53" s="234">
        <v>0</v>
      </c>
      <c r="G53" s="234">
        <v>0</v>
      </c>
      <c r="H53" s="234">
        <v>0</v>
      </c>
      <c r="I53" s="234">
        <v>0</v>
      </c>
      <c r="J53" s="234">
        <v>0</v>
      </c>
      <c r="K53" s="234">
        <v>0</v>
      </c>
      <c r="L53" s="234">
        <v>0</v>
      </c>
      <c r="M53" s="234">
        <v>0</v>
      </c>
      <c r="N53" s="234">
        <v>0</v>
      </c>
      <c r="O53" s="234">
        <v>0</v>
      </c>
      <c r="P53" s="234">
        <v>0</v>
      </c>
      <c r="Q53" s="234">
        <v>0</v>
      </c>
      <c r="R53" s="234">
        <v>0</v>
      </c>
      <c r="S53" s="234">
        <v>0</v>
      </c>
      <c r="T53" s="17"/>
    </row>
    <row r="54" spans="1:20" s="14" customFormat="1" ht="12.75" customHeight="1">
      <c r="A54" s="15" t="s">
        <v>84</v>
      </c>
      <c r="B54" s="45" t="s">
        <v>163</v>
      </c>
      <c r="C54" s="234">
        <v>0</v>
      </c>
      <c r="D54" s="234">
        <v>0</v>
      </c>
      <c r="E54" s="234">
        <v>0</v>
      </c>
      <c r="F54" s="234">
        <v>0</v>
      </c>
      <c r="G54" s="234">
        <v>0</v>
      </c>
      <c r="H54" s="234">
        <v>0</v>
      </c>
      <c r="I54" s="234">
        <v>0</v>
      </c>
      <c r="J54" s="234">
        <v>0</v>
      </c>
      <c r="K54" s="234">
        <v>0</v>
      </c>
      <c r="L54" s="234">
        <v>0</v>
      </c>
      <c r="M54" s="234">
        <v>0</v>
      </c>
      <c r="N54" s="234">
        <v>0</v>
      </c>
      <c r="O54" s="234">
        <v>0</v>
      </c>
      <c r="P54" s="234">
        <v>0</v>
      </c>
      <c r="Q54" s="234">
        <v>0</v>
      </c>
      <c r="R54" s="234">
        <v>0</v>
      </c>
      <c r="S54" s="234">
        <v>0</v>
      </c>
      <c r="T54" s="17"/>
    </row>
    <row r="55" spans="1:20" s="14" customFormat="1" ht="12.75" customHeight="1">
      <c r="A55" s="15" t="s">
        <v>85</v>
      </c>
      <c r="B55" s="34" t="s">
        <v>107</v>
      </c>
      <c r="C55" s="234">
        <v>0</v>
      </c>
      <c r="D55" s="234">
        <v>0</v>
      </c>
      <c r="E55" s="234">
        <v>0</v>
      </c>
      <c r="F55" s="234">
        <v>0</v>
      </c>
      <c r="G55" s="234">
        <v>0</v>
      </c>
      <c r="H55" s="234">
        <v>0</v>
      </c>
      <c r="I55" s="234">
        <v>0</v>
      </c>
      <c r="J55" s="234">
        <v>0</v>
      </c>
      <c r="K55" s="234">
        <v>0</v>
      </c>
      <c r="L55" s="234">
        <v>0</v>
      </c>
      <c r="M55" s="234">
        <v>0</v>
      </c>
      <c r="N55" s="234">
        <v>0</v>
      </c>
      <c r="O55" s="234">
        <v>0</v>
      </c>
      <c r="P55" s="234">
        <v>0</v>
      </c>
      <c r="Q55" s="234">
        <v>0</v>
      </c>
      <c r="R55" s="234">
        <v>0</v>
      </c>
      <c r="S55" s="234">
        <v>0</v>
      </c>
      <c r="T55" s="17"/>
    </row>
    <row r="56" spans="1:20" s="14" customFormat="1" ht="12.75" customHeight="1">
      <c r="A56" s="15" t="s">
        <v>86</v>
      </c>
      <c r="B56" s="45" t="s">
        <v>164</v>
      </c>
      <c r="C56" s="234">
        <v>0</v>
      </c>
      <c r="D56" s="234">
        <v>0</v>
      </c>
      <c r="E56" s="234">
        <v>0</v>
      </c>
      <c r="F56" s="234">
        <v>0</v>
      </c>
      <c r="G56" s="234">
        <v>0</v>
      </c>
      <c r="H56" s="234">
        <v>0</v>
      </c>
      <c r="I56" s="234">
        <v>0</v>
      </c>
      <c r="J56" s="234">
        <v>0</v>
      </c>
      <c r="K56" s="234">
        <v>0</v>
      </c>
      <c r="L56" s="234">
        <v>0</v>
      </c>
      <c r="M56" s="234">
        <v>0</v>
      </c>
      <c r="N56" s="234">
        <v>0</v>
      </c>
      <c r="O56" s="234">
        <v>0</v>
      </c>
      <c r="P56" s="234">
        <v>0</v>
      </c>
      <c r="Q56" s="234">
        <v>0</v>
      </c>
      <c r="R56" s="234">
        <v>0</v>
      </c>
      <c r="S56" s="234">
        <v>0</v>
      </c>
      <c r="T56" s="17"/>
    </row>
    <row r="57" spans="1:20" s="14" customFormat="1" ht="12.75" customHeight="1">
      <c r="A57" s="15" t="s">
        <v>87</v>
      </c>
      <c r="B57" s="45" t="s">
        <v>165</v>
      </c>
      <c r="C57" s="234">
        <v>0</v>
      </c>
      <c r="D57" s="234">
        <v>0</v>
      </c>
      <c r="E57" s="234">
        <v>0</v>
      </c>
      <c r="F57" s="234">
        <v>0</v>
      </c>
      <c r="G57" s="234">
        <v>0</v>
      </c>
      <c r="H57" s="234">
        <v>0</v>
      </c>
      <c r="I57" s="234">
        <v>0</v>
      </c>
      <c r="J57" s="234">
        <v>0</v>
      </c>
      <c r="K57" s="234">
        <v>0</v>
      </c>
      <c r="L57" s="234">
        <v>0</v>
      </c>
      <c r="M57" s="234">
        <v>0</v>
      </c>
      <c r="N57" s="234">
        <v>0</v>
      </c>
      <c r="O57" s="234">
        <v>0</v>
      </c>
      <c r="P57" s="234">
        <v>0</v>
      </c>
      <c r="Q57" s="234">
        <v>0</v>
      </c>
      <c r="R57" s="234">
        <v>0</v>
      </c>
      <c r="S57" s="234">
        <v>0</v>
      </c>
      <c r="T57" s="17"/>
    </row>
    <row r="58" spans="1:20" s="14" customFormat="1" ht="12.75" customHeight="1">
      <c r="A58" s="15" t="s">
        <v>88</v>
      </c>
      <c r="B58" s="45" t="s">
        <v>8</v>
      </c>
      <c r="C58" s="234">
        <v>0</v>
      </c>
      <c r="D58" s="234">
        <v>0</v>
      </c>
      <c r="E58" s="234">
        <v>0</v>
      </c>
      <c r="F58" s="234">
        <v>0</v>
      </c>
      <c r="G58" s="234">
        <v>0</v>
      </c>
      <c r="H58" s="234">
        <v>0</v>
      </c>
      <c r="I58" s="234">
        <v>0</v>
      </c>
      <c r="J58" s="234">
        <v>0</v>
      </c>
      <c r="K58" s="234">
        <v>0</v>
      </c>
      <c r="L58" s="234">
        <v>0</v>
      </c>
      <c r="M58" s="234">
        <v>0</v>
      </c>
      <c r="N58" s="234">
        <v>0</v>
      </c>
      <c r="O58" s="234">
        <v>0</v>
      </c>
      <c r="P58" s="234">
        <v>0</v>
      </c>
      <c r="Q58" s="234">
        <v>0</v>
      </c>
      <c r="R58" s="234">
        <v>0</v>
      </c>
      <c r="S58" s="234">
        <v>0</v>
      </c>
      <c r="T58" s="17"/>
    </row>
    <row r="59" spans="1:20" s="14" customFormat="1" ht="12.75" customHeight="1">
      <c r="A59" s="15" t="s">
        <v>89</v>
      </c>
      <c r="B59" s="45" t="s">
        <v>35</v>
      </c>
      <c r="C59" s="234">
        <v>0</v>
      </c>
      <c r="D59" s="234">
        <v>0</v>
      </c>
      <c r="E59" s="234">
        <v>0</v>
      </c>
      <c r="F59" s="234">
        <v>0</v>
      </c>
      <c r="G59" s="234">
        <v>0</v>
      </c>
      <c r="H59" s="234">
        <v>0</v>
      </c>
      <c r="I59" s="234">
        <v>0</v>
      </c>
      <c r="J59" s="234">
        <v>0</v>
      </c>
      <c r="K59" s="234">
        <v>0</v>
      </c>
      <c r="L59" s="234">
        <v>0</v>
      </c>
      <c r="M59" s="234">
        <v>0</v>
      </c>
      <c r="N59" s="234">
        <v>0</v>
      </c>
      <c r="O59" s="234">
        <v>0</v>
      </c>
      <c r="P59" s="234">
        <v>0</v>
      </c>
      <c r="Q59" s="234">
        <v>0</v>
      </c>
      <c r="R59" s="234">
        <v>0</v>
      </c>
      <c r="S59" s="234">
        <v>0</v>
      </c>
      <c r="T59" s="17"/>
    </row>
    <row r="60" spans="1:20" s="14" customFormat="1" ht="12.75" customHeight="1">
      <c r="A60" s="15" t="s">
        <v>90</v>
      </c>
      <c r="B60" s="45" t="s">
        <v>166</v>
      </c>
      <c r="C60" s="234">
        <v>0</v>
      </c>
      <c r="D60" s="234">
        <v>0</v>
      </c>
      <c r="E60" s="234">
        <v>0</v>
      </c>
      <c r="F60" s="234">
        <v>0</v>
      </c>
      <c r="G60" s="234">
        <v>0</v>
      </c>
      <c r="H60" s="234">
        <v>0</v>
      </c>
      <c r="I60" s="234">
        <v>0</v>
      </c>
      <c r="J60" s="234">
        <v>0</v>
      </c>
      <c r="K60" s="234">
        <v>0</v>
      </c>
      <c r="L60" s="234">
        <v>0</v>
      </c>
      <c r="M60" s="234">
        <v>0</v>
      </c>
      <c r="N60" s="234">
        <v>0</v>
      </c>
      <c r="O60" s="234">
        <v>0</v>
      </c>
      <c r="P60" s="234">
        <v>0</v>
      </c>
      <c r="Q60" s="234">
        <v>0</v>
      </c>
      <c r="R60" s="234">
        <v>0</v>
      </c>
      <c r="S60" s="234">
        <v>0</v>
      </c>
      <c r="T60" s="17"/>
    </row>
    <row r="61" spans="1:20" s="14" customFormat="1" ht="12.75" customHeight="1">
      <c r="A61" s="15" t="s">
        <v>91</v>
      </c>
      <c r="B61" s="45" t="s">
        <v>167</v>
      </c>
      <c r="C61" s="234">
        <v>0</v>
      </c>
      <c r="D61" s="234">
        <v>0</v>
      </c>
      <c r="E61" s="234">
        <v>0</v>
      </c>
      <c r="F61" s="234">
        <v>0</v>
      </c>
      <c r="G61" s="234">
        <v>0</v>
      </c>
      <c r="H61" s="234">
        <v>0</v>
      </c>
      <c r="I61" s="234">
        <v>0</v>
      </c>
      <c r="J61" s="234">
        <v>0</v>
      </c>
      <c r="K61" s="234">
        <v>0</v>
      </c>
      <c r="L61" s="234">
        <v>0</v>
      </c>
      <c r="M61" s="234">
        <v>0</v>
      </c>
      <c r="N61" s="234">
        <v>0</v>
      </c>
      <c r="O61" s="234">
        <v>0</v>
      </c>
      <c r="P61" s="234">
        <v>0</v>
      </c>
      <c r="Q61" s="234">
        <v>0</v>
      </c>
      <c r="R61" s="234">
        <v>0</v>
      </c>
      <c r="S61" s="234">
        <v>0</v>
      </c>
      <c r="T61" s="17"/>
    </row>
    <row r="62" spans="1:20" s="14" customFormat="1" ht="12.75" customHeight="1">
      <c r="A62" s="15" t="s">
        <v>92</v>
      </c>
      <c r="B62" s="34" t="s">
        <v>168</v>
      </c>
      <c r="C62" s="234">
        <v>0</v>
      </c>
      <c r="D62" s="234">
        <v>0</v>
      </c>
      <c r="E62" s="234">
        <v>0</v>
      </c>
      <c r="F62" s="234">
        <v>0</v>
      </c>
      <c r="G62" s="234">
        <v>0</v>
      </c>
      <c r="H62" s="234">
        <v>0</v>
      </c>
      <c r="I62" s="234">
        <v>0</v>
      </c>
      <c r="J62" s="234">
        <v>0</v>
      </c>
      <c r="K62" s="234">
        <v>0</v>
      </c>
      <c r="L62" s="234">
        <v>0</v>
      </c>
      <c r="M62" s="234">
        <v>0</v>
      </c>
      <c r="N62" s="234">
        <v>0</v>
      </c>
      <c r="O62" s="234">
        <v>0</v>
      </c>
      <c r="P62" s="234">
        <v>0</v>
      </c>
      <c r="Q62" s="234">
        <v>0</v>
      </c>
      <c r="R62" s="234">
        <v>0</v>
      </c>
      <c r="S62" s="234">
        <v>0</v>
      </c>
      <c r="T62" s="17"/>
    </row>
    <row r="63" spans="1:20" s="14" customFormat="1" ht="12.75" customHeight="1">
      <c r="A63" s="15" t="s">
        <v>36</v>
      </c>
      <c r="B63" s="34" t="s">
        <v>108</v>
      </c>
      <c r="C63" s="234">
        <v>0</v>
      </c>
      <c r="D63" s="234">
        <v>0</v>
      </c>
      <c r="E63" s="234">
        <v>0</v>
      </c>
      <c r="F63" s="234">
        <v>0</v>
      </c>
      <c r="G63" s="234">
        <v>0</v>
      </c>
      <c r="H63" s="234">
        <v>0</v>
      </c>
      <c r="I63" s="234">
        <v>0</v>
      </c>
      <c r="J63" s="234">
        <v>0</v>
      </c>
      <c r="K63" s="234">
        <v>0</v>
      </c>
      <c r="L63" s="234">
        <v>0</v>
      </c>
      <c r="M63" s="234">
        <v>0</v>
      </c>
      <c r="N63" s="234">
        <v>0</v>
      </c>
      <c r="O63" s="234">
        <v>0</v>
      </c>
      <c r="P63" s="234">
        <v>0</v>
      </c>
      <c r="Q63" s="234">
        <v>0</v>
      </c>
      <c r="R63" s="234">
        <v>0</v>
      </c>
      <c r="S63" s="234">
        <v>0</v>
      </c>
      <c r="T63" s="17"/>
    </row>
    <row r="64" spans="1:20" s="14" customFormat="1" ht="12.75" customHeight="1">
      <c r="A64" s="15" t="s">
        <v>37</v>
      </c>
      <c r="B64" s="34" t="s">
        <v>109</v>
      </c>
      <c r="C64" s="234">
        <v>0</v>
      </c>
      <c r="D64" s="234">
        <v>0</v>
      </c>
      <c r="E64" s="234">
        <v>0</v>
      </c>
      <c r="F64" s="234">
        <v>0</v>
      </c>
      <c r="G64" s="234">
        <v>0</v>
      </c>
      <c r="H64" s="234">
        <v>0</v>
      </c>
      <c r="I64" s="234">
        <v>0</v>
      </c>
      <c r="J64" s="234">
        <v>0</v>
      </c>
      <c r="K64" s="234">
        <v>0</v>
      </c>
      <c r="L64" s="234">
        <v>0</v>
      </c>
      <c r="M64" s="234">
        <v>0</v>
      </c>
      <c r="N64" s="234">
        <v>0</v>
      </c>
      <c r="O64" s="234">
        <v>0</v>
      </c>
      <c r="P64" s="234">
        <v>0</v>
      </c>
      <c r="Q64" s="234">
        <v>0</v>
      </c>
      <c r="R64" s="234">
        <v>0</v>
      </c>
      <c r="S64" s="234">
        <v>0</v>
      </c>
      <c r="T64" s="17"/>
    </row>
    <row r="65" spans="1:21" s="14" customFormat="1" ht="12.75" customHeight="1">
      <c r="A65" s="15" t="s">
        <v>38</v>
      </c>
      <c r="B65" s="34" t="s">
        <v>169</v>
      </c>
      <c r="C65" s="234">
        <v>0</v>
      </c>
      <c r="D65" s="234">
        <v>0</v>
      </c>
      <c r="E65" s="234">
        <v>0</v>
      </c>
      <c r="F65" s="234">
        <v>0</v>
      </c>
      <c r="G65" s="234">
        <v>0</v>
      </c>
      <c r="H65" s="234">
        <v>0</v>
      </c>
      <c r="I65" s="234">
        <v>0</v>
      </c>
      <c r="J65" s="234">
        <v>0</v>
      </c>
      <c r="K65" s="234">
        <v>0</v>
      </c>
      <c r="L65" s="234">
        <v>0</v>
      </c>
      <c r="M65" s="234">
        <v>0</v>
      </c>
      <c r="N65" s="234">
        <v>0</v>
      </c>
      <c r="O65" s="234">
        <v>0</v>
      </c>
      <c r="P65" s="234">
        <v>0</v>
      </c>
      <c r="Q65" s="234">
        <v>0</v>
      </c>
      <c r="R65" s="234">
        <v>0</v>
      </c>
      <c r="S65" s="234">
        <v>0</v>
      </c>
      <c r="T65" s="17"/>
    </row>
    <row r="66" spans="1:21" s="14" customFormat="1" ht="12.75" customHeight="1">
      <c r="A66" s="31" t="s">
        <v>39</v>
      </c>
      <c r="B66" s="34" t="s">
        <v>110</v>
      </c>
      <c r="C66" s="234">
        <v>0</v>
      </c>
      <c r="D66" s="234">
        <v>0</v>
      </c>
      <c r="E66" s="234">
        <v>0</v>
      </c>
      <c r="F66" s="234">
        <v>0</v>
      </c>
      <c r="G66" s="234">
        <v>0</v>
      </c>
      <c r="H66" s="234">
        <v>0</v>
      </c>
      <c r="I66" s="234">
        <v>0</v>
      </c>
      <c r="J66" s="234">
        <v>0</v>
      </c>
      <c r="K66" s="234">
        <v>0</v>
      </c>
      <c r="L66" s="234">
        <v>0</v>
      </c>
      <c r="M66" s="234">
        <v>0</v>
      </c>
      <c r="N66" s="234">
        <v>0</v>
      </c>
      <c r="O66" s="234">
        <v>0</v>
      </c>
      <c r="P66" s="234">
        <v>0</v>
      </c>
      <c r="Q66" s="234">
        <v>0</v>
      </c>
      <c r="R66" s="234">
        <v>0</v>
      </c>
      <c r="S66" s="234">
        <v>0</v>
      </c>
      <c r="T66" s="17"/>
    </row>
    <row r="67" spans="1:21" s="14" customFormat="1" ht="12.75" customHeight="1">
      <c r="A67" s="31" t="s">
        <v>40</v>
      </c>
      <c r="B67" s="34" t="s">
        <v>111</v>
      </c>
      <c r="C67" s="234">
        <v>0</v>
      </c>
      <c r="D67" s="234">
        <v>0</v>
      </c>
      <c r="E67" s="234">
        <v>0</v>
      </c>
      <c r="F67" s="234">
        <v>0</v>
      </c>
      <c r="G67" s="234">
        <v>0</v>
      </c>
      <c r="H67" s="234">
        <v>0</v>
      </c>
      <c r="I67" s="234">
        <v>0</v>
      </c>
      <c r="J67" s="234">
        <v>0</v>
      </c>
      <c r="K67" s="234">
        <v>0</v>
      </c>
      <c r="L67" s="234">
        <v>0</v>
      </c>
      <c r="M67" s="234">
        <v>0</v>
      </c>
      <c r="N67" s="234">
        <v>0</v>
      </c>
      <c r="O67" s="234">
        <v>0</v>
      </c>
      <c r="P67" s="234">
        <v>0</v>
      </c>
      <c r="Q67" s="234">
        <v>0</v>
      </c>
      <c r="R67" s="234">
        <v>0</v>
      </c>
      <c r="S67" s="234">
        <v>0</v>
      </c>
      <c r="T67" s="17"/>
    </row>
    <row r="68" spans="1:21" s="14" customFormat="1" ht="12.75" customHeight="1">
      <c r="A68" s="31" t="s">
        <v>41</v>
      </c>
      <c r="B68" s="34" t="s">
        <v>170</v>
      </c>
      <c r="C68" s="234">
        <v>0</v>
      </c>
      <c r="D68" s="234">
        <v>0</v>
      </c>
      <c r="E68" s="234">
        <v>0</v>
      </c>
      <c r="F68" s="234">
        <v>0</v>
      </c>
      <c r="G68" s="234">
        <v>0</v>
      </c>
      <c r="H68" s="234">
        <v>0</v>
      </c>
      <c r="I68" s="234">
        <v>0</v>
      </c>
      <c r="J68" s="234">
        <v>0</v>
      </c>
      <c r="K68" s="234">
        <v>0</v>
      </c>
      <c r="L68" s="234">
        <v>0</v>
      </c>
      <c r="M68" s="234">
        <v>0</v>
      </c>
      <c r="N68" s="234">
        <v>0</v>
      </c>
      <c r="O68" s="234">
        <v>0</v>
      </c>
      <c r="P68" s="234">
        <v>0</v>
      </c>
      <c r="Q68" s="234">
        <v>0</v>
      </c>
      <c r="R68" s="234">
        <v>0</v>
      </c>
      <c r="S68" s="234">
        <v>0</v>
      </c>
      <c r="T68" s="17"/>
    </row>
    <row r="69" spans="1:21" s="14" customFormat="1" ht="12.75" customHeight="1">
      <c r="A69" s="15" t="s">
        <v>93</v>
      </c>
      <c r="B69" s="34" t="s">
        <v>171</v>
      </c>
      <c r="C69" s="234">
        <v>0</v>
      </c>
      <c r="D69" s="234">
        <v>0</v>
      </c>
      <c r="E69" s="234">
        <v>0</v>
      </c>
      <c r="F69" s="234">
        <v>0</v>
      </c>
      <c r="G69" s="234">
        <v>0</v>
      </c>
      <c r="H69" s="234">
        <v>0</v>
      </c>
      <c r="I69" s="234">
        <v>0</v>
      </c>
      <c r="J69" s="234">
        <v>0</v>
      </c>
      <c r="K69" s="234">
        <v>0</v>
      </c>
      <c r="L69" s="234">
        <v>0</v>
      </c>
      <c r="M69" s="234">
        <v>0</v>
      </c>
      <c r="N69" s="234">
        <v>0</v>
      </c>
      <c r="O69" s="234">
        <v>0</v>
      </c>
      <c r="P69" s="234">
        <v>0</v>
      </c>
      <c r="Q69" s="234">
        <v>0</v>
      </c>
      <c r="R69" s="234">
        <v>0</v>
      </c>
      <c r="S69" s="234">
        <v>0</v>
      </c>
      <c r="T69" s="17"/>
    </row>
    <row r="70" spans="1:21" s="14" customFormat="1" ht="12.75" customHeight="1">
      <c r="A70" s="15" t="s">
        <v>94</v>
      </c>
      <c r="B70" s="34" t="s">
        <v>172</v>
      </c>
      <c r="C70" s="234">
        <v>0</v>
      </c>
      <c r="D70" s="234">
        <v>0</v>
      </c>
      <c r="E70" s="234">
        <v>0</v>
      </c>
      <c r="F70" s="234">
        <v>0</v>
      </c>
      <c r="G70" s="234">
        <v>0</v>
      </c>
      <c r="H70" s="234">
        <v>0</v>
      </c>
      <c r="I70" s="234">
        <v>0</v>
      </c>
      <c r="J70" s="234">
        <v>0</v>
      </c>
      <c r="K70" s="234">
        <v>0</v>
      </c>
      <c r="L70" s="234">
        <v>0</v>
      </c>
      <c r="M70" s="234">
        <v>0</v>
      </c>
      <c r="N70" s="234">
        <v>0</v>
      </c>
      <c r="O70" s="234">
        <v>0</v>
      </c>
      <c r="P70" s="234">
        <v>0</v>
      </c>
      <c r="Q70" s="234">
        <v>0</v>
      </c>
      <c r="R70" s="234">
        <v>0</v>
      </c>
      <c r="S70" s="234">
        <v>0</v>
      </c>
      <c r="T70" s="17"/>
    </row>
    <row r="71" spans="1:21" s="14" customFormat="1" ht="12.75" customHeight="1">
      <c r="A71" s="31" t="s">
        <v>95</v>
      </c>
      <c r="B71" s="33" t="s">
        <v>112</v>
      </c>
      <c r="C71" s="234">
        <v>0</v>
      </c>
      <c r="D71" s="234">
        <v>0</v>
      </c>
      <c r="E71" s="234">
        <v>0</v>
      </c>
      <c r="F71" s="234">
        <v>0</v>
      </c>
      <c r="G71" s="234">
        <v>0</v>
      </c>
      <c r="H71" s="234">
        <v>0</v>
      </c>
      <c r="I71" s="234">
        <v>0</v>
      </c>
      <c r="J71" s="234">
        <v>0</v>
      </c>
      <c r="K71" s="234">
        <v>0</v>
      </c>
      <c r="L71" s="234">
        <v>0</v>
      </c>
      <c r="M71" s="234">
        <v>0</v>
      </c>
      <c r="N71" s="234">
        <v>0</v>
      </c>
      <c r="O71" s="234">
        <v>0</v>
      </c>
      <c r="P71" s="234">
        <v>0</v>
      </c>
      <c r="Q71" s="234">
        <v>0</v>
      </c>
      <c r="R71" s="234">
        <v>0</v>
      </c>
      <c r="S71" s="234">
        <v>0</v>
      </c>
      <c r="T71" s="219"/>
    </row>
    <row r="72" spans="1:21" s="14" customFormat="1" ht="6.95" customHeight="1">
      <c r="A72" s="24"/>
      <c r="B72" s="27"/>
      <c r="C72" s="234"/>
      <c r="D72" s="234"/>
      <c r="E72" s="234"/>
      <c r="F72" s="234"/>
      <c r="G72" s="234"/>
      <c r="H72" s="234"/>
      <c r="I72" s="234"/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17"/>
    </row>
    <row r="73" spans="1:21" s="14" customFormat="1" ht="15" customHeight="1">
      <c r="A73" s="24"/>
      <c r="B73" s="34" t="s">
        <v>9</v>
      </c>
      <c r="C73" s="234">
        <v>610068.87863424479</v>
      </c>
      <c r="D73" s="234">
        <v>617276.72331763618</v>
      </c>
      <c r="E73" s="234">
        <v>604946.32148139155</v>
      </c>
      <c r="F73" s="234">
        <v>603543.77644619113</v>
      </c>
      <c r="G73" s="234">
        <v>594594.44678237929</v>
      </c>
      <c r="H73" s="234">
        <v>595557.52083087689</v>
      </c>
      <c r="I73" s="234">
        <v>597277.01834192185</v>
      </c>
      <c r="J73" s="234">
        <v>601430.91432343097</v>
      </c>
      <c r="K73" s="234">
        <v>607545.2923790731</v>
      </c>
      <c r="L73" s="234">
        <v>621649.17675090872</v>
      </c>
      <c r="M73" s="234">
        <v>602764.65321345732</v>
      </c>
      <c r="N73" s="234">
        <v>633604.05086205865</v>
      </c>
      <c r="O73" s="234">
        <v>622656.48718008085</v>
      </c>
      <c r="P73" s="234">
        <v>639561.48106946121</v>
      </c>
      <c r="Q73" s="234">
        <v>642088.99250503082</v>
      </c>
      <c r="R73" s="234">
        <v>651696.63906139636</v>
      </c>
      <c r="S73" s="234">
        <v>643985.05278388073</v>
      </c>
      <c r="T73" s="219"/>
      <c r="U73" s="37"/>
    </row>
    <row r="74" spans="1:21" s="14" customFormat="1" ht="15" customHeight="1">
      <c r="A74" s="24"/>
      <c r="B74" s="228" t="s">
        <v>113</v>
      </c>
      <c r="C74" s="234">
        <v>1791.5860238760699</v>
      </c>
      <c r="D74" s="234">
        <v>1861.0743058934399</v>
      </c>
      <c r="E74" s="234">
        <v>1704.5790354191099</v>
      </c>
      <c r="F74" s="234">
        <v>1782.20286409256</v>
      </c>
      <c r="G74" s="234">
        <v>1706.0225787865299</v>
      </c>
      <c r="H74" s="234">
        <v>1471.38376118156</v>
      </c>
      <c r="I74" s="234">
        <v>1474.8324645120401</v>
      </c>
      <c r="J74" s="234">
        <v>1625.2007162023801</v>
      </c>
      <c r="K74" s="234">
        <v>1327.7540417932501</v>
      </c>
      <c r="L74" s="234">
        <v>1412.6355012891001</v>
      </c>
      <c r="M74" s="234">
        <v>1390.2268307270799</v>
      </c>
      <c r="N74" s="234">
        <v>1444.6074827944499</v>
      </c>
      <c r="O74" s="234">
        <v>1460.2230381910299</v>
      </c>
      <c r="P74" s="234">
        <v>1442.14309528898</v>
      </c>
      <c r="Q74" s="234">
        <v>1266.6619570126002</v>
      </c>
      <c r="R74" s="234">
        <v>1266.6619570126002</v>
      </c>
      <c r="S74" s="234">
        <v>1266.6619570126002</v>
      </c>
      <c r="T74" s="219"/>
    </row>
    <row r="75" spans="1:21" s="14" customFormat="1" ht="15" customHeight="1">
      <c r="A75" s="24"/>
      <c r="B75" s="34" t="s">
        <v>116</v>
      </c>
      <c r="C75" s="234">
        <v>611860.46465812088</v>
      </c>
      <c r="D75" s="234">
        <v>619137.79762352956</v>
      </c>
      <c r="E75" s="234">
        <v>606650.90051681071</v>
      </c>
      <c r="F75" s="234">
        <v>605325.97931028367</v>
      </c>
      <c r="G75" s="234">
        <v>596300.46936116577</v>
      </c>
      <c r="H75" s="234">
        <v>597028.9045920585</v>
      </c>
      <c r="I75" s="234">
        <v>598751.85080643394</v>
      </c>
      <c r="J75" s="234">
        <v>603056.11503963335</v>
      </c>
      <c r="K75" s="234">
        <v>608873.04642086639</v>
      </c>
      <c r="L75" s="234">
        <v>623061.81225219788</v>
      </c>
      <c r="M75" s="234">
        <v>604154.88004418439</v>
      </c>
      <c r="N75" s="234">
        <v>635048.65834485309</v>
      </c>
      <c r="O75" s="234">
        <v>624116.71021827182</v>
      </c>
      <c r="P75" s="234">
        <v>641003.62416475022</v>
      </c>
      <c r="Q75" s="234">
        <v>643355.65446204343</v>
      </c>
      <c r="R75" s="234">
        <v>652963.30101840897</v>
      </c>
      <c r="S75" s="234">
        <v>645251.71474089334</v>
      </c>
      <c r="T75" s="219"/>
    </row>
    <row r="76" spans="1:21" ht="15" customHeight="1">
      <c r="A76" s="8" t="s">
        <v>10</v>
      </c>
    </row>
    <row r="77" spans="1:21" ht="15" customHeight="1">
      <c r="A77" s="3" t="s">
        <v>601</v>
      </c>
      <c r="B77" s="3"/>
    </row>
    <row r="78" spans="1:21" ht="12" customHeight="1">
      <c r="A78" s="3"/>
      <c r="B78" s="3"/>
    </row>
    <row r="79" spans="1:21" ht="12" customHeight="1">
      <c r="A79" s="9"/>
      <c r="B79" s="10"/>
    </row>
    <row r="80" spans="1:21" s="39" customFormat="1" ht="12" customHeight="1">
      <c r="A80" s="40"/>
      <c r="B80" s="41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240"/>
    </row>
    <row r="81" spans="1:19" ht="12" customHeight="1">
      <c r="A81" s="9"/>
      <c r="B81" s="10"/>
    </row>
    <row r="82" spans="1:19" ht="12" customHeight="1">
      <c r="A82" s="9"/>
      <c r="B82" s="10"/>
    </row>
    <row r="83" spans="1:19" ht="12" customHeight="1">
      <c r="A83" s="9"/>
      <c r="B83" s="1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</row>
    <row r="84" spans="1:19" ht="12" customHeight="1">
      <c r="A84" s="9"/>
      <c r="B84" s="10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</row>
    <row r="85" spans="1:19" ht="12" customHeight="1">
      <c r="A85" s="9"/>
      <c r="B85" s="10"/>
    </row>
    <row r="86" spans="1:19" ht="12" customHeight="1">
      <c r="A86" s="9"/>
    </row>
    <row r="87" spans="1:19" ht="12" customHeight="1">
      <c r="A87" s="9"/>
    </row>
    <row r="88" spans="1:19" ht="12" customHeight="1">
      <c r="A88" s="9"/>
    </row>
    <row r="89" spans="1:19" ht="15" customHeight="1">
      <c r="A89" s="9"/>
    </row>
    <row r="90" spans="1:19" ht="15" customHeight="1">
      <c r="A90" s="9"/>
    </row>
    <row r="91" spans="1:19" ht="15" customHeight="1">
      <c r="A91" s="9"/>
    </row>
    <row r="92" spans="1:19" ht="15" customHeight="1">
      <c r="A92" s="9"/>
    </row>
    <row r="93" spans="1:19" ht="15" customHeight="1">
      <c r="A93" s="9"/>
      <c r="B93" s="10"/>
    </row>
    <row r="94" spans="1:19" ht="15" customHeight="1">
      <c r="A94" s="9"/>
      <c r="B94" s="10"/>
    </row>
    <row r="95" spans="1:19" ht="15" customHeight="1">
      <c r="A95" s="9"/>
      <c r="B95" s="10"/>
    </row>
    <row r="96" spans="1:19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/>
  <dimension ref="A1:U1666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685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171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14.453279992733625</v>
      </c>
      <c r="D5" s="235">
        <v>13.938222823218922</v>
      </c>
      <c r="E5" s="235">
        <v>13.745718948042464</v>
      </c>
      <c r="F5" s="235">
        <v>13.345011491163667</v>
      </c>
      <c r="G5" s="235">
        <v>13.069130460845233</v>
      </c>
      <c r="H5" s="235">
        <v>12.260713862145426</v>
      </c>
      <c r="I5" s="235">
        <v>11.917544977412746</v>
      </c>
      <c r="J5" s="235">
        <v>11.48230566137291</v>
      </c>
      <c r="K5" s="235">
        <v>10.952241372247643</v>
      </c>
      <c r="L5" s="235">
        <v>10.445982523635898</v>
      </c>
      <c r="M5" s="235">
        <v>9.8194102748010721</v>
      </c>
      <c r="N5" s="235">
        <v>9.8643551298880698</v>
      </c>
      <c r="O5" s="235">
        <v>9.5590908200530933</v>
      </c>
      <c r="P5" s="235">
        <v>9.3880885059913091</v>
      </c>
      <c r="Q5" s="235">
        <v>12.534250495376464</v>
      </c>
      <c r="R5" s="235">
        <v>11.637023221887354</v>
      </c>
      <c r="S5" s="235">
        <v>11.328924239805099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13.129995322477075</v>
      </c>
      <c r="D6" s="235">
        <v>12.662139664784807</v>
      </c>
      <c r="E6" s="235">
        <v>12.487277846200557</v>
      </c>
      <c r="F6" s="235">
        <v>12.123274331756004</v>
      </c>
      <c r="G6" s="235">
        <v>11.872687806617677</v>
      </c>
      <c r="H6" s="235">
        <v>11.138316818964579</v>
      </c>
      <c r="I6" s="235">
        <v>10.826591017737332</v>
      </c>
      <c r="J6" s="235">
        <v>10.431232059175565</v>
      </c>
      <c r="K6" s="235">
        <v>9.9497153770037503</v>
      </c>
      <c r="L6" s="235">
        <v>9.4898233153479801</v>
      </c>
      <c r="M6" s="235">
        <v>8.9469008428308001</v>
      </c>
      <c r="N6" s="235">
        <v>8.8804686781532354</v>
      </c>
      <c r="O6" s="235">
        <v>8.3553724283161497</v>
      </c>
      <c r="P6" s="235">
        <v>8.2247620438293367</v>
      </c>
      <c r="Q6" s="235">
        <v>11.253653567125982</v>
      </c>
      <c r="R6" s="235">
        <v>10.503131439131527</v>
      </c>
      <c r="S6" s="235">
        <v>10.228239296324332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1.1784457973056424</v>
      </c>
      <c r="D7" s="235">
        <v>1.1363752133941936</v>
      </c>
      <c r="E7" s="235">
        <v>1.1206505978091821</v>
      </c>
      <c r="F7" s="235">
        <v>1.0879508157564679</v>
      </c>
      <c r="G7" s="235">
        <v>1.0653965270525687</v>
      </c>
      <c r="H7" s="235">
        <v>0.99943165942012935</v>
      </c>
      <c r="I7" s="235">
        <v>0.97141127508812386</v>
      </c>
      <c r="J7" s="235">
        <v>0.9358710539770555</v>
      </c>
      <c r="K7" s="235">
        <v>0.89262373225104108</v>
      </c>
      <c r="L7" s="235">
        <v>0.85131954831511403</v>
      </c>
      <c r="M7" s="235">
        <v>0.77699547246616707</v>
      </c>
      <c r="N7" s="235">
        <v>0.8987795222674414</v>
      </c>
      <c r="O7" s="235">
        <v>1.1082424607339347</v>
      </c>
      <c r="P7" s="235">
        <v>1.0673584131729892</v>
      </c>
      <c r="Q7" s="235">
        <v>1.1850380320970664</v>
      </c>
      <c r="R7" s="235">
        <v>1.027640540805703</v>
      </c>
      <c r="S7" s="235">
        <v>0.99773684264073037</v>
      </c>
      <c r="T7" s="219"/>
    </row>
    <row r="8" spans="1:20" s="14" customFormat="1" ht="12.75" customHeight="1">
      <c r="A8" s="15" t="s">
        <v>48</v>
      </c>
      <c r="B8" s="45" t="s">
        <v>133</v>
      </c>
      <c r="C8" s="235">
        <v>0.14483887295090755</v>
      </c>
      <c r="D8" s="235">
        <v>0.13970794503992098</v>
      </c>
      <c r="E8" s="235">
        <v>0.13779050403272622</v>
      </c>
      <c r="F8" s="235">
        <v>0.1337863436511969</v>
      </c>
      <c r="G8" s="235">
        <v>0.13104612717498898</v>
      </c>
      <c r="H8" s="235">
        <v>0.12296538376071547</v>
      </c>
      <c r="I8" s="235">
        <v>0.1195426845872883</v>
      </c>
      <c r="J8" s="235">
        <v>0.11520254822028964</v>
      </c>
      <c r="K8" s="235">
        <v>0.10990226299284919</v>
      </c>
      <c r="L8" s="235">
        <v>0.10483965997280514</v>
      </c>
      <c r="M8" s="235">
        <v>9.5513959504106155E-2</v>
      </c>
      <c r="N8" s="235">
        <v>8.5106929467393483E-2</v>
      </c>
      <c r="O8" s="235">
        <v>9.5475931003010453E-2</v>
      </c>
      <c r="P8" s="235">
        <v>9.5968048988980828E-2</v>
      </c>
      <c r="Q8" s="235">
        <v>9.5558896153414383E-2</v>
      </c>
      <c r="R8" s="235">
        <v>0.10625124195012241</v>
      </c>
      <c r="S8" s="235">
        <v>0.10294810084003679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2.6644047303318601</v>
      </c>
      <c r="D9" s="235">
        <v>2.6067809263864881</v>
      </c>
      <c r="E9" s="235">
        <v>2.5855564456841966</v>
      </c>
      <c r="F9" s="235">
        <v>2.5256151119740275</v>
      </c>
      <c r="G9" s="235">
        <v>2.5046117223695958</v>
      </c>
      <c r="H9" s="235">
        <v>2.3806802414769921</v>
      </c>
      <c r="I9" s="235">
        <v>2.3372798457230739</v>
      </c>
      <c r="J9" s="235">
        <v>2.2832802132994066</v>
      </c>
      <c r="K9" s="235">
        <v>2.1997158292053305</v>
      </c>
      <c r="L9" s="235">
        <v>2.1194692624882681</v>
      </c>
      <c r="M9" s="235">
        <v>1.9832304270049006</v>
      </c>
      <c r="N9" s="235">
        <v>1.7801819217302928</v>
      </c>
      <c r="O9" s="235">
        <v>2.8290698565174361</v>
      </c>
      <c r="P9" s="235">
        <v>2.7782157257035553</v>
      </c>
      <c r="Q9" s="235">
        <v>2.6083541381720492</v>
      </c>
      <c r="R9" s="235">
        <v>2.3815067254554609</v>
      </c>
      <c r="S9" s="235">
        <v>2.3618750557507324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0.73155087989485534</v>
      </c>
      <c r="D10" s="235">
        <v>0.71665580805183293</v>
      </c>
      <c r="E10" s="235">
        <v>0.71118231298277568</v>
      </c>
      <c r="F10" s="235">
        <v>0.69507022243938177</v>
      </c>
      <c r="G10" s="235">
        <v>0.69004439667360773</v>
      </c>
      <c r="H10" s="235">
        <v>0.65664010171804899</v>
      </c>
      <c r="I10" s="235">
        <v>0.64521684087918929</v>
      </c>
      <c r="J10" s="235">
        <v>0.6310415938141124</v>
      </c>
      <c r="K10" s="235">
        <v>0.60844899671712571</v>
      </c>
      <c r="L10" s="235">
        <v>0.58674078237402005</v>
      </c>
      <c r="M10" s="235">
        <v>0.55183588680097273</v>
      </c>
      <c r="N10" s="235">
        <v>0.37504881286644109</v>
      </c>
      <c r="O10" s="235">
        <v>0.61758047143732742</v>
      </c>
      <c r="P10" s="235">
        <v>0.52559488643586449</v>
      </c>
      <c r="Q10" s="235">
        <v>0.4909307749883815</v>
      </c>
      <c r="R10" s="235">
        <v>0.41667864049746134</v>
      </c>
      <c r="S10" s="235">
        <v>0.41324379928713595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0.60338026830063618</v>
      </c>
      <c r="D11" s="235">
        <v>0.59001091921596815</v>
      </c>
      <c r="E11" s="235">
        <v>0.58508219519120297</v>
      </c>
      <c r="F11" s="235">
        <v>0.57138853865129857</v>
      </c>
      <c r="G11" s="235">
        <v>0.566376262737318</v>
      </c>
      <c r="H11" s="235">
        <v>0.53809569378075051</v>
      </c>
      <c r="I11" s="235">
        <v>0.5280970382384097</v>
      </c>
      <c r="J11" s="235">
        <v>0.51564346029923591</v>
      </c>
      <c r="K11" s="235">
        <v>0.49659822080734078</v>
      </c>
      <c r="L11" s="235">
        <v>0.47831350859149185</v>
      </c>
      <c r="M11" s="235">
        <v>0.4450024731280568</v>
      </c>
      <c r="N11" s="235">
        <v>0.43871884621991231</v>
      </c>
      <c r="O11" s="235">
        <v>0.71539284381001578</v>
      </c>
      <c r="P11" s="235">
        <v>0.72265986809714988</v>
      </c>
      <c r="Q11" s="235">
        <v>0.58269589925243015</v>
      </c>
      <c r="R11" s="235">
        <v>0.45822502389400116</v>
      </c>
      <c r="S11" s="235">
        <v>0.4544476999740748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1.3294735821363686</v>
      </c>
      <c r="D12" s="235">
        <v>1.3001141991186869</v>
      </c>
      <c r="E12" s="235">
        <v>1.2892919375102176</v>
      </c>
      <c r="F12" s="235">
        <v>1.2591563508833474</v>
      </c>
      <c r="G12" s="235">
        <v>1.2481910629586703</v>
      </c>
      <c r="H12" s="235">
        <v>1.1859444459781927</v>
      </c>
      <c r="I12" s="235">
        <v>1.1639659666054749</v>
      </c>
      <c r="J12" s="235">
        <v>1.1365951591860584</v>
      </c>
      <c r="K12" s="235">
        <v>1.0946686116808642</v>
      </c>
      <c r="L12" s="235">
        <v>1.0544149715227564</v>
      </c>
      <c r="M12" s="235">
        <v>0.9863920670758709</v>
      </c>
      <c r="N12" s="235">
        <v>0.96641426264393948</v>
      </c>
      <c r="O12" s="235">
        <v>1.4960965412700931</v>
      </c>
      <c r="P12" s="235">
        <v>1.5299609711705406</v>
      </c>
      <c r="Q12" s="235">
        <v>1.5347274639312378</v>
      </c>
      <c r="R12" s="235">
        <v>1.5066030610639982</v>
      </c>
      <c r="S12" s="235">
        <v>1.4941835564895214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159.77598625513232</v>
      </c>
      <c r="D13" s="235">
        <v>153.38377754232116</v>
      </c>
      <c r="E13" s="235">
        <v>150.98882530568807</v>
      </c>
      <c r="F13" s="235">
        <v>146.29852997595569</v>
      </c>
      <c r="G13" s="235">
        <v>142.69012443692802</v>
      </c>
      <c r="H13" s="235">
        <v>133.28374226969672</v>
      </c>
      <c r="I13" s="235">
        <v>129.11847910815246</v>
      </c>
      <c r="J13" s="235">
        <v>123.81614576781651</v>
      </c>
      <c r="K13" s="235">
        <v>117.69167592984829</v>
      </c>
      <c r="L13" s="235">
        <v>111.85040060784712</v>
      </c>
      <c r="M13" s="235">
        <v>111.20602303699204</v>
      </c>
      <c r="N13" s="235">
        <v>113.37104571322844</v>
      </c>
      <c r="O13" s="235">
        <v>176.03625458184786</v>
      </c>
      <c r="P13" s="235">
        <v>170.65033644857937</v>
      </c>
      <c r="Q13" s="235">
        <v>188.9278659259175</v>
      </c>
      <c r="R13" s="235">
        <v>188.1215848133111</v>
      </c>
      <c r="S13" s="235">
        <v>198.24386199868493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17.257614213691877</v>
      </c>
      <c r="D14" s="235">
        <v>16.559120196569637</v>
      </c>
      <c r="E14" s="235">
        <v>16.297357114392558</v>
      </c>
      <c r="F14" s="235">
        <v>15.787743453077736</v>
      </c>
      <c r="G14" s="235">
        <v>15.391545551743418</v>
      </c>
      <c r="H14" s="235">
        <v>14.370128271447106</v>
      </c>
      <c r="I14" s="235">
        <v>13.91594214148869</v>
      </c>
      <c r="J14" s="235">
        <v>13.337562708523281</v>
      </c>
      <c r="K14" s="235">
        <v>12.672993720941687</v>
      </c>
      <c r="L14" s="235">
        <v>12.039244227039905</v>
      </c>
      <c r="M14" s="235">
        <v>11.915237763126971</v>
      </c>
      <c r="N14" s="235">
        <v>11.310375454796493</v>
      </c>
      <c r="O14" s="235">
        <v>18.632213948160867</v>
      </c>
      <c r="P14" s="235">
        <v>18.629125383840645</v>
      </c>
      <c r="Q14" s="235">
        <v>12.133376958395653</v>
      </c>
      <c r="R14" s="235">
        <v>11.390848915385593</v>
      </c>
      <c r="S14" s="235">
        <v>11.350699607099237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2.1239972539997192</v>
      </c>
      <c r="D15" s="235">
        <v>2.0384903722274506</v>
      </c>
      <c r="E15" s="235">
        <v>2.0064497668527657</v>
      </c>
      <c r="F15" s="235">
        <v>1.9439005748371712</v>
      </c>
      <c r="G15" s="235">
        <v>1.8955068167714488</v>
      </c>
      <c r="H15" s="235">
        <v>1.7701048415744884</v>
      </c>
      <c r="I15" s="235">
        <v>1.7144507248102243</v>
      </c>
      <c r="J15" s="235">
        <v>1.6435901078997972</v>
      </c>
      <c r="K15" s="235">
        <v>1.5619724003943993</v>
      </c>
      <c r="L15" s="235">
        <v>1.4841346100382857</v>
      </c>
      <c r="M15" s="235">
        <v>1.4717566424487443</v>
      </c>
      <c r="N15" s="235">
        <v>1.4488669895370134</v>
      </c>
      <c r="O15" s="235">
        <v>2.1884700466677889</v>
      </c>
      <c r="P15" s="235">
        <v>2.1123777513513953</v>
      </c>
      <c r="Q15" s="235">
        <v>3.1553700656737469</v>
      </c>
      <c r="R15" s="235">
        <v>2.6724185723463263</v>
      </c>
      <c r="S15" s="235">
        <v>2.679254277827777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2.3122182756323788</v>
      </c>
      <c r="D16" s="235">
        <v>2.2186567341714607</v>
      </c>
      <c r="E16" s="235">
        <v>2.1835943985732702</v>
      </c>
      <c r="F16" s="235">
        <v>2.1153242035386368</v>
      </c>
      <c r="G16" s="235">
        <v>2.0622601608019613</v>
      </c>
      <c r="H16" s="235">
        <v>1.9254245493337672</v>
      </c>
      <c r="I16" s="235">
        <v>1.8645845577150837</v>
      </c>
      <c r="J16" s="235">
        <v>1.7871090090770061</v>
      </c>
      <c r="K16" s="235">
        <v>1.698077658440271</v>
      </c>
      <c r="L16" s="235">
        <v>1.6131748797658987</v>
      </c>
      <c r="M16" s="235">
        <v>1.6022371938649733</v>
      </c>
      <c r="N16" s="235">
        <v>1.4907283340863495</v>
      </c>
      <c r="O16" s="235">
        <v>2.3690345712120999</v>
      </c>
      <c r="P16" s="235">
        <v>2.3959923420897264</v>
      </c>
      <c r="Q16" s="235">
        <v>3.4563262138127651</v>
      </c>
      <c r="R16" s="235">
        <v>3.2273783427198359</v>
      </c>
      <c r="S16" s="235">
        <v>3.2356335644341043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3.7428108297377034</v>
      </c>
      <c r="D17" s="235">
        <v>3.592174129072033</v>
      </c>
      <c r="E17" s="235">
        <v>3.535728777878699</v>
      </c>
      <c r="F17" s="235">
        <v>3.4255222345412983</v>
      </c>
      <c r="G17" s="235">
        <v>3.3402766539243784</v>
      </c>
      <c r="H17" s="235">
        <v>3.1193256653952117</v>
      </c>
      <c r="I17" s="235">
        <v>3.0212756065361295</v>
      </c>
      <c r="J17" s="235">
        <v>2.8964361133425292</v>
      </c>
      <c r="K17" s="235">
        <v>2.7526281410989841</v>
      </c>
      <c r="L17" s="235">
        <v>2.6154798296577346</v>
      </c>
      <c r="M17" s="235">
        <v>2.5981455527844557</v>
      </c>
      <c r="N17" s="235">
        <v>2.4461105495928104</v>
      </c>
      <c r="O17" s="235">
        <v>3.9247272068507875</v>
      </c>
      <c r="P17" s="235">
        <v>3.7584764142359894</v>
      </c>
      <c r="Q17" s="235">
        <v>5.2218452390066714</v>
      </c>
      <c r="R17" s="235">
        <v>4.6465716445205549</v>
      </c>
      <c r="S17" s="235">
        <v>4.658456981491744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2.1963519112045886</v>
      </c>
      <c r="D18" s="235">
        <v>2.1080580543963481</v>
      </c>
      <c r="E18" s="235">
        <v>2.0749740639592851</v>
      </c>
      <c r="F18" s="235">
        <v>2.010341071289806</v>
      </c>
      <c r="G18" s="235">
        <v>1.9603994204269561</v>
      </c>
      <c r="H18" s="235">
        <v>1.8308102028502822</v>
      </c>
      <c r="I18" s="235">
        <v>1.7733271752440953</v>
      </c>
      <c r="J18" s="235">
        <v>1.7001411222754204</v>
      </c>
      <c r="K18" s="235">
        <v>1.6157907920404586</v>
      </c>
      <c r="L18" s="235">
        <v>1.5353455333578554</v>
      </c>
      <c r="M18" s="235">
        <v>1.5170217298900697</v>
      </c>
      <c r="N18" s="235">
        <v>1.3642866832196505</v>
      </c>
      <c r="O18" s="235">
        <v>2.2798787907180356</v>
      </c>
      <c r="P18" s="235">
        <v>2.0992520016021787</v>
      </c>
      <c r="Q18" s="235">
        <v>2.8003382132394794</v>
      </c>
      <c r="R18" s="235">
        <v>2.3710099629745987</v>
      </c>
      <c r="S18" s="235">
        <v>2.3770747037185043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5.483268557498052</v>
      </c>
      <c r="D19" s="235">
        <v>5.2631439783220442</v>
      </c>
      <c r="E19" s="235">
        <v>5.1806648520440994</v>
      </c>
      <c r="F19" s="235">
        <v>5.0194198177165941</v>
      </c>
      <c r="G19" s="235">
        <v>4.8949819829722072</v>
      </c>
      <c r="H19" s="235">
        <v>4.5716624834897734</v>
      </c>
      <c r="I19" s="235">
        <v>4.4283159287171729</v>
      </c>
      <c r="J19" s="235">
        <v>4.2458181538846844</v>
      </c>
      <c r="K19" s="235">
        <v>4.0353499237469688</v>
      </c>
      <c r="L19" s="235">
        <v>3.8346221174297481</v>
      </c>
      <c r="M19" s="235">
        <v>3.8292011445072265</v>
      </c>
      <c r="N19" s="235">
        <v>4.222670354691882</v>
      </c>
      <c r="O19" s="235">
        <v>7.9787451093241213</v>
      </c>
      <c r="P19" s="235">
        <v>7.3409618527833844</v>
      </c>
      <c r="Q19" s="235">
        <v>1.1419298368893196</v>
      </c>
      <c r="R19" s="235">
        <v>0.96947463617953522</v>
      </c>
      <c r="S19" s="235">
        <v>0.94703899385238888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3.3513810047842416E-2</v>
      </c>
      <c r="D20" s="235">
        <v>3.215450364567736E-2</v>
      </c>
      <c r="E20" s="235">
        <v>3.1645077790040096E-2</v>
      </c>
      <c r="F20" s="235">
        <v>3.065435856578114E-2</v>
      </c>
      <c r="G20" s="235">
        <v>2.9882673373311616E-2</v>
      </c>
      <c r="H20" s="235">
        <v>2.7897192708219592E-2</v>
      </c>
      <c r="I20" s="235">
        <v>2.7013659074246337E-2</v>
      </c>
      <c r="J20" s="235">
        <v>2.5888458758490152E-2</v>
      </c>
      <c r="K20" s="235">
        <v>2.4596803513927401E-2</v>
      </c>
      <c r="L20" s="235">
        <v>2.3365080632604403E-2</v>
      </c>
      <c r="M20" s="235">
        <v>2.3139745791998598E-2</v>
      </c>
      <c r="N20" s="235">
        <v>2.917674291538435E-2</v>
      </c>
      <c r="O20" s="235">
        <v>4.3607042521860852E-2</v>
      </c>
      <c r="P20" s="235">
        <v>4.3479306428192338E-2</v>
      </c>
      <c r="Q20" s="235">
        <v>5.8805527487058602E-3</v>
      </c>
      <c r="R20" s="235">
        <v>6.6907717640463348E-3</v>
      </c>
      <c r="S20" s="235">
        <v>6.5359335077488133E-3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5.4497547474502115</v>
      </c>
      <c r="D21" s="235">
        <v>5.2309894746763659</v>
      </c>
      <c r="E21" s="235">
        <v>5.1490197742540591</v>
      </c>
      <c r="F21" s="235">
        <v>4.9887654591508133</v>
      </c>
      <c r="G21" s="235">
        <v>4.8650993095988957</v>
      </c>
      <c r="H21" s="235">
        <v>4.5437652907815531</v>
      </c>
      <c r="I21" s="235">
        <v>4.401302269642926</v>
      </c>
      <c r="J21" s="235">
        <v>4.2199296951261953</v>
      </c>
      <c r="K21" s="235">
        <v>4.0107531202330406</v>
      </c>
      <c r="L21" s="235">
        <v>3.8112570367971434</v>
      </c>
      <c r="M21" s="235">
        <v>3.8060613987152281</v>
      </c>
      <c r="N21" s="235">
        <v>4.1934936117764972</v>
      </c>
      <c r="O21" s="235">
        <v>7.9351380668022617</v>
      </c>
      <c r="P21" s="235">
        <v>7.29748254635519</v>
      </c>
      <c r="Q21" s="235">
        <v>1.1360492841406136</v>
      </c>
      <c r="R21" s="235">
        <v>0.96278386441548891</v>
      </c>
      <c r="S21" s="235">
        <v>0.94050306034463993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11.950999064466442</v>
      </c>
      <c r="D22" s="235">
        <v>11.468752032165034</v>
      </c>
      <c r="E22" s="235">
        <v>11.288039060970723</v>
      </c>
      <c r="F22" s="235">
        <v>10.935674954986718</v>
      </c>
      <c r="G22" s="235">
        <v>10.662476695347905</v>
      </c>
      <c r="H22" s="235">
        <v>9.9561237316924291</v>
      </c>
      <c r="I22" s="235">
        <v>9.6423762907255082</v>
      </c>
      <c r="J22" s="235">
        <v>9.2428742799271237</v>
      </c>
      <c r="K22" s="235">
        <v>8.7832114638367127</v>
      </c>
      <c r="L22" s="235">
        <v>8.3448493298883548</v>
      </c>
      <c r="M22" s="235">
        <v>8.3104145552124127</v>
      </c>
      <c r="N22" s="235">
        <v>8.0892948913760172</v>
      </c>
      <c r="O22" s="235">
        <v>11.908915243770577</v>
      </c>
      <c r="P22" s="235">
        <v>11.923336686317521</v>
      </c>
      <c r="Q22" s="235">
        <v>7.4357527689518434</v>
      </c>
      <c r="R22" s="235">
        <v>7.1546153106502981</v>
      </c>
      <c r="S22" s="235">
        <v>7.3562086606714692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3.1573172672526333</v>
      </c>
      <c r="D23" s="235">
        <v>3.0290345105219418</v>
      </c>
      <c r="E23" s="235">
        <v>2.9809564717162647</v>
      </c>
      <c r="F23" s="235">
        <v>2.8875380602394012</v>
      </c>
      <c r="G23" s="235">
        <v>2.8146594553807724</v>
      </c>
      <c r="H23" s="235">
        <v>2.6274583151544677</v>
      </c>
      <c r="I23" s="235">
        <v>2.5441023037891242</v>
      </c>
      <c r="J23" s="235">
        <v>2.4379408856348181</v>
      </c>
      <c r="K23" s="235">
        <v>2.316170124204139</v>
      </c>
      <c r="L23" s="235">
        <v>2.2000519611422646</v>
      </c>
      <c r="M23" s="235">
        <v>2.1664743224410032</v>
      </c>
      <c r="N23" s="235">
        <v>2.0125420096395894</v>
      </c>
      <c r="O23" s="235">
        <v>3.1579164763528991</v>
      </c>
      <c r="P23" s="235">
        <v>3.2266928172993676</v>
      </c>
      <c r="Q23" s="235">
        <v>2.0411629695089069</v>
      </c>
      <c r="R23" s="235">
        <v>1.841690436044644</v>
      </c>
      <c r="S23" s="235">
        <v>1.893583169417957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6.4743541894831287</v>
      </c>
      <c r="D24" s="235">
        <v>6.2130528464928041</v>
      </c>
      <c r="E24" s="235">
        <v>6.1151347460195371</v>
      </c>
      <c r="F24" s="235">
        <v>5.9242265046895923</v>
      </c>
      <c r="G24" s="235">
        <v>5.7761852063904513</v>
      </c>
      <c r="H24" s="235">
        <v>5.3934920771885109</v>
      </c>
      <c r="I24" s="235">
        <v>5.2234964565546802</v>
      </c>
      <c r="J24" s="235">
        <v>5.007035810418893</v>
      </c>
      <c r="K24" s="235">
        <v>4.7579990992702248</v>
      </c>
      <c r="L24" s="235">
        <v>4.5205032329292534</v>
      </c>
      <c r="M24" s="235">
        <v>4.5006416793630679</v>
      </c>
      <c r="N24" s="235">
        <v>4.3970070660823923</v>
      </c>
      <c r="O24" s="235">
        <v>6.9843008632226438</v>
      </c>
      <c r="P24" s="235">
        <v>6.9357542928363758</v>
      </c>
      <c r="Q24" s="235">
        <v>9.8307822864329335</v>
      </c>
      <c r="R24" s="235">
        <v>8.9684058399347268</v>
      </c>
      <c r="S24" s="235">
        <v>8.9913458769462551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3.9399336881925802</v>
      </c>
      <c r="D25" s="235">
        <v>3.7806648191317729</v>
      </c>
      <c r="E25" s="235">
        <v>3.7209797128328899</v>
      </c>
      <c r="F25" s="235">
        <v>3.6047082466600671</v>
      </c>
      <c r="G25" s="235">
        <v>3.5144142790580677</v>
      </c>
      <c r="H25" s="235">
        <v>3.2813567355362872</v>
      </c>
      <c r="I25" s="235">
        <v>3.1777709404147791</v>
      </c>
      <c r="J25" s="235">
        <v>3.0458655017979668</v>
      </c>
      <c r="K25" s="235">
        <v>2.8942187375437949</v>
      </c>
      <c r="L25" s="235">
        <v>2.7496024166764887</v>
      </c>
      <c r="M25" s="235">
        <v>2.7191806800974514</v>
      </c>
      <c r="N25" s="235">
        <v>2.742220599603665</v>
      </c>
      <c r="O25" s="235">
        <v>4.1888877894907788</v>
      </c>
      <c r="P25" s="235">
        <v>4.1873105631088183</v>
      </c>
      <c r="Q25" s="235">
        <v>6.1408309546203599</v>
      </c>
      <c r="R25" s="235">
        <v>5.1951326474239874</v>
      </c>
      <c r="S25" s="235">
        <v>5.208421133397831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0.93475578974607287</v>
      </c>
      <c r="D26" s="235">
        <v>0.89705677201048073</v>
      </c>
      <c r="E26" s="235">
        <v>0.88292992674207749</v>
      </c>
      <c r="F26" s="235">
        <v>0.85537708520456568</v>
      </c>
      <c r="G26" s="235">
        <v>0.83402490643346616</v>
      </c>
      <c r="H26" s="235">
        <v>0.77879064423203714</v>
      </c>
      <c r="I26" s="235">
        <v>0.75426145525599486</v>
      </c>
      <c r="J26" s="235">
        <v>0.72302837410561871</v>
      </c>
      <c r="K26" s="235">
        <v>0.68708320987924365</v>
      </c>
      <c r="L26" s="235">
        <v>0.65280351197451203</v>
      </c>
      <c r="M26" s="235">
        <v>0.64618725496024321</v>
      </c>
      <c r="N26" s="235">
        <v>0.61181361876291629</v>
      </c>
      <c r="O26" s="235">
        <v>0.94879637188006205</v>
      </c>
      <c r="P26" s="235">
        <v>0.92411282261844663</v>
      </c>
      <c r="Q26" s="235">
        <v>1.3311058463986494</v>
      </c>
      <c r="R26" s="235">
        <v>1.1863048274210586</v>
      </c>
      <c r="S26" s="235">
        <v>1.189339243696782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3.0051778984465076</v>
      </c>
      <c r="D27" s="235">
        <v>2.8836080471212924</v>
      </c>
      <c r="E27" s="235">
        <v>2.8380497860908127</v>
      </c>
      <c r="F27" s="235">
        <v>2.7493311614555012</v>
      </c>
      <c r="G27" s="235">
        <v>2.6803893726246013</v>
      </c>
      <c r="H27" s="235">
        <v>2.5025660913042507</v>
      </c>
      <c r="I27" s="235">
        <v>2.4235094851587844</v>
      </c>
      <c r="J27" s="235">
        <v>2.3228371276923481</v>
      </c>
      <c r="K27" s="235">
        <v>2.2071355276645517</v>
      </c>
      <c r="L27" s="235">
        <v>2.0967989047019766</v>
      </c>
      <c r="M27" s="235">
        <v>2.0729934251372089</v>
      </c>
      <c r="N27" s="235">
        <v>2.1304069808407502</v>
      </c>
      <c r="O27" s="235">
        <v>3.2400914176107163</v>
      </c>
      <c r="P27" s="235">
        <v>3.2631977404903711</v>
      </c>
      <c r="Q27" s="235">
        <v>4.809725108221711</v>
      </c>
      <c r="R27" s="235">
        <v>4.0088278200029297</v>
      </c>
      <c r="S27" s="235">
        <v>4.0190818897010487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8.4609510410882649</v>
      </c>
      <c r="D28" s="235">
        <v>8.1228404509732854</v>
      </c>
      <c r="E28" s="235">
        <v>7.9961643386153662</v>
      </c>
      <c r="F28" s="235">
        <v>7.7479346377689122</v>
      </c>
      <c r="G28" s="235">
        <v>7.5571626490613015</v>
      </c>
      <c r="H28" s="235">
        <v>7.0593086838501415</v>
      </c>
      <c r="I28" s="235">
        <v>6.8389440086105875</v>
      </c>
      <c r="J28" s="235">
        <v>6.5584321731817834</v>
      </c>
      <c r="K28" s="235">
        <v>6.234257968525287</v>
      </c>
      <c r="L28" s="235">
        <v>5.9250691851164952</v>
      </c>
      <c r="M28" s="235">
        <v>5.9322348536005682</v>
      </c>
      <c r="N28" s="235">
        <v>6.4854579779515031</v>
      </c>
      <c r="O28" s="235">
        <v>10.989285447271586</v>
      </c>
      <c r="P28" s="235">
        <v>9.9286387712660513</v>
      </c>
      <c r="Q28" s="235">
        <v>6.6032547647923909</v>
      </c>
      <c r="R28" s="235">
        <v>6.3531509329092559</v>
      </c>
      <c r="S28" s="235">
        <v>6.5731199504978104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4.5826953027685065</v>
      </c>
      <c r="D29" s="235">
        <v>4.3995108534249727</v>
      </c>
      <c r="E29" s="235">
        <v>4.3308787818652483</v>
      </c>
      <c r="F29" s="235">
        <v>4.1964102633473237</v>
      </c>
      <c r="G29" s="235">
        <v>4.0930394605742348</v>
      </c>
      <c r="H29" s="235">
        <v>3.8233510775364228</v>
      </c>
      <c r="I29" s="235">
        <v>3.7039664771375818</v>
      </c>
      <c r="J29" s="235">
        <v>3.5519952186251689</v>
      </c>
      <c r="K29" s="235">
        <v>3.3763926416387937</v>
      </c>
      <c r="L29" s="235">
        <v>3.2089081501083276</v>
      </c>
      <c r="M29" s="235">
        <v>3.204710508845162</v>
      </c>
      <c r="N29" s="235">
        <v>3.481312249925935</v>
      </c>
      <c r="O29" s="235">
        <v>5.7085875054236794</v>
      </c>
      <c r="P29" s="235">
        <v>5.1641310187191367</v>
      </c>
      <c r="Q29" s="235">
        <v>3.4043573299091578</v>
      </c>
      <c r="R29" s="235">
        <v>3.1575898466219159</v>
      </c>
      <c r="S29" s="235">
        <v>3.2669170047272185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2.6653711336588848</v>
      </c>
      <c r="D30" s="235">
        <v>2.55904389262711</v>
      </c>
      <c r="E30" s="235">
        <v>2.5192088321081409</v>
      </c>
      <c r="F30" s="235">
        <v>2.4410802693578075</v>
      </c>
      <c r="G30" s="235">
        <v>2.3811307566359998</v>
      </c>
      <c r="H30" s="235">
        <v>2.2244206856107285</v>
      </c>
      <c r="I30" s="235">
        <v>2.1550994949141007</v>
      </c>
      <c r="J30" s="235">
        <v>2.066862225837629</v>
      </c>
      <c r="K30" s="235">
        <v>1.9648107083494952</v>
      </c>
      <c r="L30" s="235">
        <v>1.8674746116622047</v>
      </c>
      <c r="M30" s="235">
        <v>1.8768811276517046</v>
      </c>
      <c r="N30" s="235">
        <v>2.1088478867477627</v>
      </c>
      <c r="O30" s="235">
        <v>3.78010813771761</v>
      </c>
      <c r="P30" s="235">
        <v>3.3588228451397857</v>
      </c>
      <c r="Q30" s="235">
        <v>2.2147335895796463</v>
      </c>
      <c r="R30" s="235">
        <v>2.1904483089214866</v>
      </c>
      <c r="S30" s="235">
        <v>2.2662895360039546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1.2128846046608721</v>
      </c>
      <c r="D31" s="235">
        <v>1.1642857049212032</v>
      </c>
      <c r="E31" s="235">
        <v>1.1460767246419783</v>
      </c>
      <c r="F31" s="235">
        <v>1.1104441050637821</v>
      </c>
      <c r="G31" s="235">
        <v>1.0829924318510675</v>
      </c>
      <c r="H31" s="235">
        <v>1.0115369207029901</v>
      </c>
      <c r="I31" s="235">
        <v>0.9798780365589066</v>
      </c>
      <c r="J31" s="235">
        <v>0.93957472871898473</v>
      </c>
      <c r="K31" s="235">
        <v>0.89305461853699764</v>
      </c>
      <c r="L31" s="235">
        <v>0.84868642334596356</v>
      </c>
      <c r="M31" s="235">
        <v>0.85064321710370172</v>
      </c>
      <c r="N31" s="235">
        <v>0.89529784127780498</v>
      </c>
      <c r="O31" s="235">
        <v>1.5005898041302961</v>
      </c>
      <c r="P31" s="235">
        <v>1.40568490740713</v>
      </c>
      <c r="Q31" s="235">
        <v>0.98416384530358447</v>
      </c>
      <c r="R31" s="235">
        <v>1.0051127773658541</v>
      </c>
      <c r="S31" s="235">
        <v>1.0399134097666374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11.110997977874401</v>
      </c>
      <c r="D32" s="235">
        <v>10.662694026298935</v>
      </c>
      <c r="E32" s="235">
        <v>10.494700933859141</v>
      </c>
      <c r="F32" s="235">
        <v>10.167121142114189</v>
      </c>
      <c r="G32" s="235">
        <v>9.9131630566373659</v>
      </c>
      <c r="H32" s="235">
        <v>9.2564894228202625</v>
      </c>
      <c r="I32" s="235">
        <v>8.9648195678893714</v>
      </c>
      <c r="J32" s="235">
        <v>8.5934306661092297</v>
      </c>
      <c r="K32" s="235">
        <v>8.1660941628757975</v>
      </c>
      <c r="L32" s="235">
        <v>7.7585598208386113</v>
      </c>
      <c r="M32" s="235">
        <v>7.7153956934024794</v>
      </c>
      <c r="N32" s="235">
        <v>10.446959242569848</v>
      </c>
      <c r="O32" s="235">
        <v>12.260034453419388</v>
      </c>
      <c r="P32" s="235">
        <v>12.146808788067746</v>
      </c>
      <c r="Q32" s="235">
        <v>8.3436424013441517</v>
      </c>
      <c r="R32" s="235">
        <v>8.0098220560895808</v>
      </c>
      <c r="S32" s="235">
        <v>8.2871510078716728</v>
      </c>
      <c r="T32" s="17"/>
    </row>
    <row r="33" spans="1:21" s="14" customFormat="1" ht="12.75" customHeight="1">
      <c r="A33" s="15" t="s">
        <v>31</v>
      </c>
      <c r="B33" s="46" t="s">
        <v>146</v>
      </c>
      <c r="C33" s="235">
        <v>9.2611501900660276</v>
      </c>
      <c r="D33" s="235">
        <v>8.8878713834935219</v>
      </c>
      <c r="E33" s="235">
        <v>8.7479953582509182</v>
      </c>
      <c r="F33" s="235">
        <v>8.4750984181747011</v>
      </c>
      <c r="G33" s="235">
        <v>8.2637315802585647</v>
      </c>
      <c r="H33" s="235">
        <v>7.7166470562230112</v>
      </c>
      <c r="I33" s="235">
        <v>7.4737431509454906</v>
      </c>
      <c r="J33" s="235">
        <v>7.1644587038759386</v>
      </c>
      <c r="K33" s="235">
        <v>6.8084156687643143</v>
      </c>
      <c r="L33" s="235">
        <v>6.4688668457384129</v>
      </c>
      <c r="M33" s="235">
        <v>6.4402206324631877</v>
      </c>
      <c r="N33" s="235">
        <v>6.3061883090617812</v>
      </c>
      <c r="O33" s="235">
        <v>9.3849069556590212</v>
      </c>
      <c r="P33" s="235">
        <v>9.2967054384638281</v>
      </c>
      <c r="Q33" s="235">
        <v>8.3743533593277419</v>
      </c>
      <c r="R33" s="235">
        <v>8.5604844137173508</v>
      </c>
      <c r="S33" s="235">
        <v>8.5823810398058846</v>
      </c>
      <c r="T33" s="17"/>
    </row>
    <row r="34" spans="1:21" s="14" customFormat="1" ht="12.75" customHeight="1">
      <c r="A34" s="15" t="s">
        <v>32</v>
      </c>
      <c r="B34" s="46" t="s">
        <v>105</v>
      </c>
      <c r="C34" s="235">
        <v>8.0146713183535994</v>
      </c>
      <c r="D34" s="235">
        <v>7.6934370720171081</v>
      </c>
      <c r="E34" s="235">
        <v>7.573076679841467</v>
      </c>
      <c r="F34" s="235">
        <v>7.3375827451830355</v>
      </c>
      <c r="G34" s="235">
        <v>7.1561072689464726</v>
      </c>
      <c r="H34" s="235">
        <v>6.683869152212627</v>
      </c>
      <c r="I34" s="235">
        <v>6.4746182444571527</v>
      </c>
      <c r="J34" s="235">
        <v>6.2082291726459173</v>
      </c>
      <c r="K34" s="235">
        <v>5.9007907580978989</v>
      </c>
      <c r="L34" s="235">
        <v>5.6075748134464121</v>
      </c>
      <c r="M34" s="235">
        <v>5.5747568554686424</v>
      </c>
      <c r="N34" s="235">
        <v>5.5030086649387853</v>
      </c>
      <c r="O34" s="235">
        <v>9.2565802138352726</v>
      </c>
      <c r="P34" s="235">
        <v>8.4331525249035106</v>
      </c>
      <c r="Q34" s="235">
        <v>6.0147563159135107</v>
      </c>
      <c r="R34" s="235">
        <v>5.6648167383077217</v>
      </c>
      <c r="S34" s="235">
        <v>5.8609531414726526</v>
      </c>
      <c r="T34" s="17"/>
    </row>
    <row r="35" spans="1:21" s="14" customFormat="1" ht="12.75" customHeight="1">
      <c r="A35" s="15" t="s">
        <v>67</v>
      </c>
      <c r="B35" s="45" t="s">
        <v>25</v>
      </c>
      <c r="C35" s="235">
        <v>18.708589231376781</v>
      </c>
      <c r="D35" s="235">
        <v>17.953713982236437</v>
      </c>
      <c r="E35" s="235">
        <v>17.670839134756882</v>
      </c>
      <c r="F35" s="235">
        <v>17.119253999649107</v>
      </c>
      <c r="G35" s="235">
        <v>16.691621506362111</v>
      </c>
      <c r="H35" s="235">
        <v>15.585903774415877</v>
      </c>
      <c r="I35" s="235">
        <v>15.094779390468503</v>
      </c>
      <c r="J35" s="235">
        <v>14.469420511132046</v>
      </c>
      <c r="K35" s="235">
        <v>13.749865852950689</v>
      </c>
      <c r="L35" s="235">
        <v>13.063654609527775</v>
      </c>
      <c r="M35" s="235">
        <v>12.966840244371008</v>
      </c>
      <c r="N35" s="235">
        <v>13.257141778310885</v>
      </c>
      <c r="O35" s="235">
        <v>21.915487615942414</v>
      </c>
      <c r="P35" s="235">
        <v>21.360001965643622</v>
      </c>
      <c r="Q35" s="235">
        <v>15.025066810034508</v>
      </c>
      <c r="R35" s="235">
        <v>14.571814807158667</v>
      </c>
      <c r="S35" s="235">
        <v>15.076343634108037</v>
      </c>
      <c r="T35" s="17"/>
    </row>
    <row r="36" spans="1:21" s="14" customFormat="1" ht="12.75" customHeight="1">
      <c r="A36" s="15" t="s">
        <v>68</v>
      </c>
      <c r="B36" s="45" t="s">
        <v>106</v>
      </c>
      <c r="C36" s="235">
        <v>31.31563686951467</v>
      </c>
      <c r="D36" s="235">
        <v>30.103056150906554</v>
      </c>
      <c r="E36" s="235">
        <v>29.649042084764233</v>
      </c>
      <c r="F36" s="235">
        <v>28.744785483906146</v>
      </c>
      <c r="G36" s="235">
        <v>28.069761224589925</v>
      </c>
      <c r="H36" s="235">
        <v>26.253216968355222</v>
      </c>
      <c r="I36" s="235">
        <v>25.458267934787319</v>
      </c>
      <c r="J36" s="235">
        <v>24.44733354346555</v>
      </c>
      <c r="K36" s="235">
        <v>23.262223851577566</v>
      </c>
      <c r="L36" s="235">
        <v>22.131464266600997</v>
      </c>
      <c r="M36" s="235">
        <v>22.076919182011949</v>
      </c>
      <c r="N36" s="235">
        <v>22.238438198392924</v>
      </c>
      <c r="O36" s="235">
        <v>33.797459059622568</v>
      </c>
      <c r="P36" s="235">
        <v>32.350014821277213</v>
      </c>
      <c r="Q36" s="235">
        <v>70.64468612077718</v>
      </c>
      <c r="R36" s="235">
        <v>76.606937800378347</v>
      </c>
      <c r="S36" s="235">
        <v>84.294642083622293</v>
      </c>
      <c r="T36" s="17"/>
    </row>
    <row r="37" spans="1:21" s="14" customFormat="1" ht="12.75" customHeight="1">
      <c r="A37" s="15" t="s">
        <v>69</v>
      </c>
      <c r="B37" s="45" t="s">
        <v>147</v>
      </c>
      <c r="C37" s="235">
        <v>6.6279533238502415</v>
      </c>
      <c r="D37" s="235">
        <v>6.3598341140150412</v>
      </c>
      <c r="E37" s="235">
        <v>6.2593565628456114</v>
      </c>
      <c r="F37" s="235">
        <v>6.0636883090742169</v>
      </c>
      <c r="G37" s="235">
        <v>5.9116399862653166</v>
      </c>
      <c r="H37" s="235">
        <v>5.5194517518221682</v>
      </c>
      <c r="I37" s="235">
        <v>5.3450938950885645</v>
      </c>
      <c r="J37" s="235">
        <v>5.1230630181634336</v>
      </c>
      <c r="K37" s="235">
        <v>4.867883538290819</v>
      </c>
      <c r="L37" s="235">
        <v>4.6245364474084827</v>
      </c>
      <c r="M37" s="235">
        <v>4.5892176017690245</v>
      </c>
      <c r="N37" s="235">
        <v>4.415506823397588</v>
      </c>
      <c r="O37" s="235">
        <v>6.2561500696887995</v>
      </c>
      <c r="P37" s="235">
        <v>6.348241720294574</v>
      </c>
      <c r="Q37" s="235">
        <v>8.6210408043821491</v>
      </c>
      <c r="R37" s="235">
        <v>9.2397350791580557</v>
      </c>
      <c r="S37" s="235">
        <v>10.166966384619943</v>
      </c>
      <c r="T37" s="17"/>
    </row>
    <row r="38" spans="1:21" s="17" customFormat="1" ht="12.75" customHeight="1">
      <c r="A38" s="15" t="s">
        <v>70</v>
      </c>
      <c r="B38" s="45" t="s">
        <v>148</v>
      </c>
      <c r="C38" s="235">
        <v>3.4969523495381516</v>
      </c>
      <c r="D38" s="235">
        <v>3.3562862306473811</v>
      </c>
      <c r="E38" s="235">
        <v>3.3035775342422107</v>
      </c>
      <c r="F38" s="235">
        <v>3.2006384426594563</v>
      </c>
      <c r="G38" s="235">
        <v>3.1210529018075395</v>
      </c>
      <c r="H38" s="235">
        <v>2.914666569457542</v>
      </c>
      <c r="I38" s="235">
        <v>2.8230974324962048</v>
      </c>
      <c r="J38" s="235">
        <v>2.7065115080332394</v>
      </c>
      <c r="K38" s="235">
        <v>2.5721786566887195</v>
      </c>
      <c r="L38" s="235">
        <v>2.4440658386006975</v>
      </c>
      <c r="M38" s="235">
        <v>2.4289884528761863</v>
      </c>
      <c r="N38" s="235">
        <v>2.317585024550683</v>
      </c>
      <c r="O38" s="235">
        <v>4.0039435481246439</v>
      </c>
      <c r="P38" s="235">
        <v>3.7597671582312784</v>
      </c>
      <c r="Q38" s="235">
        <v>6.5868425435290856</v>
      </c>
      <c r="R38" s="235">
        <v>6.1076235501880243</v>
      </c>
      <c r="S38" s="235">
        <v>6.1232460713801293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5">
        <v>4.1402187023110981</v>
      </c>
      <c r="D39" s="235">
        <v>3.9728964586623645</v>
      </c>
      <c r="E39" s="235">
        <v>3.9101937132721445</v>
      </c>
      <c r="F39" s="235">
        <v>3.78802767584892</v>
      </c>
      <c r="G39" s="235">
        <v>3.6931780401818441</v>
      </c>
      <c r="H39" s="235">
        <v>3.4483020168775669</v>
      </c>
      <c r="I39" s="235">
        <v>3.3394733574137456</v>
      </c>
      <c r="J39" s="235">
        <v>3.200892778427852</v>
      </c>
      <c r="K39" s="235">
        <v>3.0415534105595525</v>
      </c>
      <c r="L39" s="235">
        <v>2.8896006426434444</v>
      </c>
      <c r="M39" s="235">
        <v>2.8511382572926429</v>
      </c>
      <c r="N39" s="235">
        <v>2.8766567614285656</v>
      </c>
      <c r="O39" s="235">
        <v>4.559317172513536</v>
      </c>
      <c r="P39" s="235">
        <v>4.4177251549661589</v>
      </c>
      <c r="Q39" s="235">
        <v>5.3565072992850897</v>
      </c>
      <c r="R39" s="235">
        <v>4.5696531272240106</v>
      </c>
      <c r="S39" s="235">
        <v>4.5813417164492618</v>
      </c>
    </row>
    <row r="40" spans="1:21" s="17" customFormat="1" ht="12.75" customHeight="1">
      <c r="A40" s="15" t="s">
        <v>72</v>
      </c>
      <c r="B40" s="34" t="s">
        <v>150</v>
      </c>
      <c r="C40" s="235">
        <v>11.404421193579033</v>
      </c>
      <c r="D40" s="235">
        <v>10.950985082014713</v>
      </c>
      <c r="E40" s="235">
        <v>10.781118417369701</v>
      </c>
      <c r="F40" s="235">
        <v>10.447390372582568</v>
      </c>
      <c r="G40" s="235">
        <v>10.192090083532982</v>
      </c>
      <c r="H40" s="235">
        <v>9.5225843684227485</v>
      </c>
      <c r="I40" s="235">
        <v>9.2267808339807953</v>
      </c>
      <c r="J40" s="235">
        <v>8.8502982541527135</v>
      </c>
      <c r="K40" s="235">
        <v>8.4142192231793231</v>
      </c>
      <c r="L40" s="235">
        <v>7.9982729191496063</v>
      </c>
      <c r="M40" s="235">
        <v>8.2675343160410897</v>
      </c>
      <c r="N40" s="235">
        <v>6.7233215051042254</v>
      </c>
      <c r="O40" s="235">
        <v>11.363436354966195</v>
      </c>
      <c r="P40" s="235">
        <v>9.4618620993805198</v>
      </c>
      <c r="Q40" s="235">
        <v>9.8612240208512478</v>
      </c>
      <c r="R40" s="235">
        <v>9.9502362253517322</v>
      </c>
      <c r="S40" s="235">
        <v>10.377441262511109</v>
      </c>
    </row>
    <row r="41" spans="1:21" s="17" customFormat="1" ht="12.75" customHeight="1">
      <c r="A41" s="15" t="s">
        <v>73</v>
      </c>
      <c r="B41" s="45" t="s">
        <v>151</v>
      </c>
      <c r="C41" s="235">
        <v>10.42048762847031</v>
      </c>
      <c r="D41" s="235">
        <v>10.00605525353504</v>
      </c>
      <c r="E41" s="235">
        <v>9.8507993263441769</v>
      </c>
      <c r="F41" s="235">
        <v>9.5458204581634423</v>
      </c>
      <c r="G41" s="235">
        <v>9.3124528871786705</v>
      </c>
      <c r="H41" s="235">
        <v>8.7006310160774767</v>
      </c>
      <c r="I41" s="235">
        <v>8.4302860404330282</v>
      </c>
      <c r="J41" s="235">
        <v>8.0862027216279326</v>
      </c>
      <c r="K41" s="235">
        <v>7.6877026512578261</v>
      </c>
      <c r="L41" s="235">
        <v>7.3076016867389697</v>
      </c>
      <c r="M41" s="235">
        <v>7.5453063667565976</v>
      </c>
      <c r="N41" s="235">
        <v>5.9643153125263177</v>
      </c>
      <c r="O41" s="235">
        <v>9.4803963140876313</v>
      </c>
      <c r="P41" s="235">
        <v>8.3496768133124117</v>
      </c>
      <c r="Q41" s="235">
        <v>9.0407057027149129</v>
      </c>
      <c r="R41" s="235">
        <v>9.1427588480151361</v>
      </c>
      <c r="S41" s="235">
        <v>9.5352955220142963</v>
      </c>
    </row>
    <row r="42" spans="1:21" s="17" customFormat="1" ht="12.75" customHeight="1">
      <c r="A42" s="15" t="s">
        <v>74</v>
      </c>
      <c r="B42" s="45" t="s">
        <v>152</v>
      </c>
      <c r="C42" s="235">
        <v>0.98393356510872143</v>
      </c>
      <c r="D42" s="235">
        <v>0.94492982847967577</v>
      </c>
      <c r="E42" s="235">
        <v>0.93031909102552546</v>
      </c>
      <c r="F42" s="235">
        <v>0.90156991441912504</v>
      </c>
      <c r="G42" s="235">
        <v>0.87963719635431259</v>
      </c>
      <c r="H42" s="235">
        <v>0.82195335234527289</v>
      </c>
      <c r="I42" s="235">
        <v>0.79649479354776664</v>
      </c>
      <c r="J42" s="235">
        <v>0.76409553252478135</v>
      </c>
      <c r="K42" s="235">
        <v>0.72651657192149788</v>
      </c>
      <c r="L42" s="235">
        <v>0.6906712324106371</v>
      </c>
      <c r="M42" s="235">
        <v>0.72222794928449097</v>
      </c>
      <c r="N42" s="235">
        <v>0.75900619257790758</v>
      </c>
      <c r="O42" s="235">
        <v>1.8830400408785628</v>
      </c>
      <c r="P42" s="235">
        <v>1.1121852860681085</v>
      </c>
      <c r="Q42" s="235">
        <v>0.82051831813633358</v>
      </c>
      <c r="R42" s="235">
        <v>0.80747737733659775</v>
      </c>
      <c r="S42" s="235">
        <v>0.84214574049681423</v>
      </c>
    </row>
    <row r="43" spans="1:21" s="18" customFormat="1" ht="12.75" customHeight="1">
      <c r="A43" s="15" t="s">
        <v>75</v>
      </c>
      <c r="B43" s="34" t="s">
        <v>153</v>
      </c>
      <c r="C43" s="235">
        <v>76.708637443750234</v>
      </c>
      <c r="D43" s="235">
        <v>75.907342606582347</v>
      </c>
      <c r="E43" s="235">
        <v>75.624037621964575</v>
      </c>
      <c r="F43" s="235">
        <v>74.21836212462955</v>
      </c>
      <c r="G43" s="235">
        <v>74.299701563609688</v>
      </c>
      <c r="H43" s="235">
        <v>71.308405618747273</v>
      </c>
      <c r="I43" s="235">
        <v>70.515304374076621</v>
      </c>
      <c r="J43" s="235">
        <v>69.5635103184391</v>
      </c>
      <c r="K43" s="235">
        <v>67.482856277172061</v>
      </c>
      <c r="L43" s="235">
        <v>65.473120529094203</v>
      </c>
      <c r="M43" s="235">
        <v>59.243476377969287</v>
      </c>
      <c r="N43" s="235">
        <v>56.533811699254457</v>
      </c>
      <c r="O43" s="235">
        <v>66.998777235298206</v>
      </c>
      <c r="P43" s="235">
        <v>65.005330475137754</v>
      </c>
      <c r="Q43" s="235">
        <v>65.473662863676466</v>
      </c>
      <c r="R43" s="235">
        <v>64.141110253289753</v>
      </c>
      <c r="S43" s="235">
        <v>65.054215795597969</v>
      </c>
    </row>
    <row r="44" spans="1:21" s="17" customFormat="1" ht="12.75" customHeight="1">
      <c r="A44" s="15" t="s">
        <v>76</v>
      </c>
      <c r="B44" s="45" t="s">
        <v>154</v>
      </c>
      <c r="C44" s="235">
        <v>1.3650671635386811</v>
      </c>
      <c r="D44" s="235">
        <v>1.3491595326201677</v>
      </c>
      <c r="E44" s="235">
        <v>1.3434881619871213</v>
      </c>
      <c r="F44" s="235">
        <v>1.3178584757598979</v>
      </c>
      <c r="G44" s="235">
        <v>1.3179876424411969</v>
      </c>
      <c r="H44" s="235">
        <v>1.2636478548560188</v>
      </c>
      <c r="I44" s="235">
        <v>1.2486571907283097</v>
      </c>
      <c r="J44" s="235">
        <v>1.2305610654928731</v>
      </c>
      <c r="K44" s="235">
        <v>1.1929099473369098</v>
      </c>
      <c r="L44" s="235">
        <v>1.1565681311057296</v>
      </c>
      <c r="M44" s="235">
        <v>1.0642135456641628</v>
      </c>
      <c r="N44" s="235">
        <v>0.96120893361494719</v>
      </c>
      <c r="O44" s="235">
        <v>1.0270393245048135</v>
      </c>
      <c r="P44" s="235">
        <v>0.98162910814901949</v>
      </c>
      <c r="Q44" s="235">
        <v>0.97986177371564187</v>
      </c>
      <c r="R44" s="235">
        <v>0.95781230110823234</v>
      </c>
      <c r="S44" s="235">
        <v>0.96072805137511019</v>
      </c>
    </row>
    <row r="45" spans="1:21" s="14" customFormat="1" ht="12.75" customHeight="1">
      <c r="A45" s="15" t="s">
        <v>77</v>
      </c>
      <c r="B45" s="45" t="s">
        <v>155</v>
      </c>
      <c r="C45" s="235">
        <v>75.343570280211566</v>
      </c>
      <c r="D45" s="235">
        <v>74.558183073962169</v>
      </c>
      <c r="E45" s="235">
        <v>74.280549459977451</v>
      </c>
      <c r="F45" s="235">
        <v>72.900503648869645</v>
      </c>
      <c r="G45" s="235">
        <v>72.981713921168492</v>
      </c>
      <c r="H45" s="235">
        <v>70.044757763891255</v>
      </c>
      <c r="I45" s="235">
        <v>69.266647183348312</v>
      </c>
      <c r="J45" s="235">
        <v>68.332949252946236</v>
      </c>
      <c r="K45" s="235">
        <v>66.289946329835146</v>
      </c>
      <c r="L45" s="235">
        <v>64.316552397988474</v>
      </c>
      <c r="M45" s="235">
        <v>58.179262832305135</v>
      </c>
      <c r="N45" s="235">
        <v>55.572602765639509</v>
      </c>
      <c r="O45" s="235">
        <v>65.971737910793365</v>
      </c>
      <c r="P45" s="235">
        <v>64.023701366988732</v>
      </c>
      <c r="Q45" s="235">
        <v>64.49380108996084</v>
      </c>
      <c r="R45" s="235">
        <v>63.183297952181519</v>
      </c>
      <c r="S45" s="235">
        <v>64.093487744222855</v>
      </c>
      <c r="T45" s="17"/>
    </row>
    <row r="46" spans="1:21" s="14" customFormat="1" ht="12.75" customHeight="1">
      <c r="A46" s="15">
        <v>37</v>
      </c>
      <c r="B46" s="48" t="s">
        <v>156</v>
      </c>
      <c r="C46" s="235">
        <v>14.886487727759636</v>
      </c>
      <c r="D46" s="235">
        <v>14.314454826924699</v>
      </c>
      <c r="E46" s="235">
        <v>14.100308296823361</v>
      </c>
      <c r="F46" s="235">
        <v>13.672090907480355</v>
      </c>
      <c r="G46" s="235">
        <v>13.354716972702779</v>
      </c>
      <c r="H46" s="235">
        <v>12.494140042902</v>
      </c>
      <c r="I46" s="235">
        <v>12.118582112765356</v>
      </c>
      <c r="J46" s="235">
        <v>11.641101136567109</v>
      </c>
      <c r="K46" s="235">
        <v>11.079401126573911</v>
      </c>
      <c r="L46" s="235">
        <v>10.543411542666645</v>
      </c>
      <c r="M46" s="235">
        <v>9.4231347803179606</v>
      </c>
      <c r="N46" s="235">
        <v>8.6824881864601764</v>
      </c>
      <c r="O46" s="235">
        <v>10.942928163845172</v>
      </c>
      <c r="P46" s="235">
        <v>10.52748293347652</v>
      </c>
      <c r="Q46" s="235">
        <v>11.307686008957276</v>
      </c>
      <c r="R46" s="235">
        <v>10.623282343020891</v>
      </c>
      <c r="S46" s="235">
        <v>10.652527204189486</v>
      </c>
      <c r="T46" s="17"/>
    </row>
    <row r="47" spans="1:21" s="14" customFormat="1" ht="12.75" customHeight="1">
      <c r="A47" s="15" t="s">
        <v>78</v>
      </c>
      <c r="B47" s="48" t="s">
        <v>157</v>
      </c>
      <c r="C47" s="235">
        <v>60.457082552451922</v>
      </c>
      <c r="D47" s="235">
        <v>60.243728247037467</v>
      </c>
      <c r="E47" s="235">
        <v>60.180241163154108</v>
      </c>
      <c r="F47" s="235">
        <v>59.228412741389299</v>
      </c>
      <c r="G47" s="235">
        <v>59.62699694846571</v>
      </c>
      <c r="H47" s="235">
        <v>57.550617720989251</v>
      </c>
      <c r="I47" s="235">
        <v>57.148065070582945</v>
      </c>
      <c r="J47" s="235">
        <v>56.691848116379127</v>
      </c>
      <c r="K47" s="235">
        <v>55.210545203261226</v>
      </c>
      <c r="L47" s="235">
        <v>53.773140855321827</v>
      </c>
      <c r="M47" s="235">
        <v>48.756128051987169</v>
      </c>
      <c r="N47" s="235">
        <v>46.89011457917934</v>
      </c>
      <c r="O47" s="235">
        <v>55.028809746948227</v>
      </c>
      <c r="P47" s="235">
        <v>53.496218433512219</v>
      </c>
      <c r="Q47" s="235">
        <v>53.186115081003564</v>
      </c>
      <c r="R47" s="235">
        <v>52.560015609160615</v>
      </c>
      <c r="S47" s="235">
        <v>53.44096054003338</v>
      </c>
      <c r="T47" s="17"/>
    </row>
    <row r="48" spans="1:21" s="14" customFormat="1" ht="12.75" customHeight="1">
      <c r="A48" s="15" t="s">
        <v>79</v>
      </c>
      <c r="B48" s="34" t="s">
        <v>34</v>
      </c>
      <c r="C48" s="235">
        <v>67.570099485950763</v>
      </c>
      <c r="D48" s="235">
        <v>65.542067990571624</v>
      </c>
      <c r="E48" s="235">
        <v>64.787267499673376</v>
      </c>
      <c r="F48" s="235">
        <v>63.055687408489391</v>
      </c>
      <c r="G48" s="235">
        <v>62.069783061654555</v>
      </c>
      <c r="H48" s="235">
        <v>58.545817488908</v>
      </c>
      <c r="I48" s="235">
        <v>57.143630407543604</v>
      </c>
      <c r="J48" s="235">
        <v>55.375878541074975</v>
      </c>
      <c r="K48" s="235">
        <v>53.041819627891464</v>
      </c>
      <c r="L48" s="235">
        <v>50.80815593418447</v>
      </c>
      <c r="M48" s="235">
        <v>51.574509980701208</v>
      </c>
      <c r="N48" s="235">
        <v>53.578646638545258</v>
      </c>
      <c r="O48" s="235">
        <v>58.186965219121333</v>
      </c>
      <c r="P48" s="235">
        <v>56.937662938195302</v>
      </c>
      <c r="Q48" s="235">
        <v>63.053166290349942</v>
      </c>
      <c r="R48" s="235">
        <v>60.646092777413742</v>
      </c>
      <c r="S48" s="235">
        <v>61.115579879754783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22.611643300236206</v>
      </c>
      <c r="D49" s="235">
        <v>21.873847540053859</v>
      </c>
      <c r="E49" s="235">
        <v>21.5986639409109</v>
      </c>
      <c r="F49" s="235">
        <v>20.997142341902599</v>
      </c>
      <c r="G49" s="235">
        <v>20.619920071213723</v>
      </c>
      <c r="H49" s="235">
        <v>19.400898734188385</v>
      </c>
      <c r="I49" s="235">
        <v>18.90020372001193</v>
      </c>
      <c r="J49" s="235">
        <v>18.267078206095213</v>
      </c>
      <c r="K49" s="235">
        <v>17.463589333676961</v>
      </c>
      <c r="L49" s="235">
        <v>16.695392933254443</v>
      </c>
      <c r="M49" s="235">
        <v>16.144742078346386</v>
      </c>
      <c r="N49" s="235">
        <v>16.815899887855927</v>
      </c>
      <c r="O49" s="235">
        <v>21.88630636089983</v>
      </c>
      <c r="P49" s="235">
        <v>21.668696442815278</v>
      </c>
      <c r="Q49" s="235">
        <v>26.150881483721509</v>
      </c>
      <c r="R49" s="235">
        <v>24.504897404061349</v>
      </c>
      <c r="S49" s="235">
        <v>24.697959968734455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44.958456185714553</v>
      </c>
      <c r="D50" s="235">
        <v>43.668220450517786</v>
      </c>
      <c r="E50" s="235">
        <v>43.18860355876248</v>
      </c>
      <c r="F50" s="235">
        <v>42.058545066586788</v>
      </c>
      <c r="G50" s="235">
        <v>41.449862990440828</v>
      </c>
      <c r="H50" s="235">
        <v>39.144918754719605</v>
      </c>
      <c r="I50" s="235">
        <v>38.243426687531674</v>
      </c>
      <c r="J50" s="235">
        <v>37.108800334979755</v>
      </c>
      <c r="K50" s="235">
        <v>35.578230294214507</v>
      </c>
      <c r="L50" s="235">
        <v>34.112763000930038</v>
      </c>
      <c r="M50" s="235">
        <v>35.429767902354818</v>
      </c>
      <c r="N50" s="235">
        <v>36.762746750689331</v>
      </c>
      <c r="O50" s="235">
        <v>36.30065885822151</v>
      </c>
      <c r="P50" s="235">
        <v>35.268966495380035</v>
      </c>
      <c r="Q50" s="235">
        <v>36.902284806628437</v>
      </c>
      <c r="R50" s="235">
        <v>36.141195373352403</v>
      </c>
      <c r="S50" s="235">
        <v>36.417619911020353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300.66752960309304</v>
      </c>
      <c r="D51" s="235">
        <v>288.38295265366332</v>
      </c>
      <c r="E51" s="235">
        <v>283.77841503565088</v>
      </c>
      <c r="F51" s="235">
        <v>274.85678243362719</v>
      </c>
      <c r="G51" s="235">
        <v>267.86195969418878</v>
      </c>
      <c r="H51" s="235">
        <v>249.98905268057302</v>
      </c>
      <c r="I51" s="235">
        <v>242.01478179288404</v>
      </c>
      <c r="J51" s="235">
        <v>231.85710559972341</v>
      </c>
      <c r="K51" s="235">
        <v>220.23510366017351</v>
      </c>
      <c r="L51" s="235">
        <v>209.15335281520086</v>
      </c>
      <c r="M51" s="235">
        <v>204.83929066852343</v>
      </c>
      <c r="N51" s="235">
        <v>199.14487765095913</v>
      </c>
      <c r="O51" s="235">
        <v>283.61474083148863</v>
      </c>
      <c r="P51" s="235">
        <v>273.53865931680286</v>
      </c>
      <c r="Q51" s="235">
        <v>193.8676872395466</v>
      </c>
      <c r="R51" s="235">
        <v>182.51932997180901</v>
      </c>
      <c r="S51" s="235">
        <v>186.4073426727422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42.247837457597356</v>
      </c>
      <c r="D52" s="235">
        <v>40.545533612611038</v>
      </c>
      <c r="E52" s="235">
        <v>39.907645739015997</v>
      </c>
      <c r="F52" s="235">
        <v>38.662933640129005</v>
      </c>
      <c r="G52" s="235">
        <v>37.699138887211561</v>
      </c>
      <c r="H52" s="235">
        <v>35.203787643120414</v>
      </c>
      <c r="I52" s="235">
        <v>34.095983458288813</v>
      </c>
      <c r="J52" s="235">
        <v>32.685453120911475</v>
      </c>
      <c r="K52" s="235">
        <v>31.061445456303634</v>
      </c>
      <c r="L52" s="235">
        <v>29.512666391136818</v>
      </c>
      <c r="M52" s="235">
        <v>29.064136895808009</v>
      </c>
      <c r="N52" s="235">
        <v>25.194605666948213</v>
      </c>
      <c r="O52" s="235">
        <v>11.592432953720349</v>
      </c>
      <c r="P52" s="235">
        <v>11.212396498591984</v>
      </c>
      <c r="Q52" s="235">
        <v>11.193022808026708</v>
      </c>
      <c r="R52" s="235">
        <v>10.234834682467053</v>
      </c>
      <c r="S52" s="235">
        <v>10.673344582255279</v>
      </c>
      <c r="T52" s="219"/>
    </row>
    <row r="53" spans="1:20" s="14" customFormat="1" ht="12.75" customHeight="1">
      <c r="A53" s="15" t="s">
        <v>83</v>
      </c>
      <c r="B53" s="45" t="s">
        <v>162</v>
      </c>
      <c r="C53" s="235">
        <v>93.276209623662396</v>
      </c>
      <c r="D53" s="235">
        <v>90.888211695953188</v>
      </c>
      <c r="E53" s="235">
        <v>90.00352959144108</v>
      </c>
      <c r="F53" s="235">
        <v>87.766767794536932</v>
      </c>
      <c r="G53" s="235">
        <v>86.734982248335584</v>
      </c>
      <c r="H53" s="235">
        <v>82.147108224082288</v>
      </c>
      <c r="I53" s="235">
        <v>80.430484003331514</v>
      </c>
      <c r="J53" s="235">
        <v>78.2795003653534</v>
      </c>
      <c r="K53" s="235">
        <v>75.213518011022643</v>
      </c>
      <c r="L53" s="235">
        <v>72.274319455608136</v>
      </c>
      <c r="M53" s="235">
        <v>73.208697505299227</v>
      </c>
      <c r="N53" s="235">
        <v>73.611303797504107</v>
      </c>
      <c r="O53" s="235">
        <v>107.16688467727788</v>
      </c>
      <c r="P53" s="235">
        <v>103.82982071250916</v>
      </c>
      <c r="Q53" s="235">
        <v>84.994109140811204</v>
      </c>
      <c r="R53" s="235">
        <v>81.457883847204272</v>
      </c>
      <c r="S53" s="235">
        <v>83.929882339627568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165.14348252183333</v>
      </c>
      <c r="D54" s="235">
        <v>156.94920734509904</v>
      </c>
      <c r="E54" s="235">
        <v>153.86723970519378</v>
      </c>
      <c r="F54" s="235">
        <v>148.42708099896126</v>
      </c>
      <c r="G54" s="235">
        <v>143.4278385586417</v>
      </c>
      <c r="H54" s="235">
        <v>132.63815681337033</v>
      </c>
      <c r="I54" s="235">
        <v>127.48831433126372</v>
      </c>
      <c r="J54" s="235">
        <v>120.89215211345851</v>
      </c>
      <c r="K54" s="235">
        <v>113.96014019284725</v>
      </c>
      <c r="L54" s="235">
        <v>107.36636696845594</v>
      </c>
      <c r="M54" s="235">
        <v>102.56645626741619</v>
      </c>
      <c r="N54" s="235">
        <v>100.33896818650686</v>
      </c>
      <c r="O54" s="235">
        <v>164.85542320049032</v>
      </c>
      <c r="P54" s="235">
        <v>158.4964421057017</v>
      </c>
      <c r="Q54" s="235">
        <v>97.680555290708696</v>
      </c>
      <c r="R54" s="235">
        <v>90.826611442137661</v>
      </c>
      <c r="S54" s="235">
        <v>91.804115750859381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83.693796291611989</v>
      </c>
      <c r="D55" s="235">
        <v>86.076677835765466</v>
      </c>
      <c r="E55" s="235">
        <v>87.012215118857696</v>
      </c>
      <c r="F55" s="235">
        <v>86.693913633578944</v>
      </c>
      <c r="G55" s="235">
        <v>89.387870927369192</v>
      </c>
      <c r="H55" s="235">
        <v>88.314254454342532</v>
      </c>
      <c r="I55" s="235">
        <v>89.182130450323356</v>
      </c>
      <c r="J55" s="235">
        <v>90.433050480994538</v>
      </c>
      <c r="K55" s="235">
        <v>89.397798353049268</v>
      </c>
      <c r="L55" s="235">
        <v>88.346495171796349</v>
      </c>
      <c r="M55" s="235">
        <v>90.383743078285889</v>
      </c>
      <c r="N55" s="235">
        <v>89.833471932754335</v>
      </c>
      <c r="O55" s="235">
        <v>184.54246390331363</v>
      </c>
      <c r="P55" s="235">
        <v>187.14677870688857</v>
      </c>
      <c r="Q55" s="235">
        <v>204.37556417193537</v>
      </c>
      <c r="R55" s="235">
        <v>205.48263541491514</v>
      </c>
      <c r="S55" s="235">
        <v>209.47803831517513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0.43135668311124725</v>
      </c>
      <c r="D56" s="235">
        <v>0.44234648908860524</v>
      </c>
      <c r="E56" s="235">
        <v>0.44667470665249182</v>
      </c>
      <c r="F56" s="235">
        <v>0.44455226025054762</v>
      </c>
      <c r="G56" s="235">
        <v>0.45740385259811384</v>
      </c>
      <c r="H56" s="235">
        <v>0.45100203441905656</v>
      </c>
      <c r="I56" s="235">
        <v>0.45478780222711396</v>
      </c>
      <c r="J56" s="235">
        <v>0.46032723245688312</v>
      </c>
      <c r="K56" s="235">
        <v>0.45450190317617867</v>
      </c>
      <c r="L56" s="235">
        <v>0.44863089305593717</v>
      </c>
      <c r="M56" s="235">
        <v>0.44617718746338808</v>
      </c>
      <c r="N56" s="235">
        <v>0.42964702875212868</v>
      </c>
      <c r="O56" s="235">
        <v>0.49484152337199455</v>
      </c>
      <c r="P56" s="235">
        <v>0.48382040417317085</v>
      </c>
      <c r="Q56" s="235">
        <v>0.90725097167362601</v>
      </c>
      <c r="R56" s="235">
        <v>1.2547301618747735</v>
      </c>
      <c r="S56" s="235">
        <v>1.7236139095778882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49.199055705865405</v>
      </c>
      <c r="D57" s="235">
        <v>50.57824069891722</v>
      </c>
      <c r="E57" s="235">
        <v>51.1199453452993</v>
      </c>
      <c r="F57" s="235">
        <v>50.924779909399483</v>
      </c>
      <c r="G57" s="235">
        <v>52.491149279264249</v>
      </c>
      <c r="H57" s="235">
        <v>51.845516596400039</v>
      </c>
      <c r="I57" s="235">
        <v>52.344209598616885</v>
      </c>
      <c r="J57" s="235">
        <v>53.064388111996102</v>
      </c>
      <c r="K57" s="235">
        <v>52.447637017818018</v>
      </c>
      <c r="L57" s="235">
        <v>51.822069436304808</v>
      </c>
      <c r="M57" s="235">
        <v>52.427644309697243</v>
      </c>
      <c r="N57" s="235">
        <v>54.180715374365612</v>
      </c>
      <c r="O57" s="235">
        <v>110.46740856121025</v>
      </c>
      <c r="P57" s="235">
        <v>106.49777818720604</v>
      </c>
      <c r="Q57" s="235">
        <v>109.34970236478932</v>
      </c>
      <c r="R57" s="235">
        <v>108.76086325467743</v>
      </c>
      <c r="S57" s="235">
        <v>109.96320897664894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0.28190437632470938</v>
      </c>
      <c r="D58" s="235">
        <v>0.28996365718265021</v>
      </c>
      <c r="E58" s="235">
        <v>0.29312744516146466</v>
      </c>
      <c r="F58" s="235">
        <v>0.2920676525074607</v>
      </c>
      <c r="G58" s="235">
        <v>0.30116810698187474</v>
      </c>
      <c r="H58" s="235">
        <v>0.29757409353299508</v>
      </c>
      <c r="I58" s="235">
        <v>0.3005149383020066</v>
      </c>
      <c r="J58" s="235">
        <v>0.304751629338611</v>
      </c>
      <c r="K58" s="235">
        <v>0.30127714200672207</v>
      </c>
      <c r="L58" s="235">
        <v>0.29774764184723762</v>
      </c>
      <c r="M58" s="235">
        <v>0.29861165881370039</v>
      </c>
      <c r="N58" s="235">
        <v>0.29702879215275074</v>
      </c>
      <c r="O58" s="235">
        <v>0.56287629466634204</v>
      </c>
      <c r="P58" s="235">
        <v>0.55181383062140532</v>
      </c>
      <c r="Q58" s="235">
        <v>0.74860583229204514</v>
      </c>
      <c r="R58" s="235">
        <v>0.82644679996980497</v>
      </c>
      <c r="S58" s="235">
        <v>0.86648084230350186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0.28874069521499685</v>
      </c>
      <c r="D59" s="235">
        <v>0.29714024694793567</v>
      </c>
      <c r="E59" s="235">
        <v>0.30043610145669253</v>
      </c>
      <c r="F59" s="235">
        <v>0.29940465020243967</v>
      </c>
      <c r="G59" s="235">
        <v>0.30884163626160732</v>
      </c>
      <c r="H59" s="235">
        <v>0.30525784801968742</v>
      </c>
      <c r="I59" s="235">
        <v>0.30834707662221322</v>
      </c>
      <c r="J59" s="235">
        <v>0.31278830736466062</v>
      </c>
      <c r="K59" s="235">
        <v>0.30928447062432735</v>
      </c>
      <c r="L59" s="235">
        <v>0.30572013271194431</v>
      </c>
      <c r="M59" s="235">
        <v>0.30444700868392477</v>
      </c>
      <c r="N59" s="235">
        <v>0.30705651982205723</v>
      </c>
      <c r="O59" s="235">
        <v>0.59357033937239256</v>
      </c>
      <c r="P59" s="235">
        <v>0.57330933976790432</v>
      </c>
      <c r="Q59" s="235">
        <v>0.85847616729024301</v>
      </c>
      <c r="R59" s="235">
        <v>0.83684759789434549</v>
      </c>
      <c r="S59" s="235">
        <v>0.87750179582713728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23.014254893128637</v>
      </c>
      <c r="D60" s="235">
        <v>23.723631811249618</v>
      </c>
      <c r="E60" s="235">
        <v>24.001571216630502</v>
      </c>
      <c r="F60" s="235">
        <v>23.934241696256919</v>
      </c>
      <c r="G60" s="235">
        <v>24.718324696497405</v>
      </c>
      <c r="H60" s="235">
        <v>24.459495233507223</v>
      </c>
      <c r="I60" s="235">
        <v>24.726948044122587</v>
      </c>
      <c r="J60" s="235">
        <v>25.108973834800803</v>
      </c>
      <c r="K60" s="235">
        <v>24.844819997861794</v>
      </c>
      <c r="L60" s="235">
        <v>24.574699810845086</v>
      </c>
      <c r="M60" s="235">
        <v>25.600109320969167</v>
      </c>
      <c r="N60" s="235">
        <v>25.428592840462269</v>
      </c>
      <c r="O60" s="235">
        <v>48.673033988455522</v>
      </c>
      <c r="P60" s="235">
        <v>51.743779744045732</v>
      </c>
      <c r="Q60" s="235">
        <v>57.200425737033811</v>
      </c>
      <c r="R60" s="235">
        <v>59.545224830596254</v>
      </c>
      <c r="S60" s="235">
        <v>60.98726675833273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10.478483937966997</v>
      </c>
      <c r="D61" s="235">
        <v>10.745354932379431</v>
      </c>
      <c r="E61" s="235">
        <v>10.850460303657243</v>
      </c>
      <c r="F61" s="235">
        <v>10.79886746496209</v>
      </c>
      <c r="G61" s="235">
        <v>11.110983355765928</v>
      </c>
      <c r="H61" s="235">
        <v>10.955408648463532</v>
      </c>
      <c r="I61" s="235">
        <v>11.047322990432546</v>
      </c>
      <c r="J61" s="235">
        <v>11.181821365037457</v>
      </c>
      <c r="K61" s="235">
        <v>11.040277821562228</v>
      </c>
      <c r="L61" s="235">
        <v>10.897627257031315</v>
      </c>
      <c r="M61" s="235">
        <v>11.306753592658458</v>
      </c>
      <c r="N61" s="235">
        <v>9.1904313771995305</v>
      </c>
      <c r="O61" s="235">
        <v>23.7507331962371</v>
      </c>
      <c r="P61" s="235">
        <v>27.296277201074318</v>
      </c>
      <c r="Q61" s="235">
        <v>35.311103098856314</v>
      </c>
      <c r="R61" s="235">
        <v>34.25852276990252</v>
      </c>
      <c r="S61" s="235">
        <v>35.059966032484965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20.749956881422438</v>
      </c>
      <c r="D62" s="235">
        <v>19.696596827434561</v>
      </c>
      <c r="E62" s="235">
        <v>19.300272233579737</v>
      </c>
      <c r="F62" s="235">
        <v>18.607859048341286</v>
      </c>
      <c r="G62" s="235">
        <v>17.960705374930136</v>
      </c>
      <c r="H62" s="235">
        <v>16.589023310240339</v>
      </c>
      <c r="I62" s="235">
        <v>15.929309571500731</v>
      </c>
      <c r="J62" s="235">
        <v>15.08381042179761</v>
      </c>
      <c r="K62" s="235">
        <v>14.203806564838359</v>
      </c>
      <c r="L62" s="235">
        <v>13.366983421387946</v>
      </c>
      <c r="M62" s="235">
        <v>12.838282584793088</v>
      </c>
      <c r="N62" s="235">
        <v>12.79267502302366</v>
      </c>
      <c r="O62" s="235">
        <v>18.686888196442229</v>
      </c>
      <c r="P62" s="235">
        <v>18.16919004723411</v>
      </c>
      <c r="Q62" s="235">
        <v>23.311233657015709</v>
      </c>
      <c r="R62" s="235">
        <v>21.883130977535647</v>
      </c>
      <c r="S62" s="235">
        <v>22.515152645913222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51.202160813779429</v>
      </c>
      <c r="D63" s="235">
        <v>49.410248257836621</v>
      </c>
      <c r="E63" s="235">
        <v>48.740790624970728</v>
      </c>
      <c r="F63" s="235">
        <v>47.333457351825139</v>
      </c>
      <c r="G63" s="235">
        <v>46.382299061613153</v>
      </c>
      <c r="H63" s="235">
        <v>43.540409968896746</v>
      </c>
      <c r="I63" s="235">
        <v>42.3421158254856</v>
      </c>
      <c r="J63" s="235">
        <v>40.823241757803721</v>
      </c>
      <c r="K63" s="235">
        <v>38.957845086593984</v>
      </c>
      <c r="L63" s="235">
        <v>37.175842759664171</v>
      </c>
      <c r="M63" s="235">
        <v>33.222204986897623</v>
      </c>
      <c r="N63" s="235">
        <v>37.95087542411553</v>
      </c>
      <c r="O63" s="235">
        <v>49.240753580557083</v>
      </c>
      <c r="P63" s="235">
        <v>47.693034133296038</v>
      </c>
      <c r="Q63" s="235">
        <v>52.144316216634998</v>
      </c>
      <c r="R63" s="235">
        <v>50.235826611701931</v>
      </c>
      <c r="S63" s="235">
        <v>52.648474364331875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14.469717280938696</v>
      </c>
      <c r="D64" s="235">
        <v>13.793137923488969</v>
      </c>
      <c r="E64" s="235">
        <v>13.538917064137284</v>
      </c>
      <c r="F64" s="235">
        <v>13.07770179074685</v>
      </c>
      <c r="G64" s="235">
        <v>12.672782739722846</v>
      </c>
      <c r="H64" s="235">
        <v>11.755234745754006</v>
      </c>
      <c r="I64" s="235">
        <v>11.326037755743638</v>
      </c>
      <c r="J64" s="235">
        <v>10.77718422881513</v>
      </c>
      <c r="K64" s="235">
        <v>10.185501900546353</v>
      </c>
      <c r="L64" s="235">
        <v>9.6222683539625766</v>
      </c>
      <c r="M64" s="235">
        <v>9.5830139823004377</v>
      </c>
      <c r="N64" s="235">
        <v>9.7943114726968581</v>
      </c>
      <c r="O64" s="235">
        <v>14.101044923774317</v>
      </c>
      <c r="P64" s="235">
        <v>13.785218038747434</v>
      </c>
      <c r="Q64" s="235">
        <v>16.544767239974117</v>
      </c>
      <c r="R64" s="235">
        <v>16.381810000183417</v>
      </c>
      <c r="S64" s="235">
        <v>17.519451102435596</v>
      </c>
      <c r="T64" s="17"/>
    </row>
    <row r="65" spans="1:21" s="14" customFormat="1" ht="12.75" customHeight="1">
      <c r="A65" s="15" t="s">
        <v>38</v>
      </c>
      <c r="B65" s="34" t="s">
        <v>169</v>
      </c>
      <c r="C65" s="235">
        <v>33.978729897950814</v>
      </c>
      <c r="D65" s="235">
        <v>32.383355558835774</v>
      </c>
      <c r="E65" s="235">
        <v>31.78386065502346</v>
      </c>
      <c r="F65" s="235">
        <v>30.69834720368879</v>
      </c>
      <c r="G65" s="235">
        <v>29.742221607823822</v>
      </c>
      <c r="H65" s="235">
        <v>27.583146952577465</v>
      </c>
      <c r="I65" s="235">
        <v>26.571773750225525</v>
      </c>
      <c r="J65" s="235">
        <v>25.278290547506376</v>
      </c>
      <c r="K65" s="235">
        <v>23.88636646655203</v>
      </c>
      <c r="L65" s="235">
        <v>22.561436595430543</v>
      </c>
      <c r="M65" s="235">
        <v>21.458573434710555</v>
      </c>
      <c r="N65" s="235">
        <v>21.39513849714487</v>
      </c>
      <c r="O65" s="235">
        <v>31.092012483879081</v>
      </c>
      <c r="P65" s="235">
        <v>30.135284634265428</v>
      </c>
      <c r="Q65" s="235">
        <v>34.859201911193772</v>
      </c>
      <c r="R65" s="235">
        <v>33.974182571872213</v>
      </c>
      <c r="S65" s="235">
        <v>36.418201749660376</v>
      </c>
      <c r="T65" s="17"/>
    </row>
    <row r="66" spans="1:21" s="14" customFormat="1" ht="12.75" customHeight="1">
      <c r="A66" s="31" t="s">
        <v>39</v>
      </c>
      <c r="B66" s="34" t="s">
        <v>110</v>
      </c>
      <c r="C66" s="235">
        <v>308.62876754615201</v>
      </c>
      <c r="D66" s="235">
        <v>294.06675048067189</v>
      </c>
      <c r="E66" s="235">
        <v>288.59431865379173</v>
      </c>
      <c r="F66" s="235">
        <v>278.70802088301053</v>
      </c>
      <c r="G66" s="235">
        <v>269.96655721033153</v>
      </c>
      <c r="H66" s="235">
        <v>250.30778764204544</v>
      </c>
      <c r="I66" s="235">
        <v>241.08358092689915</v>
      </c>
      <c r="J66" s="235">
        <v>229.28480556984235</v>
      </c>
      <c r="K66" s="235">
        <v>216.61495408490086</v>
      </c>
      <c r="L66" s="235">
        <v>204.55565418794743</v>
      </c>
      <c r="M66" s="235">
        <v>183.77530171645481</v>
      </c>
      <c r="N66" s="235">
        <v>173.8077767236625</v>
      </c>
      <c r="O66" s="235">
        <v>235.02044436522709</v>
      </c>
      <c r="P66" s="235">
        <v>226.77928521668443</v>
      </c>
      <c r="Q66" s="235">
        <v>254.47980270128716</v>
      </c>
      <c r="R66" s="235">
        <v>242.157521782163</v>
      </c>
      <c r="S66" s="235">
        <v>248.39446265678072</v>
      </c>
      <c r="T66" s="17"/>
    </row>
    <row r="67" spans="1:21" s="14" customFormat="1" ht="12.75" customHeight="1">
      <c r="A67" s="31" t="s">
        <v>40</v>
      </c>
      <c r="B67" s="34" t="s">
        <v>111</v>
      </c>
      <c r="C67" s="235">
        <v>18.554366650832772</v>
      </c>
      <c r="D67" s="235">
        <v>17.685056876910473</v>
      </c>
      <c r="E67" s="235">
        <v>17.358407556361129</v>
      </c>
      <c r="F67" s="235">
        <v>16.76634709620971</v>
      </c>
      <c r="G67" s="235">
        <v>16.245732584239562</v>
      </c>
      <c r="H67" s="235">
        <v>15.068001023475301</v>
      </c>
      <c r="I67" s="235">
        <v>14.516720779520112</v>
      </c>
      <c r="J67" s="235">
        <v>13.811709235483594</v>
      </c>
      <c r="K67" s="235">
        <v>13.052341831886876</v>
      </c>
      <c r="L67" s="235">
        <v>12.329503888345</v>
      </c>
      <c r="M67" s="235">
        <v>12.860489294098851</v>
      </c>
      <c r="N67" s="235">
        <v>13.167750740535151</v>
      </c>
      <c r="O67" s="235">
        <v>11.556664204209978</v>
      </c>
      <c r="P67" s="235">
        <v>11.301101942507731</v>
      </c>
      <c r="Q67" s="235">
        <v>11.624504773960567</v>
      </c>
      <c r="R67" s="235">
        <v>11.724506190237879</v>
      </c>
      <c r="S67" s="235">
        <v>12.162215312462356</v>
      </c>
      <c r="T67" s="17"/>
    </row>
    <row r="68" spans="1:21" s="14" customFormat="1" ht="12.75" customHeight="1">
      <c r="A68" s="31" t="s">
        <v>41</v>
      </c>
      <c r="B68" s="34" t="s">
        <v>170</v>
      </c>
      <c r="C68" s="235">
        <v>54.496249226878817</v>
      </c>
      <c r="D68" s="235">
        <v>52.393096690219437</v>
      </c>
      <c r="E68" s="235">
        <v>51.605689050876641</v>
      </c>
      <c r="F68" s="235">
        <v>50.034695180544858</v>
      </c>
      <c r="G68" s="235">
        <v>48.865608554280435</v>
      </c>
      <c r="H68" s="235">
        <v>45.709126936800892</v>
      </c>
      <c r="I68" s="235">
        <v>44.329467350479234</v>
      </c>
      <c r="J68" s="235">
        <v>42.575141796378674</v>
      </c>
      <c r="K68" s="235">
        <v>40.515442354047813</v>
      </c>
      <c r="L68" s="235">
        <v>38.550123228654279</v>
      </c>
      <c r="M68" s="235">
        <v>35.041059603993176</v>
      </c>
      <c r="N68" s="235">
        <v>33.215567594315871</v>
      </c>
      <c r="O68" s="235">
        <v>29.420187820299695</v>
      </c>
      <c r="P68" s="235">
        <v>27.949201959330793</v>
      </c>
      <c r="Q68" s="235">
        <v>33.741624451167546</v>
      </c>
      <c r="R68" s="235">
        <v>30.913619492434602</v>
      </c>
      <c r="S68" s="235">
        <v>30.424739141254371</v>
      </c>
      <c r="T68" s="17"/>
    </row>
    <row r="69" spans="1:21" s="14" customFormat="1" ht="12.75" customHeight="1">
      <c r="A69" s="15" t="s">
        <v>93</v>
      </c>
      <c r="B69" s="34" t="s">
        <v>171</v>
      </c>
      <c r="C69" s="235">
        <v>4.9334572768501035</v>
      </c>
      <c r="D69" s="235">
        <v>4.7224178196448214</v>
      </c>
      <c r="E69" s="235">
        <v>4.6432462869076074</v>
      </c>
      <c r="F69" s="235">
        <v>4.4933234428664113</v>
      </c>
      <c r="G69" s="235">
        <v>4.3709755441972051</v>
      </c>
      <c r="H69" s="235">
        <v>4.0713432460628001</v>
      </c>
      <c r="I69" s="235">
        <v>3.9354595221561954</v>
      </c>
      <c r="J69" s="235">
        <v>3.7621326600836777</v>
      </c>
      <c r="K69" s="235">
        <v>3.5678445464179349</v>
      </c>
      <c r="L69" s="235">
        <v>3.3826926916830318</v>
      </c>
      <c r="M69" s="235">
        <v>3.2382248641981293</v>
      </c>
      <c r="N69" s="235">
        <v>3.2567495392809374</v>
      </c>
      <c r="O69" s="235">
        <v>4.0072142315750758</v>
      </c>
      <c r="P69" s="235">
        <v>3.8549723939299745</v>
      </c>
      <c r="Q69" s="235">
        <v>5.1972078723795736</v>
      </c>
      <c r="R69" s="235">
        <v>5.0966937079901466</v>
      </c>
      <c r="S69" s="235">
        <v>5.3892754443957154</v>
      </c>
      <c r="T69" s="17"/>
    </row>
    <row r="70" spans="1:21" s="14" customFormat="1" ht="12.75" customHeight="1">
      <c r="A70" s="15" t="s">
        <v>94</v>
      </c>
      <c r="B70" s="34" t="s">
        <v>172</v>
      </c>
      <c r="C70" s="235">
        <v>59.615082306498088</v>
      </c>
      <c r="D70" s="235">
        <v>56.614842419074179</v>
      </c>
      <c r="E70" s="235">
        <v>55.486161566239758</v>
      </c>
      <c r="F70" s="235">
        <v>53.506577301934151</v>
      </c>
      <c r="G70" s="235">
        <v>51.668155903344683</v>
      </c>
      <c r="H70" s="235">
        <v>47.744823609021985</v>
      </c>
      <c r="I70" s="235">
        <v>45.863332846348698</v>
      </c>
      <c r="J70" s="235">
        <v>43.452531061874858</v>
      </c>
      <c r="K70" s="235">
        <v>40.934150786987487</v>
      </c>
      <c r="L70" s="235">
        <v>38.539081385548322</v>
      </c>
      <c r="M70" s="235">
        <v>37.944833118210596</v>
      </c>
      <c r="N70" s="235">
        <v>39.819639515175794</v>
      </c>
      <c r="O70" s="235">
        <v>46.16406204857801</v>
      </c>
      <c r="P70" s="235">
        <v>44.996376270834517</v>
      </c>
      <c r="Q70" s="235">
        <v>55.669662716784451</v>
      </c>
      <c r="R70" s="235">
        <v>55.62800076396384</v>
      </c>
      <c r="S70" s="235">
        <v>60.558010971597241</v>
      </c>
      <c r="T70" s="17"/>
    </row>
    <row r="71" spans="1:21" s="14" customFormat="1" ht="12.75" customHeight="1">
      <c r="A71" s="31" t="s">
        <v>95</v>
      </c>
      <c r="B71" s="33" t="s">
        <v>112</v>
      </c>
      <c r="C71" s="235">
        <v>87.288556240164212</v>
      </c>
      <c r="D71" s="235">
        <v>84.10495312489607</v>
      </c>
      <c r="E71" s="235">
        <v>82.914462490442119</v>
      </c>
      <c r="F71" s="235">
        <v>80.467211307662737</v>
      </c>
      <c r="G71" s="235">
        <v>78.742687725239236</v>
      </c>
      <c r="H71" s="235">
        <v>73.811292996928159</v>
      </c>
      <c r="I71" s="235">
        <v>71.699934350579255</v>
      </c>
      <c r="J71" s="235">
        <v>69.020065937910985</v>
      </c>
      <c r="K71" s="235">
        <v>65.791145532296511</v>
      </c>
      <c r="L71" s="235">
        <v>62.708088306078196</v>
      </c>
      <c r="M71" s="235">
        <v>56.41416627745825</v>
      </c>
      <c r="N71" s="235">
        <v>53.144257233701488</v>
      </c>
      <c r="O71" s="235">
        <v>67.034624479975633</v>
      </c>
      <c r="P71" s="235">
        <v>64.789610643391029</v>
      </c>
      <c r="Q71" s="235">
        <v>54.375101519194629</v>
      </c>
      <c r="R71" s="235">
        <v>62.611186142826114</v>
      </c>
      <c r="S71" s="235">
        <v>62.96055451968526</v>
      </c>
      <c r="T71" s="219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1" s="14" customFormat="1" ht="15" customHeight="1">
      <c r="A73" s="24"/>
      <c r="B73" s="34" t="s">
        <v>9</v>
      </c>
      <c r="C73" s="235">
        <v>1370.85519911765</v>
      </c>
      <c r="D73" s="235">
        <v>1321.659263439537</v>
      </c>
      <c r="E73" s="235">
        <v>1303.2692805752611</v>
      </c>
      <c r="F73" s="235">
        <v>1265.1348331588315</v>
      </c>
      <c r="G73" s="235">
        <v>1238.6929982562206</v>
      </c>
      <c r="H73" s="235">
        <v>1161.7854414161159</v>
      </c>
      <c r="I73" s="235">
        <v>1129.0536644690346</v>
      </c>
      <c r="J73" s="235">
        <v>1087.5304880543706</v>
      </c>
      <c r="K73" s="235">
        <v>1037.1248294278353</v>
      </c>
      <c r="L73" s="235">
        <v>988.98692458209803</v>
      </c>
      <c r="M73" s="235">
        <v>943.69336802343446</v>
      </c>
      <c r="N73" s="235">
        <v>929.17445395511675</v>
      </c>
      <c r="O73" s="235">
        <v>1299.4546951371244</v>
      </c>
      <c r="P73" s="235">
        <v>1264.3602094969008</v>
      </c>
      <c r="Q73" s="235">
        <v>1282.6491982054179</v>
      </c>
      <c r="R73" s="235">
        <v>1255.4859976443422</v>
      </c>
      <c r="S73" s="235">
        <v>1293.357817128539</v>
      </c>
      <c r="T73" s="219"/>
      <c r="U73" s="37"/>
    </row>
    <row r="74" spans="1:21" s="14" customFormat="1" ht="15" customHeight="1">
      <c r="A74" s="24"/>
      <c r="B74" s="228" t="s">
        <v>113</v>
      </c>
      <c r="C74" s="235">
        <v>28264.224528816914</v>
      </c>
      <c r="D74" s="235">
        <v>26760.978381034089</v>
      </c>
      <c r="E74" s="235">
        <v>26194.982802659189</v>
      </c>
      <c r="F74" s="235">
        <v>25226.289650764455</v>
      </c>
      <c r="G74" s="235">
        <v>24290.047347779819</v>
      </c>
      <c r="H74" s="235">
        <v>22375.621789200377</v>
      </c>
      <c r="I74" s="235">
        <v>21440.590890122694</v>
      </c>
      <c r="J74" s="235">
        <v>20240.810542748735</v>
      </c>
      <c r="K74" s="235">
        <v>19016.184230140072</v>
      </c>
      <c r="L74" s="235">
        <v>17852.338629500202</v>
      </c>
      <c r="M74" s="235">
        <v>16372.69082505913</v>
      </c>
      <c r="N74" s="235">
        <v>15849.617011758553</v>
      </c>
      <c r="O74" s="235">
        <v>14100.142054220118</v>
      </c>
      <c r="P74" s="235">
        <v>13265.8999287223</v>
      </c>
      <c r="Q74" s="235">
        <v>12811.399497956418</v>
      </c>
      <c r="R74" s="235">
        <v>11928.932214361363</v>
      </c>
      <c r="S74" s="235">
        <v>11909.909726352247</v>
      </c>
      <c r="T74" s="219"/>
    </row>
    <row r="75" spans="1:21" s="14" customFormat="1" ht="15" customHeight="1">
      <c r="A75" s="24"/>
      <c r="B75" s="34" t="s">
        <v>118</v>
      </c>
      <c r="C75" s="235">
        <v>29635.079727934568</v>
      </c>
      <c r="D75" s="235">
        <v>28082.637644473627</v>
      </c>
      <c r="E75" s="235">
        <v>27498.252083234456</v>
      </c>
      <c r="F75" s="235">
        <v>26491.424483923282</v>
      </c>
      <c r="G75" s="235">
        <v>25528.74034603604</v>
      </c>
      <c r="H75" s="235">
        <v>23537.407230616489</v>
      </c>
      <c r="I75" s="235">
        <v>22569.644554591723</v>
      </c>
      <c r="J75" s="235">
        <v>21328.341030803109</v>
      </c>
      <c r="K75" s="235">
        <v>20053.30905956791</v>
      </c>
      <c r="L75" s="235">
        <v>18841.325554082305</v>
      </c>
      <c r="M75" s="235">
        <v>17316.384193082566</v>
      </c>
      <c r="N75" s="235">
        <v>16778.791465713672</v>
      </c>
      <c r="O75" s="235">
        <v>15399.596749357243</v>
      </c>
      <c r="P75" s="235">
        <v>14530.260138219199</v>
      </c>
      <c r="Q75" s="235">
        <v>14094.048696161837</v>
      </c>
      <c r="R75" s="235">
        <v>13184.418212005708</v>
      </c>
      <c r="S75" s="235">
        <v>13203.267543480792</v>
      </c>
      <c r="T75" s="219"/>
    </row>
    <row r="76" spans="1:21" s="14" customFormat="1" ht="15" customHeight="1">
      <c r="A76" s="24"/>
      <c r="B76" s="228" t="s">
        <v>609</v>
      </c>
      <c r="C76" s="235">
        <v>-1127.4416475246123</v>
      </c>
      <c r="D76" s="235">
        <v>-1414.2835867148797</v>
      </c>
      <c r="E76" s="235">
        <v>-1543.3394413590083</v>
      </c>
      <c r="F76" s="235">
        <v>-1859.8826580939581</v>
      </c>
      <c r="G76" s="235">
        <v>-2044.9736102749498</v>
      </c>
      <c r="H76" s="235">
        <v>-2130.309487956285</v>
      </c>
      <c r="I76" s="235">
        <v>-2283.486965922566</v>
      </c>
      <c r="J76" s="235">
        <v>-2125.0879141515729</v>
      </c>
      <c r="K76" s="235">
        <v>-2142.4206738631806</v>
      </c>
      <c r="L76" s="235">
        <v>-2020.9665253804167</v>
      </c>
      <c r="M76" s="235">
        <v>-2011.8742320496033</v>
      </c>
      <c r="N76" s="235">
        <v>-1968.4488527513574</v>
      </c>
      <c r="O76" s="235">
        <v>-1868.5297176264696</v>
      </c>
      <c r="P76" s="235">
        <v>-1547.2176695016624</v>
      </c>
      <c r="Q76" s="235">
        <v>-1430.7849938914244</v>
      </c>
      <c r="R76" s="235">
        <v>-1392.5787391503777</v>
      </c>
      <c r="S76" s="235">
        <v>-1372.5124533304338</v>
      </c>
      <c r="T76" s="219"/>
    </row>
    <row r="77" spans="1:21" s="14" customFormat="1" ht="15" customHeight="1">
      <c r="A77" s="24"/>
      <c r="B77" s="228" t="s">
        <v>119</v>
      </c>
      <c r="C77" s="235">
        <v>28507.638080409957</v>
      </c>
      <c r="D77" s="235">
        <v>26668.354057758748</v>
      </c>
      <c r="E77" s="235">
        <v>25954.912641875449</v>
      </c>
      <c r="F77" s="235">
        <v>24631.541825829325</v>
      </c>
      <c r="G77" s="235">
        <v>23483.766735761092</v>
      </c>
      <c r="H77" s="235">
        <v>21407.097742660204</v>
      </c>
      <c r="I77" s="235">
        <v>20286.157588669157</v>
      </c>
      <c r="J77" s="235">
        <v>19203.253116651536</v>
      </c>
      <c r="K77" s="235">
        <v>17910.888385704729</v>
      </c>
      <c r="L77" s="235">
        <v>16820.359028701889</v>
      </c>
      <c r="M77" s="235">
        <v>15304.509961032962</v>
      </c>
      <c r="N77" s="235">
        <v>14810.342612962315</v>
      </c>
      <c r="O77" s="235">
        <v>13531.067031730772</v>
      </c>
      <c r="P77" s="235">
        <v>12983.042468717536</v>
      </c>
      <c r="Q77" s="235">
        <v>12663.263702270413</v>
      </c>
      <c r="R77" s="235">
        <v>11791.83947285533</v>
      </c>
      <c r="S77" s="235">
        <v>11830.755090150358</v>
      </c>
      <c r="T77" s="219"/>
    </row>
    <row r="78" spans="1:21" ht="15" customHeight="1">
      <c r="A78" s="8" t="s">
        <v>10</v>
      </c>
    </row>
    <row r="79" spans="1:21" ht="15" customHeight="1">
      <c r="A79" s="3" t="s">
        <v>601</v>
      </c>
      <c r="B79" s="3"/>
    </row>
    <row r="80" spans="1:21" ht="15" customHeight="1">
      <c r="A80" s="3" t="s">
        <v>611</v>
      </c>
      <c r="B80" s="10"/>
    </row>
    <row r="81" spans="1:20" s="39" customFormat="1" ht="12" customHeight="1">
      <c r="A81" s="40"/>
      <c r="B81" s="41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240"/>
    </row>
    <row r="82" spans="1:20" ht="12" customHeight="1">
      <c r="A82" s="9"/>
      <c r="B82" s="10"/>
    </row>
    <row r="83" spans="1:20" ht="12" customHeight="1">
      <c r="A83" s="9"/>
      <c r="B83" s="10"/>
    </row>
    <row r="84" spans="1:20" ht="12" customHeight="1">
      <c r="A84" s="9"/>
      <c r="B84" s="1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</row>
    <row r="85" spans="1:20" ht="12" customHeight="1">
      <c r="A85" s="9"/>
      <c r="B85" s="10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</row>
    <row r="86" spans="1:20" ht="12" customHeight="1">
      <c r="A86" s="9"/>
      <c r="B86" s="10"/>
    </row>
    <row r="87" spans="1:20" ht="12" customHeight="1">
      <c r="A87" s="9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 enableFormatConditionsCalculation="0"/>
  <dimension ref="A1:U1664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686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209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4101.226935727771</v>
      </c>
      <c r="D5" s="235">
        <v>4155.8089610307925</v>
      </c>
      <c r="E5" s="235">
        <v>3505.9818082929669</v>
      </c>
      <c r="F5" s="235">
        <v>2537.3923310894684</v>
      </c>
      <c r="G5" s="235">
        <v>2112.6601875911265</v>
      </c>
      <c r="H5" s="235">
        <v>1879.6741492781573</v>
      </c>
      <c r="I5" s="235">
        <v>2059.6748251117019</v>
      </c>
      <c r="J5" s="235">
        <v>1857.3149597369579</v>
      </c>
      <c r="K5" s="235">
        <v>2293.287349290199</v>
      </c>
      <c r="L5" s="235">
        <v>1578.9006027249723</v>
      </c>
      <c r="M5" s="235">
        <v>1854.7843261267913</v>
      </c>
      <c r="N5" s="235">
        <v>1830.2893611908944</v>
      </c>
      <c r="O5" s="235">
        <v>3380.227176712418</v>
      </c>
      <c r="P5" s="235">
        <v>2010.1046309340979</v>
      </c>
      <c r="Q5" s="235">
        <v>2105.6363172192528</v>
      </c>
      <c r="R5" s="235">
        <v>2242.2973034479651</v>
      </c>
      <c r="S5" s="235">
        <v>2241.2880233001961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3907.3377747518466</v>
      </c>
      <c r="D6" s="235">
        <v>4003.0452701821005</v>
      </c>
      <c r="E6" s="235">
        <v>3382.4660889583702</v>
      </c>
      <c r="F6" s="235">
        <v>2421.8438132436186</v>
      </c>
      <c r="G6" s="235">
        <v>1994.9984529117523</v>
      </c>
      <c r="H6" s="235">
        <v>1764.2225557924994</v>
      </c>
      <c r="I6" s="235">
        <v>1956.4646447404298</v>
      </c>
      <c r="J6" s="235">
        <v>1750.4425674215097</v>
      </c>
      <c r="K6" s="235">
        <v>2210.2605369559496</v>
      </c>
      <c r="L6" s="235">
        <v>1530.823015851847</v>
      </c>
      <c r="M6" s="235">
        <v>1811.3317638283877</v>
      </c>
      <c r="N6" s="235">
        <v>1791.6516575454671</v>
      </c>
      <c r="O6" s="235">
        <v>3347.1476893331105</v>
      </c>
      <c r="P6" s="235">
        <v>1978.4239804823301</v>
      </c>
      <c r="Q6" s="235">
        <v>2073.1297858955763</v>
      </c>
      <c r="R6" s="235">
        <v>2216.7289380179723</v>
      </c>
      <c r="S6" s="235">
        <v>2192.0368318731125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45.755317667374278</v>
      </c>
      <c r="D7" s="235">
        <v>30.374630132620027</v>
      </c>
      <c r="E7" s="235">
        <v>7.3152574197771791</v>
      </c>
      <c r="F7" s="235">
        <v>2.0674513538070238</v>
      </c>
      <c r="G7" s="235">
        <v>2.1664789556679458</v>
      </c>
      <c r="H7" s="235">
        <v>2.2262811142372239</v>
      </c>
      <c r="I7" s="235">
        <v>2.3335570702829083</v>
      </c>
      <c r="J7" s="235">
        <v>2.7490670223333753</v>
      </c>
      <c r="K7" s="235">
        <v>2.1808048046255073</v>
      </c>
      <c r="L7" s="235">
        <v>1.680509643722339</v>
      </c>
      <c r="M7" s="235">
        <v>1.8111147426491476</v>
      </c>
      <c r="N7" s="235">
        <v>1.8654371597528627</v>
      </c>
      <c r="O7" s="235">
        <v>1.2886749551848575</v>
      </c>
      <c r="P7" s="235">
        <v>1.3337433017566309</v>
      </c>
      <c r="Q7" s="235">
        <v>1.3895442953552388</v>
      </c>
      <c r="R7" s="235">
        <v>1.9550150141608142</v>
      </c>
      <c r="S7" s="235">
        <v>1.9478231123809537</v>
      </c>
      <c r="T7" s="17"/>
    </row>
    <row r="8" spans="1:20" s="14" customFormat="1" ht="12.75" customHeight="1">
      <c r="A8" s="15" t="s">
        <v>48</v>
      </c>
      <c r="B8" s="45" t="s">
        <v>133</v>
      </c>
      <c r="C8" s="235">
        <v>148.13384330854947</v>
      </c>
      <c r="D8" s="235">
        <v>122.38906071607302</v>
      </c>
      <c r="E8" s="235">
        <v>116.20046191481902</v>
      </c>
      <c r="F8" s="235">
        <v>113.48106649204271</v>
      </c>
      <c r="G8" s="235">
        <v>115.49525572370626</v>
      </c>
      <c r="H8" s="235">
        <v>113.22531237142039</v>
      </c>
      <c r="I8" s="235">
        <v>100.87662330098924</v>
      </c>
      <c r="J8" s="235">
        <v>104.12332529311475</v>
      </c>
      <c r="K8" s="235">
        <v>80.846007529623421</v>
      </c>
      <c r="L8" s="235">
        <v>46.397077229402854</v>
      </c>
      <c r="M8" s="235">
        <v>41.641447555754489</v>
      </c>
      <c r="N8" s="235">
        <v>36.772266485674393</v>
      </c>
      <c r="O8" s="235">
        <v>31.790812424122084</v>
      </c>
      <c r="P8" s="235">
        <v>30.346907150011226</v>
      </c>
      <c r="Q8" s="235">
        <v>31.116987028320988</v>
      </c>
      <c r="R8" s="235">
        <v>23.61335041583208</v>
      </c>
      <c r="S8" s="235">
        <v>47.303368314702134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3061.1297573765714</v>
      </c>
      <c r="D9" s="235">
        <v>3237.302715311469</v>
      </c>
      <c r="E9" s="235">
        <v>3099.8442050285244</v>
      </c>
      <c r="F9" s="235">
        <v>3059.1503178620569</v>
      </c>
      <c r="G9" s="235">
        <v>5177.9002891555238</v>
      </c>
      <c r="H9" s="235">
        <v>3475.7012598812735</v>
      </c>
      <c r="I9" s="235">
        <v>3027.8575606298627</v>
      </c>
      <c r="J9" s="235">
        <v>3064.5645477963353</v>
      </c>
      <c r="K9" s="235">
        <v>3188.0442714386904</v>
      </c>
      <c r="L9" s="235">
        <v>3262.3216007648734</v>
      </c>
      <c r="M9" s="235">
        <v>2621.126174610713</v>
      </c>
      <c r="N9" s="235">
        <v>4290.9055752577442</v>
      </c>
      <c r="O9" s="235">
        <v>1971.8085705549652</v>
      </c>
      <c r="P9" s="235">
        <v>2060.1502303337325</v>
      </c>
      <c r="Q9" s="235">
        <v>2194.1618675098662</v>
      </c>
      <c r="R9" s="235">
        <v>2115.767424781659</v>
      </c>
      <c r="S9" s="235">
        <v>2033.0002333007469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1553.6993468814546</v>
      </c>
      <c r="D10" s="235">
        <v>1427.0769417141639</v>
      </c>
      <c r="E10" s="235">
        <v>1366.9112875586466</v>
      </c>
      <c r="F10" s="235">
        <v>1778.1993716336599</v>
      </c>
      <c r="G10" s="235">
        <v>1771.2006215945294</v>
      </c>
      <c r="H10" s="235">
        <v>1767.8099053217927</v>
      </c>
      <c r="I10" s="235">
        <v>1729.3851346168935</v>
      </c>
      <c r="J10" s="235">
        <v>1681.5385613112996</v>
      </c>
      <c r="K10" s="235">
        <v>1695.0551042524839</v>
      </c>
      <c r="L10" s="235">
        <v>1603.3188325839149</v>
      </c>
      <c r="M10" s="235">
        <v>1567.8280521831275</v>
      </c>
      <c r="N10" s="235">
        <v>3060.4929996233923</v>
      </c>
      <c r="O10" s="235">
        <v>1013.8926926408868</v>
      </c>
      <c r="P10" s="235">
        <v>988.91294069384708</v>
      </c>
      <c r="Q10" s="235">
        <v>1068.4385907169285</v>
      </c>
      <c r="R10" s="235">
        <v>1053.5298766244894</v>
      </c>
      <c r="S10" s="235">
        <v>1062.6175946720991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335.9446187004242</v>
      </c>
      <c r="D11" s="235">
        <v>352.76864161868752</v>
      </c>
      <c r="E11" s="235">
        <v>338.7534945650612</v>
      </c>
      <c r="F11" s="235">
        <v>255.48807668071581</v>
      </c>
      <c r="G11" s="235">
        <v>188.39444735945381</v>
      </c>
      <c r="H11" s="235">
        <v>177.6000036166046</v>
      </c>
      <c r="I11" s="235">
        <v>170.82756796184452</v>
      </c>
      <c r="J11" s="235">
        <v>115.37552483849041</v>
      </c>
      <c r="K11" s="235">
        <v>124.45866508679441</v>
      </c>
      <c r="L11" s="235">
        <v>133.76265775944438</v>
      </c>
      <c r="M11" s="235">
        <v>111.3447111809875</v>
      </c>
      <c r="N11" s="235">
        <v>143.26027031404959</v>
      </c>
      <c r="O11" s="235">
        <v>106.23347155263684</v>
      </c>
      <c r="P11" s="235">
        <v>100.1234052984321</v>
      </c>
      <c r="Q11" s="235">
        <v>103.13748671882628</v>
      </c>
      <c r="R11" s="235">
        <v>95.479194381696743</v>
      </c>
      <c r="S11" s="235">
        <v>78.810399469318384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1171.4857917946927</v>
      </c>
      <c r="D12" s="235">
        <v>1457.4571319786176</v>
      </c>
      <c r="E12" s="235">
        <v>1394.1794229048166</v>
      </c>
      <c r="F12" s="235">
        <v>1025.4628695476811</v>
      </c>
      <c r="G12" s="235">
        <v>3218.305220201541</v>
      </c>
      <c r="H12" s="235">
        <v>1530.2913509428763</v>
      </c>
      <c r="I12" s="235">
        <v>1127.6448580511246</v>
      </c>
      <c r="J12" s="235">
        <v>1267.6504616465447</v>
      </c>
      <c r="K12" s="235">
        <v>1368.5305020994117</v>
      </c>
      <c r="L12" s="235">
        <v>1525.2401104215137</v>
      </c>
      <c r="M12" s="235">
        <v>941.9534112465974</v>
      </c>
      <c r="N12" s="235">
        <v>1087.1523053203032</v>
      </c>
      <c r="O12" s="235">
        <v>851.68240636144128</v>
      </c>
      <c r="P12" s="235">
        <v>971.11388434145329</v>
      </c>
      <c r="Q12" s="235">
        <v>1022.5857900741111</v>
      </c>
      <c r="R12" s="235">
        <v>966.75835377547298</v>
      </c>
      <c r="S12" s="235">
        <v>891.57223915932923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197136.55097300714</v>
      </c>
      <c r="D13" s="235">
        <v>188709.10802380319</v>
      </c>
      <c r="E13" s="235">
        <v>178529.07883942593</v>
      </c>
      <c r="F13" s="235">
        <v>174763.66805996973</v>
      </c>
      <c r="G13" s="235">
        <v>172825.01332793548</v>
      </c>
      <c r="H13" s="235">
        <v>169740.74769056571</v>
      </c>
      <c r="I13" s="235">
        <v>169125.57144115306</v>
      </c>
      <c r="J13" s="235">
        <v>167347.38911166857</v>
      </c>
      <c r="K13" s="235">
        <v>165129.82719938821</v>
      </c>
      <c r="L13" s="235">
        <v>137936.20660754101</v>
      </c>
      <c r="M13" s="235">
        <v>146752.79168957769</v>
      </c>
      <c r="N13" s="235">
        <v>144968.51132417118</v>
      </c>
      <c r="O13" s="235">
        <v>138609.44830990816</v>
      </c>
      <c r="P13" s="235">
        <v>136869.96484838473</v>
      </c>
      <c r="Q13" s="235">
        <v>127988.86366872041</v>
      </c>
      <c r="R13" s="235">
        <v>140612.95120439891</v>
      </c>
      <c r="S13" s="235">
        <v>140781.29307879473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10539.923321981476</v>
      </c>
      <c r="D14" s="235">
        <v>11163.123541346478</v>
      </c>
      <c r="E14" s="235">
        <v>8273.3441417466565</v>
      </c>
      <c r="F14" s="235">
        <v>7480.6512479583216</v>
      </c>
      <c r="G14" s="235">
        <v>7289.0562471960693</v>
      </c>
      <c r="H14" s="235">
        <v>5513.0735230153878</v>
      </c>
      <c r="I14" s="235">
        <v>5554.6928849346777</v>
      </c>
      <c r="J14" s="235">
        <v>5002.0748900833887</v>
      </c>
      <c r="K14" s="235">
        <v>4471.0408445360235</v>
      </c>
      <c r="L14" s="235">
        <v>4130.0656350655036</v>
      </c>
      <c r="M14" s="235">
        <v>3593.3330686406412</v>
      </c>
      <c r="N14" s="235">
        <v>3657.1734700979796</v>
      </c>
      <c r="O14" s="235">
        <v>3621.9529047511196</v>
      </c>
      <c r="P14" s="235">
        <v>2939.9489610157689</v>
      </c>
      <c r="Q14" s="235">
        <v>3135.0147537779626</v>
      </c>
      <c r="R14" s="235">
        <v>2942.1938455872641</v>
      </c>
      <c r="S14" s="235">
        <v>2429.5613766051151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809.89320217649242</v>
      </c>
      <c r="D15" s="235">
        <v>898.17570874487842</v>
      </c>
      <c r="E15" s="235">
        <v>532.38043833384006</v>
      </c>
      <c r="F15" s="235">
        <v>599.22970925579443</v>
      </c>
      <c r="G15" s="235">
        <v>564.22173634382784</v>
      </c>
      <c r="H15" s="235">
        <v>559.59684981155681</v>
      </c>
      <c r="I15" s="235">
        <v>439.61187411893104</v>
      </c>
      <c r="J15" s="235">
        <v>462.78358846958048</v>
      </c>
      <c r="K15" s="235">
        <v>353.97598238036574</v>
      </c>
      <c r="L15" s="235">
        <v>283.33071248056075</v>
      </c>
      <c r="M15" s="235">
        <v>174.87430896817605</v>
      </c>
      <c r="N15" s="235">
        <v>95.15186120184805</v>
      </c>
      <c r="O15" s="235">
        <v>95.656206513658773</v>
      </c>
      <c r="P15" s="235">
        <v>165.38128719580817</v>
      </c>
      <c r="Q15" s="235">
        <v>123.28785653675864</v>
      </c>
      <c r="R15" s="235">
        <v>83.804143097683323</v>
      </c>
      <c r="S15" s="235">
        <v>36.378757503934814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916.76365381932112</v>
      </c>
      <c r="D16" s="235">
        <v>813.42752310775757</v>
      </c>
      <c r="E16" s="235">
        <v>568.49016866620298</v>
      </c>
      <c r="F16" s="235">
        <v>521.53380967778355</v>
      </c>
      <c r="G16" s="235">
        <v>577.71386558083748</v>
      </c>
      <c r="H16" s="235">
        <v>643.8742069856645</v>
      </c>
      <c r="I16" s="235">
        <v>664.84613645518698</v>
      </c>
      <c r="J16" s="235">
        <v>681.56299067099417</v>
      </c>
      <c r="K16" s="235">
        <v>637.32028100277284</v>
      </c>
      <c r="L16" s="235">
        <v>638.9958782412408</v>
      </c>
      <c r="M16" s="235">
        <v>793.50980199480591</v>
      </c>
      <c r="N16" s="235">
        <v>912.00728000516995</v>
      </c>
      <c r="O16" s="235">
        <v>607.32442798120201</v>
      </c>
      <c r="P16" s="235">
        <v>505.35242520923663</v>
      </c>
      <c r="Q16" s="235">
        <v>622.3633462664551</v>
      </c>
      <c r="R16" s="235">
        <v>560.91549693776653</v>
      </c>
      <c r="S16" s="235">
        <v>597.03274488534794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5969.1872241630772</v>
      </c>
      <c r="D17" s="235">
        <v>5865.9642966927449</v>
      </c>
      <c r="E17" s="235">
        <v>5663.5414345224435</v>
      </c>
      <c r="F17" s="235">
        <v>5918.2468664744683</v>
      </c>
      <c r="G17" s="235">
        <v>6164.170692876367</v>
      </c>
      <c r="H17" s="235">
        <v>6112.0887810131026</v>
      </c>
      <c r="I17" s="235">
        <v>5324.738623063191</v>
      </c>
      <c r="J17" s="235">
        <v>4970.2573976849981</v>
      </c>
      <c r="K17" s="235">
        <v>7500.2398542257042</v>
      </c>
      <c r="L17" s="235">
        <v>5589.5224267492622</v>
      </c>
      <c r="M17" s="235">
        <v>5571.7995463450088</v>
      </c>
      <c r="N17" s="235">
        <v>5033.3341801201377</v>
      </c>
      <c r="O17" s="235">
        <v>4696.4980269210673</v>
      </c>
      <c r="P17" s="235">
        <v>4690.9278374411333</v>
      </c>
      <c r="Q17" s="235">
        <v>4797.1393788917258</v>
      </c>
      <c r="R17" s="235">
        <v>5063.5504504579185</v>
      </c>
      <c r="S17" s="235">
        <v>3278.6771313253771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165.34794512147914</v>
      </c>
      <c r="D18" s="235">
        <v>172.1531150999914</v>
      </c>
      <c r="E18" s="235">
        <v>129.46480282291358</v>
      </c>
      <c r="F18" s="235">
        <v>84.840192621387075</v>
      </c>
      <c r="G18" s="235">
        <v>109.56187900667251</v>
      </c>
      <c r="H18" s="235">
        <v>103.17211302942941</v>
      </c>
      <c r="I18" s="235">
        <v>103.03771835240981</v>
      </c>
      <c r="J18" s="235">
        <v>96.045263503983918</v>
      </c>
      <c r="K18" s="235">
        <v>241.6997995247834</v>
      </c>
      <c r="L18" s="235">
        <v>46.446549429914178</v>
      </c>
      <c r="M18" s="235">
        <v>35.29574897094799</v>
      </c>
      <c r="N18" s="235">
        <v>22.652807241478371</v>
      </c>
      <c r="O18" s="235">
        <v>21.086146612876362</v>
      </c>
      <c r="P18" s="235">
        <v>17.522383480108029</v>
      </c>
      <c r="Q18" s="235">
        <v>13.212074548984893</v>
      </c>
      <c r="R18" s="235">
        <v>8.4955932965104477</v>
      </c>
      <c r="S18" s="235">
        <v>10.634829301689347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54774.331443489427</v>
      </c>
      <c r="D19" s="235">
        <v>49385.362628935174</v>
      </c>
      <c r="E19" s="235">
        <v>49361.810888868778</v>
      </c>
      <c r="F19" s="235">
        <v>48730.306424204755</v>
      </c>
      <c r="G19" s="235">
        <v>49372.54473700704</v>
      </c>
      <c r="H19" s="235">
        <v>52896.843430619228</v>
      </c>
      <c r="I19" s="235">
        <v>52214.114954755496</v>
      </c>
      <c r="J19" s="235">
        <v>48322.151346111044</v>
      </c>
      <c r="K19" s="235">
        <v>44943.612542508061</v>
      </c>
      <c r="L19" s="235">
        <v>41246.135347875454</v>
      </c>
      <c r="M19" s="235">
        <v>38621.838557601266</v>
      </c>
      <c r="N19" s="235">
        <v>36935.769030902899</v>
      </c>
      <c r="O19" s="235">
        <v>35780.056514189127</v>
      </c>
      <c r="P19" s="235">
        <v>34661.716651156923</v>
      </c>
      <c r="Q19" s="235">
        <v>28054.197258624354</v>
      </c>
      <c r="R19" s="235">
        <v>36338.342314246052</v>
      </c>
      <c r="S19" s="235">
        <v>38917.380746155133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2998.5976105985701</v>
      </c>
      <c r="D20" s="235">
        <v>2459.6045354487446</v>
      </c>
      <c r="E20" s="235">
        <v>2436.8975118575518</v>
      </c>
      <c r="F20" s="235">
        <v>2122.5902523761729</v>
      </c>
      <c r="G20" s="235">
        <v>2329.9174089766266</v>
      </c>
      <c r="H20" s="235">
        <v>2315.0604605522735</v>
      </c>
      <c r="I20" s="235">
        <v>2285.9936639931989</v>
      </c>
      <c r="J20" s="235">
        <v>2444.6406783596135</v>
      </c>
      <c r="K20" s="235">
        <v>1818.2486351855939</v>
      </c>
      <c r="L20" s="235">
        <v>1493.0110923130744</v>
      </c>
      <c r="M20" s="235">
        <v>1801.7113926525483</v>
      </c>
      <c r="N20" s="235">
        <v>1761.8027210510973</v>
      </c>
      <c r="O20" s="235">
        <v>1775.0319605852553</v>
      </c>
      <c r="P20" s="235">
        <v>1824.2037388821575</v>
      </c>
      <c r="Q20" s="235">
        <v>1933.7883834362085</v>
      </c>
      <c r="R20" s="235">
        <v>1940.4037185877387</v>
      </c>
      <c r="S20" s="235">
        <v>2069.8372768464938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51775.733832890852</v>
      </c>
      <c r="D21" s="235">
        <v>46925.758093486424</v>
      </c>
      <c r="E21" s="235">
        <v>46924.913377011217</v>
      </c>
      <c r="F21" s="235">
        <v>46607.716171828586</v>
      </c>
      <c r="G21" s="235">
        <v>47042.627328030401</v>
      </c>
      <c r="H21" s="235">
        <v>50581.782970066961</v>
      </c>
      <c r="I21" s="235">
        <v>49928.121290762283</v>
      </c>
      <c r="J21" s="235">
        <v>45877.510667751427</v>
      </c>
      <c r="K21" s="235">
        <v>43125.363907322462</v>
      </c>
      <c r="L21" s="235">
        <v>39753.124255562383</v>
      </c>
      <c r="M21" s="235">
        <v>36820.127164948717</v>
      </c>
      <c r="N21" s="235">
        <v>35173.966309851799</v>
      </c>
      <c r="O21" s="235">
        <v>34005.024553603871</v>
      </c>
      <c r="P21" s="235">
        <v>32837.512912274768</v>
      </c>
      <c r="Q21" s="235">
        <v>26120.408875188146</v>
      </c>
      <c r="R21" s="235">
        <v>34397.938595658306</v>
      </c>
      <c r="S21" s="235">
        <v>36847.543469308643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33145.726251985572</v>
      </c>
      <c r="D22" s="235">
        <v>34570.144806532619</v>
      </c>
      <c r="E22" s="235">
        <v>32632.676628543901</v>
      </c>
      <c r="F22" s="235">
        <v>31629.15992312989</v>
      </c>
      <c r="G22" s="235">
        <v>32511.8208573923</v>
      </c>
      <c r="H22" s="235">
        <v>31426.873573525605</v>
      </c>
      <c r="I22" s="235">
        <v>33420.338928822617</v>
      </c>
      <c r="J22" s="235">
        <v>34520.674860115403</v>
      </c>
      <c r="K22" s="235">
        <v>36035.008714414107</v>
      </c>
      <c r="L22" s="235">
        <v>32629.658939321151</v>
      </c>
      <c r="M22" s="235">
        <v>34518.049322944986</v>
      </c>
      <c r="N22" s="235">
        <v>33684.312375083311</v>
      </c>
      <c r="O22" s="235">
        <v>32364.149690204122</v>
      </c>
      <c r="P22" s="235">
        <v>32203.020080969734</v>
      </c>
      <c r="Q22" s="235">
        <v>28924.054230953843</v>
      </c>
      <c r="R22" s="235">
        <v>33292.191315350035</v>
      </c>
      <c r="S22" s="235">
        <v>24928.643529460089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945.39241474293021</v>
      </c>
      <c r="D23" s="235">
        <v>1035.6385502315957</v>
      </c>
      <c r="E23" s="235">
        <v>746.2466261469184</v>
      </c>
      <c r="F23" s="235">
        <v>740.33091332495633</v>
      </c>
      <c r="G23" s="235">
        <v>202.29988889427011</v>
      </c>
      <c r="H23" s="235">
        <v>65.554099844784332</v>
      </c>
      <c r="I23" s="235">
        <v>96.671403703738051</v>
      </c>
      <c r="J23" s="235">
        <v>85.536761656443446</v>
      </c>
      <c r="K23" s="235">
        <v>1019.943130471354</v>
      </c>
      <c r="L23" s="235">
        <v>52.110890794192947</v>
      </c>
      <c r="M23" s="235">
        <v>39.184115947692639</v>
      </c>
      <c r="N23" s="235">
        <v>61.846023038440258</v>
      </c>
      <c r="O23" s="235">
        <v>45.910240095957242</v>
      </c>
      <c r="P23" s="235">
        <v>43.380732512422441</v>
      </c>
      <c r="Q23" s="235">
        <v>29.604845970041108</v>
      </c>
      <c r="R23" s="235">
        <v>22.068365160827117</v>
      </c>
      <c r="S23" s="235">
        <v>41.642400309286998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601.1720091834012</v>
      </c>
      <c r="D24" s="235">
        <v>564.29835786081708</v>
      </c>
      <c r="E24" s="235">
        <v>515.84779891842516</v>
      </c>
      <c r="F24" s="235">
        <v>576.08713715619615</v>
      </c>
      <c r="G24" s="235">
        <v>394.97503345047409</v>
      </c>
      <c r="H24" s="235">
        <v>415.4813836411106</v>
      </c>
      <c r="I24" s="235">
        <v>458.39553690631749</v>
      </c>
      <c r="J24" s="235">
        <v>385.2474852835781</v>
      </c>
      <c r="K24" s="235">
        <v>460.08492782865522</v>
      </c>
      <c r="L24" s="235">
        <v>471.90679339062979</v>
      </c>
      <c r="M24" s="235">
        <v>561.17008821596312</v>
      </c>
      <c r="N24" s="235">
        <v>362.96697073770667</v>
      </c>
      <c r="O24" s="235">
        <v>287.70508437473006</v>
      </c>
      <c r="P24" s="235">
        <v>300.51529105236767</v>
      </c>
      <c r="Q24" s="235">
        <v>290.75667044352366</v>
      </c>
      <c r="R24" s="235">
        <v>140.87387231306815</v>
      </c>
      <c r="S24" s="235">
        <v>118.56131648185089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27072.479288949402</v>
      </c>
      <c r="D25" s="235">
        <v>24617.691937446496</v>
      </c>
      <c r="E25" s="235">
        <v>23711.256721886577</v>
      </c>
      <c r="F25" s="235">
        <v>23935.467679663965</v>
      </c>
      <c r="G25" s="235">
        <v>22037.771626862654</v>
      </c>
      <c r="H25" s="235">
        <v>21043.308060758809</v>
      </c>
      <c r="I25" s="235">
        <v>21499.727623187056</v>
      </c>
      <c r="J25" s="235">
        <v>23903.015859064391</v>
      </c>
      <c r="K25" s="235">
        <v>23102.616381720913</v>
      </c>
      <c r="L25" s="235">
        <v>19459.216679678579</v>
      </c>
      <c r="M25" s="235">
        <v>22005.689241330772</v>
      </c>
      <c r="N25" s="235">
        <v>22914.73749242596</v>
      </c>
      <c r="O25" s="235">
        <v>21737.138815997125</v>
      </c>
      <c r="P25" s="235">
        <v>21607.910685826519</v>
      </c>
      <c r="Q25" s="235">
        <v>21928.627162323017</v>
      </c>
      <c r="R25" s="235">
        <v>21732.422045057461</v>
      </c>
      <c r="S25" s="235">
        <v>19304.324607330902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11302.417443265809</v>
      </c>
      <c r="D26" s="235">
        <v>10550.108366457707</v>
      </c>
      <c r="E26" s="235">
        <v>9704.711669936567</v>
      </c>
      <c r="F26" s="235">
        <v>9474.2288185741381</v>
      </c>
      <c r="G26" s="235">
        <v>8663.3526240989395</v>
      </c>
      <c r="H26" s="235">
        <v>8150.5817191298693</v>
      </c>
      <c r="I26" s="235">
        <v>8377.0873550492688</v>
      </c>
      <c r="J26" s="235">
        <v>8925.3208881631454</v>
      </c>
      <c r="K26" s="235">
        <v>9163.3792212290737</v>
      </c>
      <c r="L26" s="235">
        <v>8793.4825576608328</v>
      </c>
      <c r="M26" s="235">
        <v>9662.9342295358547</v>
      </c>
      <c r="N26" s="235">
        <v>9751.9160540324519</v>
      </c>
      <c r="O26" s="235">
        <v>9262.6196463536944</v>
      </c>
      <c r="P26" s="235">
        <v>9660.5312543515847</v>
      </c>
      <c r="Q26" s="235">
        <v>9998.1248563287591</v>
      </c>
      <c r="R26" s="235">
        <v>9965.8144018261901</v>
      </c>
      <c r="S26" s="235">
        <v>10336.412677297245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15770.061845683595</v>
      </c>
      <c r="D27" s="235">
        <v>14067.583570988787</v>
      </c>
      <c r="E27" s="235">
        <v>14006.545051950008</v>
      </c>
      <c r="F27" s="235">
        <v>14461.238861089827</v>
      </c>
      <c r="G27" s="235">
        <v>13374.419002763714</v>
      </c>
      <c r="H27" s="235">
        <v>12892.726341628939</v>
      </c>
      <c r="I27" s="235">
        <v>13122.640268137784</v>
      </c>
      <c r="J27" s="235">
        <v>14977.694970901244</v>
      </c>
      <c r="K27" s="235">
        <v>13939.237160491841</v>
      </c>
      <c r="L27" s="235">
        <v>10665.734122017746</v>
      </c>
      <c r="M27" s="235">
        <v>12342.755011794921</v>
      </c>
      <c r="N27" s="235">
        <v>13162.821438393506</v>
      </c>
      <c r="O27" s="235">
        <v>12474.519169643429</v>
      </c>
      <c r="P27" s="235">
        <v>11947.379431474934</v>
      </c>
      <c r="Q27" s="235">
        <v>11930.50230599426</v>
      </c>
      <c r="R27" s="235">
        <v>11766.607643231271</v>
      </c>
      <c r="S27" s="235">
        <v>8967.911930033657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57344.495773882911</v>
      </c>
      <c r="D28" s="235">
        <v>54474.249475419718</v>
      </c>
      <c r="E28" s="235">
        <v>52074.415474995476</v>
      </c>
      <c r="F28" s="235">
        <v>50953.60214088425</v>
      </c>
      <c r="G28" s="235">
        <v>50291.6434754035</v>
      </c>
      <c r="H28" s="235">
        <v>47999.455267808691</v>
      </c>
      <c r="I28" s="235">
        <v>45536.009651149128</v>
      </c>
      <c r="J28" s="235">
        <v>45615.426497354609</v>
      </c>
      <c r="K28" s="235">
        <v>43747.914532023722</v>
      </c>
      <c r="L28" s="235">
        <v>30877.320481739422</v>
      </c>
      <c r="M28" s="235">
        <v>38796.801701518518</v>
      </c>
      <c r="N28" s="235">
        <v>39372.94979854126</v>
      </c>
      <c r="O28" s="235">
        <v>37688.353910561811</v>
      </c>
      <c r="P28" s="235">
        <v>38351.972762035941</v>
      </c>
      <c r="Q28" s="235">
        <v>38962.566752056868</v>
      </c>
      <c r="R28" s="235">
        <v>39700.636161307339</v>
      </c>
      <c r="S28" s="235">
        <v>50190.227735243767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43848.580087885835</v>
      </c>
      <c r="D29" s="235">
        <v>40784.075087876372</v>
      </c>
      <c r="E29" s="235">
        <v>38687.621335515236</v>
      </c>
      <c r="F29" s="235">
        <v>38089.075676599852</v>
      </c>
      <c r="G29" s="235">
        <v>38129.311431421993</v>
      </c>
      <c r="H29" s="235">
        <v>36539.505574752446</v>
      </c>
      <c r="I29" s="235">
        <v>36178.055663199906</v>
      </c>
      <c r="J29" s="235">
        <v>35761.071196440324</v>
      </c>
      <c r="K29" s="235">
        <v>33207.022995520812</v>
      </c>
      <c r="L29" s="235">
        <v>23973.783823143774</v>
      </c>
      <c r="M29" s="235">
        <v>30529.513207909615</v>
      </c>
      <c r="N29" s="235">
        <v>30641.90647361966</v>
      </c>
      <c r="O29" s="235">
        <v>29303.998376881194</v>
      </c>
      <c r="P29" s="235">
        <v>29382.719277214779</v>
      </c>
      <c r="Q29" s="235">
        <v>29732.043356758026</v>
      </c>
      <c r="R29" s="235">
        <v>30044.953120186248</v>
      </c>
      <c r="S29" s="235">
        <v>40949.676187488469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12334.794830888368</v>
      </c>
      <c r="D30" s="235">
        <v>12613.11807135551</v>
      </c>
      <c r="E30" s="235">
        <v>12418.357053974159</v>
      </c>
      <c r="F30" s="235">
        <v>11709.549833717512</v>
      </c>
      <c r="G30" s="235">
        <v>11328.800442998911</v>
      </c>
      <c r="H30" s="235">
        <v>10600.379437958227</v>
      </c>
      <c r="I30" s="235">
        <v>8462.1143763551172</v>
      </c>
      <c r="J30" s="235">
        <v>8905.6376290566295</v>
      </c>
      <c r="K30" s="235">
        <v>9534.473297050823</v>
      </c>
      <c r="L30" s="235">
        <v>6240.2818473764928</v>
      </c>
      <c r="M30" s="235">
        <v>7462.9244200231897</v>
      </c>
      <c r="N30" s="235">
        <v>7726.5115729485233</v>
      </c>
      <c r="O30" s="235">
        <v>7440.0231384747367</v>
      </c>
      <c r="P30" s="235">
        <v>8007.1754075031622</v>
      </c>
      <c r="Q30" s="235">
        <v>8385.2185682142444</v>
      </c>
      <c r="R30" s="235">
        <v>8862.6404572528281</v>
      </c>
      <c r="S30" s="235">
        <v>8304.8009136135915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1161.1208551087084</v>
      </c>
      <c r="D31" s="235">
        <v>1077.0563161878376</v>
      </c>
      <c r="E31" s="235">
        <v>968.43708550607289</v>
      </c>
      <c r="F31" s="235">
        <v>1154.9766305668873</v>
      </c>
      <c r="G31" s="235">
        <v>833.53160098259673</v>
      </c>
      <c r="H31" s="235">
        <v>859.57025509801269</v>
      </c>
      <c r="I31" s="235">
        <v>895.83961159410342</v>
      </c>
      <c r="J31" s="235">
        <v>948.7176718576618</v>
      </c>
      <c r="K31" s="235">
        <v>1006.4182394520842</v>
      </c>
      <c r="L31" s="235">
        <v>663.25481121915357</v>
      </c>
      <c r="M31" s="235">
        <v>804.36407358571273</v>
      </c>
      <c r="N31" s="235">
        <v>1004.5317519730762</v>
      </c>
      <c r="O31" s="235">
        <v>944.33239520588791</v>
      </c>
      <c r="P31" s="235">
        <v>962.07807731799426</v>
      </c>
      <c r="Q31" s="235">
        <v>845.30482708459635</v>
      </c>
      <c r="R31" s="235">
        <v>793.04258386826746</v>
      </c>
      <c r="S31" s="235">
        <v>935.75063414170677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1336.4546905149523</v>
      </c>
      <c r="D32" s="235">
        <v>1357.4949234201954</v>
      </c>
      <c r="E32" s="235">
        <v>1257.9008337828388</v>
      </c>
      <c r="F32" s="235">
        <v>893.60078403170917</v>
      </c>
      <c r="G32" s="235">
        <v>865.70841275421367</v>
      </c>
      <c r="H32" s="235">
        <v>708.73781829251971</v>
      </c>
      <c r="I32" s="235">
        <v>760.3484527067194</v>
      </c>
      <c r="J32" s="235">
        <v>684.62521394891655</v>
      </c>
      <c r="K32" s="235">
        <v>685.29903015435582</v>
      </c>
      <c r="L32" s="235">
        <v>1016.5956654725778</v>
      </c>
      <c r="M32" s="235">
        <v>494.86041943759949</v>
      </c>
      <c r="N32" s="235">
        <v>399.81179764748731</v>
      </c>
      <c r="O32" s="235">
        <v>391.94765164664079</v>
      </c>
      <c r="P32" s="235">
        <v>361.85427275534067</v>
      </c>
      <c r="Q32" s="235">
        <v>337.51140801838807</v>
      </c>
      <c r="R32" s="235">
        <v>261.88204249982596</v>
      </c>
      <c r="S32" s="235">
        <v>166.92704070955045</v>
      </c>
      <c r="T32" s="17"/>
    </row>
    <row r="33" spans="1:21" s="14" customFormat="1" ht="12.75" customHeight="1">
      <c r="A33" s="15" t="s">
        <v>31</v>
      </c>
      <c r="B33" s="46" t="s">
        <v>146</v>
      </c>
      <c r="C33" s="235">
        <v>338.74001279878371</v>
      </c>
      <c r="D33" s="235">
        <v>389.41383287845059</v>
      </c>
      <c r="E33" s="235">
        <v>308.30313245991709</v>
      </c>
      <c r="F33" s="235">
        <v>206.22031499096161</v>
      </c>
      <c r="G33" s="235">
        <v>170.06043369000281</v>
      </c>
      <c r="H33" s="235">
        <v>159.59272219224965</v>
      </c>
      <c r="I33" s="235">
        <v>166.73578590723676</v>
      </c>
      <c r="J33" s="235">
        <v>151.63598141018528</v>
      </c>
      <c r="K33" s="235">
        <v>76.277373162155556</v>
      </c>
      <c r="L33" s="235">
        <v>68.094152136808489</v>
      </c>
      <c r="M33" s="235">
        <v>57.575596368651539</v>
      </c>
      <c r="N33" s="235">
        <v>38.983075113367235</v>
      </c>
      <c r="O33" s="235">
        <v>46.023149864210716</v>
      </c>
      <c r="P33" s="235">
        <v>43.299567292923093</v>
      </c>
      <c r="Q33" s="235">
        <v>34.107881701341313</v>
      </c>
      <c r="R33" s="235">
        <v>15.416691839850746</v>
      </c>
      <c r="S33" s="235">
        <v>21.981331530023361</v>
      </c>
      <c r="T33" s="17"/>
    </row>
    <row r="34" spans="1:21" s="14" customFormat="1" ht="12.75" customHeight="1">
      <c r="A34" s="15" t="s">
        <v>32</v>
      </c>
      <c r="B34" s="46" t="s">
        <v>105</v>
      </c>
      <c r="C34" s="235">
        <v>607.85155047361263</v>
      </c>
      <c r="D34" s="235">
        <v>747.25240791499152</v>
      </c>
      <c r="E34" s="235">
        <v>749.62091441739983</v>
      </c>
      <c r="F34" s="235">
        <v>501.3226657376066</v>
      </c>
      <c r="G34" s="235">
        <v>435.2152399069102</v>
      </c>
      <c r="H34" s="235">
        <v>405.65654502106003</v>
      </c>
      <c r="I34" s="235">
        <v>1166.6561627379022</v>
      </c>
      <c r="J34" s="235">
        <v>650.22224386522134</v>
      </c>
      <c r="K34" s="235">
        <v>302.66618350442332</v>
      </c>
      <c r="L34" s="235">
        <v>215.13147963954015</v>
      </c>
      <c r="M34" s="235">
        <v>206.5453541937537</v>
      </c>
      <c r="N34" s="235">
        <v>190.14214938431621</v>
      </c>
      <c r="O34" s="235">
        <v>192.6951043696844</v>
      </c>
      <c r="P34" s="235">
        <v>115.15586438315474</v>
      </c>
      <c r="Q34" s="235">
        <v>141.95122276965657</v>
      </c>
      <c r="R34" s="235">
        <v>53.716198758929394</v>
      </c>
      <c r="S34" s="235">
        <v>38.286643607292511</v>
      </c>
      <c r="T34" s="17"/>
    </row>
    <row r="35" spans="1:21" s="14" customFormat="1" ht="12.75" customHeight="1">
      <c r="A35" s="15" t="s">
        <v>67</v>
      </c>
      <c r="B35" s="45" t="s">
        <v>25</v>
      </c>
      <c r="C35" s="235">
        <v>1287.1791045140394</v>
      </c>
      <c r="D35" s="235">
        <v>1308.527655723226</v>
      </c>
      <c r="E35" s="235">
        <v>948.47893719685021</v>
      </c>
      <c r="F35" s="235">
        <v>819.28646908219901</v>
      </c>
      <c r="G35" s="235">
        <v>690.38203315379519</v>
      </c>
      <c r="H35" s="235">
        <v>678.72666474058462</v>
      </c>
      <c r="I35" s="235">
        <v>612.57029441529517</v>
      </c>
      <c r="J35" s="235">
        <v>671.01494968960287</v>
      </c>
      <c r="K35" s="235">
        <v>597.85560619310434</v>
      </c>
      <c r="L35" s="235">
        <v>536.89061250750774</v>
      </c>
      <c r="M35" s="235">
        <v>583.39814139889256</v>
      </c>
      <c r="N35" s="235">
        <v>486.7001565061409</v>
      </c>
      <c r="O35" s="235">
        <v>461.79523607113669</v>
      </c>
      <c r="P35" s="235">
        <v>419.72810184040765</v>
      </c>
      <c r="Q35" s="235">
        <v>362.47160085144355</v>
      </c>
      <c r="R35" s="235">
        <v>157.14920691950488</v>
      </c>
      <c r="S35" s="235">
        <v>150.53781992661638</v>
      </c>
      <c r="T35" s="17"/>
    </row>
    <row r="36" spans="1:21" s="14" customFormat="1" ht="12.75" customHeight="1">
      <c r="A36" s="15" t="s">
        <v>68</v>
      </c>
      <c r="B36" s="45" t="s">
        <v>106</v>
      </c>
      <c r="C36" s="235">
        <v>801.34718908033472</v>
      </c>
      <c r="D36" s="235">
        <v>735.2638215595764</v>
      </c>
      <c r="E36" s="235">
        <v>617.71491984277964</v>
      </c>
      <c r="F36" s="235">
        <v>795.93862658772366</v>
      </c>
      <c r="G36" s="235">
        <v>827.39622295474862</v>
      </c>
      <c r="H36" s="235">
        <v>704.01296281352154</v>
      </c>
      <c r="I36" s="235">
        <v>740.99570115330675</v>
      </c>
      <c r="J36" s="235">
        <v>807.3795484845474</v>
      </c>
      <c r="K36" s="235">
        <v>527.32180238444948</v>
      </c>
      <c r="L36" s="235">
        <v>428.48794566946367</v>
      </c>
      <c r="M36" s="235">
        <v>387.04590218093961</v>
      </c>
      <c r="N36" s="235">
        <v>391.75725039678775</v>
      </c>
      <c r="O36" s="235">
        <v>341.14019809410473</v>
      </c>
      <c r="P36" s="235">
        <v>220.92523007609256</v>
      </c>
      <c r="Q36" s="235">
        <v>73.509231800495343</v>
      </c>
      <c r="R36" s="235">
        <v>94.098224667221189</v>
      </c>
      <c r="S36" s="235">
        <v>375.67867030489458</v>
      </c>
      <c r="T36" s="17"/>
    </row>
    <row r="37" spans="1:21" s="14" customFormat="1" ht="12.75" customHeight="1">
      <c r="A37" s="15" t="s">
        <v>69</v>
      </c>
      <c r="B37" s="45" t="s">
        <v>147</v>
      </c>
      <c r="C37" s="235">
        <v>91.756570387896645</v>
      </c>
      <c r="D37" s="235">
        <v>90.857709776639226</v>
      </c>
      <c r="E37" s="235">
        <v>76.242226403574421</v>
      </c>
      <c r="F37" s="235">
        <v>46.583362432750192</v>
      </c>
      <c r="G37" s="235">
        <v>43.249071313379083</v>
      </c>
      <c r="H37" s="235">
        <v>39.26451150714631</v>
      </c>
      <c r="I37" s="235">
        <v>146.56835371082667</v>
      </c>
      <c r="J37" s="235">
        <v>34.099759566871882</v>
      </c>
      <c r="K37" s="235">
        <v>18.660358362156007</v>
      </c>
      <c r="L37" s="235">
        <v>16.662753110181075</v>
      </c>
      <c r="M37" s="235">
        <v>79.938558684644676</v>
      </c>
      <c r="N37" s="235">
        <v>18.00063107488068</v>
      </c>
      <c r="O37" s="235">
        <v>18.093972072530526</v>
      </c>
      <c r="P37" s="235">
        <v>20.430193065285913</v>
      </c>
      <c r="Q37" s="235">
        <v>15.864908834787499</v>
      </c>
      <c r="R37" s="235">
        <v>9.901053392602968</v>
      </c>
      <c r="S37" s="235">
        <v>13.244737845867629</v>
      </c>
      <c r="T37" s="17"/>
    </row>
    <row r="38" spans="1:21" s="17" customFormat="1" ht="12.75" customHeight="1">
      <c r="A38" s="15" t="s">
        <v>70</v>
      </c>
      <c r="B38" s="45" t="s">
        <v>148</v>
      </c>
      <c r="C38" s="235">
        <v>368.92724602825098</v>
      </c>
      <c r="D38" s="235">
        <v>502.47825931267153</v>
      </c>
      <c r="E38" s="235">
        <v>358.20336956162208</v>
      </c>
      <c r="F38" s="235">
        <v>328.01076995559202</v>
      </c>
      <c r="G38" s="235">
        <v>273.64885302971828</v>
      </c>
      <c r="H38" s="235">
        <v>261.31218383761603</v>
      </c>
      <c r="I38" s="235">
        <v>207.34447220557203</v>
      </c>
      <c r="J38" s="235">
        <v>295.03549813296144</v>
      </c>
      <c r="K38" s="235">
        <v>368.98300784705577</v>
      </c>
      <c r="L38" s="235">
        <v>186.92890303738366</v>
      </c>
      <c r="M38" s="235">
        <v>194.26811923463347</v>
      </c>
      <c r="N38" s="235">
        <v>160.20471252829026</v>
      </c>
      <c r="O38" s="235">
        <v>153.16505099783296</v>
      </c>
      <c r="P38" s="235">
        <v>146.75028560520579</v>
      </c>
      <c r="Q38" s="235">
        <v>110.04153290951663</v>
      </c>
      <c r="R38" s="235">
        <v>90.346690035239334</v>
      </c>
      <c r="S38" s="235">
        <v>104.79849654400827</v>
      </c>
      <c r="U38" s="16"/>
    </row>
    <row r="39" spans="1:21" s="17" customFormat="1" ht="12.75" customHeight="1">
      <c r="A39" s="15" t="s">
        <v>71</v>
      </c>
      <c r="B39" s="45" t="s">
        <v>149</v>
      </c>
      <c r="C39" s="235">
        <v>19.582079713796674</v>
      </c>
      <c r="D39" s="235">
        <v>17.589471799149813</v>
      </c>
      <c r="E39" s="235">
        <v>3.1393803088720587</v>
      </c>
      <c r="F39" s="235">
        <v>3.2490227994019181</v>
      </c>
      <c r="G39" s="235">
        <v>3.5730211186677558</v>
      </c>
      <c r="H39" s="235">
        <v>4.1229921076091065</v>
      </c>
      <c r="I39" s="235">
        <v>12.166882867450063</v>
      </c>
      <c r="J39" s="235">
        <v>8.5989765718703417</v>
      </c>
      <c r="K39" s="235">
        <v>39.306847144051964</v>
      </c>
      <c r="L39" s="235">
        <v>42.704761201650918</v>
      </c>
      <c r="M39" s="235">
        <v>37.6140955998031</v>
      </c>
      <c r="N39" s="235">
        <v>230.01026212370775</v>
      </c>
      <c r="O39" s="235">
        <v>58.755978589235831</v>
      </c>
      <c r="P39" s="235">
        <v>54.17223547037986</v>
      </c>
      <c r="Q39" s="235">
        <v>32.581551441244727</v>
      </c>
      <c r="R39" s="235">
        <v>44.947493473801345</v>
      </c>
      <c r="S39" s="235">
        <v>56.773163723995829</v>
      </c>
    </row>
    <row r="40" spans="1:21" s="17" customFormat="1" ht="12.75" customHeight="1">
      <c r="A40" s="15" t="s">
        <v>72</v>
      </c>
      <c r="B40" s="34" t="s">
        <v>150</v>
      </c>
      <c r="C40" s="235">
        <v>308942.12515918323</v>
      </c>
      <c r="D40" s="235">
        <v>291628.5283611191</v>
      </c>
      <c r="E40" s="235">
        <v>266084.47966248641</v>
      </c>
      <c r="F40" s="235">
        <v>254503.30749534449</v>
      </c>
      <c r="G40" s="235">
        <v>229509.29959557168</v>
      </c>
      <c r="H40" s="235">
        <v>217857.1493240899</v>
      </c>
      <c r="I40" s="235">
        <v>218955.05208604378</v>
      </c>
      <c r="J40" s="235">
        <v>225583.41610653367</v>
      </c>
      <c r="K40" s="235">
        <v>210725.39066060842</v>
      </c>
      <c r="L40" s="235">
        <v>199789.52780708045</v>
      </c>
      <c r="M40" s="235">
        <v>206998.84005709668</v>
      </c>
      <c r="N40" s="235">
        <v>207014.93275016363</v>
      </c>
      <c r="O40" s="235">
        <v>209503.45406271075</v>
      </c>
      <c r="P40" s="235">
        <v>208715.96141310385</v>
      </c>
      <c r="Q40" s="235">
        <v>204304.28052687357</v>
      </c>
      <c r="R40" s="235">
        <v>198446.5600227415</v>
      </c>
      <c r="S40" s="235">
        <v>190027.39952645221</v>
      </c>
    </row>
    <row r="41" spans="1:21" s="17" customFormat="1" ht="12.75" customHeight="1">
      <c r="A41" s="15" t="s">
        <v>73</v>
      </c>
      <c r="B41" s="45" t="s">
        <v>151</v>
      </c>
      <c r="C41" s="235">
        <v>308936.96407921083</v>
      </c>
      <c r="D41" s="235">
        <v>291624.06091334019</v>
      </c>
      <c r="E41" s="235">
        <v>266083.5796565506</v>
      </c>
      <c r="F41" s="235">
        <v>254503.09635790109</v>
      </c>
      <c r="G41" s="235">
        <v>229509.08372253063</v>
      </c>
      <c r="H41" s="235">
        <v>217856.89496976291</v>
      </c>
      <c r="I41" s="235">
        <v>218954.79060440967</v>
      </c>
      <c r="J41" s="235">
        <v>225583.14573265455</v>
      </c>
      <c r="K41" s="235">
        <v>210725.13318713376</v>
      </c>
      <c r="L41" s="235">
        <v>199789.22674585236</v>
      </c>
      <c r="M41" s="235">
        <v>206960.63800182281</v>
      </c>
      <c r="N41" s="235">
        <v>206969.32758947136</v>
      </c>
      <c r="O41" s="235">
        <v>209348.00077502691</v>
      </c>
      <c r="P41" s="235">
        <v>207255.78650950579</v>
      </c>
      <c r="Q41" s="235">
        <v>202663.36541565423</v>
      </c>
      <c r="R41" s="235">
        <v>196746.34012610759</v>
      </c>
      <c r="S41" s="235">
        <v>188257.9291185097</v>
      </c>
    </row>
    <row r="42" spans="1:21" s="17" customFormat="1" ht="12.75" customHeight="1">
      <c r="A42" s="15" t="s">
        <v>74</v>
      </c>
      <c r="B42" s="45" t="s">
        <v>152</v>
      </c>
      <c r="C42" s="235">
        <v>5.1610799724090839</v>
      </c>
      <c r="D42" s="235">
        <v>4.4674477789122271</v>
      </c>
      <c r="E42" s="235">
        <v>0.90000593580830646</v>
      </c>
      <c r="F42" s="235">
        <v>0.21113744338219714</v>
      </c>
      <c r="G42" s="235">
        <v>0.21587304104423716</v>
      </c>
      <c r="H42" s="235">
        <v>0.25435432699828386</v>
      </c>
      <c r="I42" s="235">
        <v>0.26148163408075453</v>
      </c>
      <c r="J42" s="235">
        <v>0.27037387912980099</v>
      </c>
      <c r="K42" s="235">
        <v>0.25747347466297615</v>
      </c>
      <c r="L42" s="235">
        <v>0.30106122811953484</v>
      </c>
      <c r="M42" s="235">
        <v>38.202055273838262</v>
      </c>
      <c r="N42" s="235">
        <v>45.605160692275227</v>
      </c>
      <c r="O42" s="235">
        <v>155.45328768381842</v>
      </c>
      <c r="P42" s="235">
        <v>1460.1749035980774</v>
      </c>
      <c r="Q42" s="235">
        <v>1640.9151112193704</v>
      </c>
      <c r="R42" s="235">
        <v>1700.2198966339165</v>
      </c>
      <c r="S42" s="235">
        <v>1769.4704079425205</v>
      </c>
    </row>
    <row r="43" spans="1:21" s="18" customFormat="1" ht="12.75" customHeight="1">
      <c r="A43" s="15" t="s">
        <v>75</v>
      </c>
      <c r="B43" s="34" t="s">
        <v>153</v>
      </c>
      <c r="C43" s="235">
        <v>1778.7327763530445</v>
      </c>
      <c r="D43" s="235">
        <v>1744.3789055921611</v>
      </c>
      <c r="E43" s="235">
        <v>850.16037721734938</v>
      </c>
      <c r="F43" s="235">
        <v>275.97091602421074</v>
      </c>
      <c r="G43" s="235">
        <v>377.23371659156686</v>
      </c>
      <c r="H43" s="235">
        <v>346.7359157942833</v>
      </c>
      <c r="I43" s="235">
        <v>1139.731694995136</v>
      </c>
      <c r="J43" s="235">
        <v>565.76608447550188</v>
      </c>
      <c r="K43" s="235">
        <v>477.72573387595463</v>
      </c>
      <c r="L43" s="235">
        <v>3444.7530376139389</v>
      </c>
      <c r="M43" s="235">
        <v>620.0175458278286</v>
      </c>
      <c r="N43" s="235">
        <v>976.03423773535053</v>
      </c>
      <c r="O43" s="235">
        <v>394.09181787780386</v>
      </c>
      <c r="P43" s="235">
        <v>1333.7750608282136</v>
      </c>
      <c r="Q43" s="235">
        <v>1000.3819211553896</v>
      </c>
      <c r="R43" s="235">
        <v>298.01286774788332</v>
      </c>
      <c r="S43" s="235">
        <v>316.89300187702065</v>
      </c>
      <c r="T43" s="17"/>
    </row>
    <row r="44" spans="1:21" s="17" customFormat="1" ht="12.75" customHeight="1">
      <c r="A44" s="15" t="s">
        <v>76</v>
      </c>
      <c r="B44" s="45" t="s">
        <v>154</v>
      </c>
      <c r="C44" s="235">
        <v>21.747559676879579</v>
      </c>
      <c r="D44" s="235">
        <v>19.129667669150674</v>
      </c>
      <c r="E44" s="235">
        <v>3.2472341876802857</v>
      </c>
      <c r="F44" s="235">
        <v>0.68086468654693511</v>
      </c>
      <c r="G44" s="235">
        <v>0.71066148852411259</v>
      </c>
      <c r="H44" s="235">
        <v>0.71749041756635523</v>
      </c>
      <c r="I44" s="235">
        <v>0.73863473645570976</v>
      </c>
      <c r="J44" s="235">
        <v>0.75527122997308127</v>
      </c>
      <c r="K44" s="235">
        <v>0.75051613476246615</v>
      </c>
      <c r="L44" s="235">
        <v>0.7448509416224155</v>
      </c>
      <c r="M44" s="235">
        <v>0.72766009778053398</v>
      </c>
      <c r="N44" s="235">
        <v>0.67514789336164782</v>
      </c>
      <c r="O44" s="235">
        <v>0.50162946796223951</v>
      </c>
      <c r="P44" s="235">
        <v>0.54015537592717411</v>
      </c>
      <c r="Q44" s="235">
        <v>0.67602311463820686</v>
      </c>
      <c r="R44" s="235">
        <v>0.65725379254546124</v>
      </c>
      <c r="S44" s="235">
        <v>0.69368259258800125</v>
      </c>
    </row>
    <row r="45" spans="1:21" s="14" customFormat="1" ht="12.75" customHeight="1">
      <c r="A45" s="15" t="s">
        <v>77</v>
      </c>
      <c r="B45" s="45" t="s">
        <v>155</v>
      </c>
      <c r="C45" s="235">
        <v>1756.9852166761648</v>
      </c>
      <c r="D45" s="235">
        <v>1725.2492379230102</v>
      </c>
      <c r="E45" s="235">
        <v>846.91314302966907</v>
      </c>
      <c r="F45" s="235">
        <v>275.29005133766384</v>
      </c>
      <c r="G45" s="235">
        <v>376.52305510304274</v>
      </c>
      <c r="H45" s="235">
        <v>346.018425376717</v>
      </c>
      <c r="I45" s="235">
        <v>1138.9930602586803</v>
      </c>
      <c r="J45" s="235">
        <v>565.01081324552877</v>
      </c>
      <c r="K45" s="235">
        <v>476.97521774119213</v>
      </c>
      <c r="L45" s="235">
        <v>3444.0081866723162</v>
      </c>
      <c r="M45" s="235">
        <v>619.28988573004801</v>
      </c>
      <c r="N45" s="235">
        <v>975.35908984198898</v>
      </c>
      <c r="O45" s="235">
        <v>393.59018840984163</v>
      </c>
      <c r="P45" s="235">
        <v>1333.2349054522863</v>
      </c>
      <c r="Q45" s="235">
        <v>999.70589804075144</v>
      </c>
      <c r="R45" s="235">
        <v>297.35561395533784</v>
      </c>
      <c r="S45" s="235">
        <v>316.19931928443259</v>
      </c>
      <c r="T45" s="17"/>
    </row>
    <row r="46" spans="1:21" s="14" customFormat="1" ht="12.75" customHeight="1">
      <c r="A46" s="15">
        <v>37</v>
      </c>
      <c r="B46" s="48" t="s">
        <v>156</v>
      </c>
      <c r="C46" s="235">
        <v>85.178351941001324</v>
      </c>
      <c r="D46" s="235">
        <v>74.622416422838668</v>
      </c>
      <c r="E46" s="235">
        <v>13.259221444368935</v>
      </c>
      <c r="F46" s="235">
        <v>2.8711900913571142</v>
      </c>
      <c r="G46" s="235">
        <v>2.9781361176150991</v>
      </c>
      <c r="H46" s="235">
        <v>2.9877918526486802</v>
      </c>
      <c r="I46" s="235">
        <v>3.0568417444828513</v>
      </c>
      <c r="J46" s="235">
        <v>3.1097938126252904</v>
      </c>
      <c r="K46" s="235">
        <v>3.0864561472212948</v>
      </c>
      <c r="L46" s="235">
        <v>3.062995432208437</v>
      </c>
      <c r="M46" s="235">
        <v>2.9693899629108289</v>
      </c>
      <c r="N46" s="235">
        <v>2.8152733927429243</v>
      </c>
      <c r="O46" s="235">
        <v>2.2157154714627776</v>
      </c>
      <c r="P46" s="235">
        <v>2.3082581794909793</v>
      </c>
      <c r="Q46" s="235">
        <v>2.4452829416917261</v>
      </c>
      <c r="R46" s="235">
        <v>2.5241390273323652</v>
      </c>
      <c r="S46" s="235">
        <v>2.5167907099402425</v>
      </c>
      <c r="T46" s="17"/>
    </row>
    <row r="47" spans="1:21" s="14" customFormat="1" ht="12.75" customHeight="1">
      <c r="A47" s="15" t="s">
        <v>78</v>
      </c>
      <c r="B47" s="48" t="s">
        <v>157</v>
      </c>
      <c r="C47" s="235">
        <v>1671.8068647351636</v>
      </c>
      <c r="D47" s="235">
        <v>1650.6268215001717</v>
      </c>
      <c r="E47" s="235">
        <v>833.65392158530017</v>
      </c>
      <c r="F47" s="235">
        <v>272.41886124630673</v>
      </c>
      <c r="G47" s="235">
        <v>373.54491898542761</v>
      </c>
      <c r="H47" s="235">
        <v>343.03063352406826</v>
      </c>
      <c r="I47" s="235">
        <v>1135.9362185141974</v>
      </c>
      <c r="J47" s="235">
        <v>561.90101943290358</v>
      </c>
      <c r="K47" s="235">
        <v>473.88876159397086</v>
      </c>
      <c r="L47" s="235">
        <v>3440.9451912401078</v>
      </c>
      <c r="M47" s="235">
        <v>616.32049576713723</v>
      </c>
      <c r="N47" s="235">
        <v>972.54381644924604</v>
      </c>
      <c r="O47" s="235">
        <v>391.3744729383788</v>
      </c>
      <c r="P47" s="235">
        <v>1330.9266472727952</v>
      </c>
      <c r="Q47" s="235">
        <v>997.26061509905958</v>
      </c>
      <c r="R47" s="235">
        <v>294.83147492800543</v>
      </c>
      <c r="S47" s="235">
        <v>313.68252857449238</v>
      </c>
      <c r="T47" s="17"/>
    </row>
    <row r="48" spans="1:21" s="14" customFormat="1" ht="12.75" customHeight="1">
      <c r="A48" s="15" t="s">
        <v>79</v>
      </c>
      <c r="B48" s="34" t="s">
        <v>34</v>
      </c>
      <c r="C48" s="235">
        <v>3286.9971613908765</v>
      </c>
      <c r="D48" s="235">
        <v>3141.6565019743612</v>
      </c>
      <c r="E48" s="235">
        <v>2062.4116079796136</v>
      </c>
      <c r="F48" s="235">
        <v>1838.0762962112835</v>
      </c>
      <c r="G48" s="235">
        <v>1518.7319273356577</v>
      </c>
      <c r="H48" s="235">
        <v>1303.3423361535772</v>
      </c>
      <c r="I48" s="235">
        <v>1550.2598388453778</v>
      </c>
      <c r="J48" s="235">
        <v>1010.7180161521227</v>
      </c>
      <c r="K48" s="235">
        <v>983.56412871614168</v>
      </c>
      <c r="L48" s="235">
        <v>705.26178240253728</v>
      </c>
      <c r="M48" s="235">
        <v>379.85765835961587</v>
      </c>
      <c r="N48" s="235">
        <v>138.20550131648412</v>
      </c>
      <c r="O48" s="235">
        <v>155.73473421418373</v>
      </c>
      <c r="P48" s="235">
        <v>91.73933324217677</v>
      </c>
      <c r="Q48" s="235">
        <v>85.04945898065526</v>
      </c>
      <c r="R48" s="235">
        <v>71.722227900684288</v>
      </c>
      <c r="S48" s="235">
        <v>71.721498742855474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1501.5692612256353</v>
      </c>
      <c r="D49" s="235">
        <v>1409.3052870634772</v>
      </c>
      <c r="E49" s="235">
        <v>911.61621741793431</v>
      </c>
      <c r="F49" s="235">
        <v>871.40349698350838</v>
      </c>
      <c r="G49" s="235">
        <v>716.77862244126368</v>
      </c>
      <c r="H49" s="235">
        <v>591.68174422109439</v>
      </c>
      <c r="I49" s="235">
        <v>727.29913048069261</v>
      </c>
      <c r="J49" s="235">
        <v>469.86628576813649</v>
      </c>
      <c r="K49" s="235">
        <v>424.32384164451327</v>
      </c>
      <c r="L49" s="235">
        <v>189.05705817617437</v>
      </c>
      <c r="M49" s="235">
        <v>128.98207640299819</v>
      </c>
      <c r="N49" s="235">
        <v>45.705885177234421</v>
      </c>
      <c r="O49" s="235">
        <v>50.388742378922842</v>
      </c>
      <c r="P49" s="235">
        <v>31.601551256955773</v>
      </c>
      <c r="Q49" s="235">
        <v>29.563559304580387</v>
      </c>
      <c r="R49" s="235">
        <v>26.060902008048458</v>
      </c>
      <c r="S49" s="235">
        <v>26.254368379580388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1785.4279001652412</v>
      </c>
      <c r="D50" s="235">
        <v>1732.3512149108838</v>
      </c>
      <c r="E50" s="235">
        <v>1150.7953905616789</v>
      </c>
      <c r="F50" s="235">
        <v>966.67279922777539</v>
      </c>
      <c r="G50" s="235">
        <v>801.95330489439414</v>
      </c>
      <c r="H50" s="235">
        <v>711.6605919324827</v>
      </c>
      <c r="I50" s="235">
        <v>822.96070836468516</v>
      </c>
      <c r="J50" s="235">
        <v>540.85173038398625</v>
      </c>
      <c r="K50" s="235">
        <v>559.24028707162836</v>
      </c>
      <c r="L50" s="235">
        <v>516.20472422636294</v>
      </c>
      <c r="M50" s="235">
        <v>250.87558195661765</v>
      </c>
      <c r="N50" s="235">
        <v>92.49961613924971</v>
      </c>
      <c r="O50" s="235">
        <v>105.34599183526092</v>
      </c>
      <c r="P50" s="235">
        <v>60.137781985220983</v>
      </c>
      <c r="Q50" s="235">
        <v>55.485899676074879</v>
      </c>
      <c r="R50" s="235">
        <v>45.661325892635837</v>
      </c>
      <c r="S50" s="235">
        <v>45.467130363275075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9032.0716406227293</v>
      </c>
      <c r="D51" s="235">
        <v>9202.290686583372</v>
      </c>
      <c r="E51" s="235">
        <v>6995.2006062803421</v>
      </c>
      <c r="F51" s="235">
        <v>5472.7415610500766</v>
      </c>
      <c r="G51" s="235">
        <v>4431.7017807429829</v>
      </c>
      <c r="H51" s="235">
        <v>4304.345482087695</v>
      </c>
      <c r="I51" s="235">
        <v>4397.8921253225699</v>
      </c>
      <c r="J51" s="235">
        <v>2974.8954622465062</v>
      </c>
      <c r="K51" s="235">
        <v>3393.8445959588225</v>
      </c>
      <c r="L51" s="235">
        <v>1761.8127332292677</v>
      </c>
      <c r="M51" s="235">
        <v>2013.2587840662889</v>
      </c>
      <c r="N51" s="235">
        <v>1350.5262530550517</v>
      </c>
      <c r="O51" s="235">
        <v>608.83634695728233</v>
      </c>
      <c r="P51" s="235">
        <v>280.52648567556383</v>
      </c>
      <c r="Q51" s="235">
        <v>551.33928996755697</v>
      </c>
      <c r="R51" s="235">
        <v>746.8171062198719</v>
      </c>
      <c r="S51" s="235">
        <v>701.39035506924324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1599.7978242313577</v>
      </c>
      <c r="D52" s="235">
        <v>1691.5823626540619</v>
      </c>
      <c r="E52" s="235">
        <v>1039.4646759493951</v>
      </c>
      <c r="F52" s="235">
        <v>673.40361995399792</v>
      </c>
      <c r="G52" s="235">
        <v>582.86738885449665</v>
      </c>
      <c r="H52" s="235">
        <v>557.37684532763103</v>
      </c>
      <c r="I52" s="235">
        <v>633.36279057582578</v>
      </c>
      <c r="J52" s="235">
        <v>503.40130818333989</v>
      </c>
      <c r="K52" s="235">
        <v>548.73390624152387</v>
      </c>
      <c r="L52" s="235">
        <v>332.26880952865037</v>
      </c>
      <c r="M52" s="235">
        <v>299.4324646254077</v>
      </c>
      <c r="N52" s="235">
        <v>127.72854074370466</v>
      </c>
      <c r="O52" s="235">
        <v>101.94727095496437</v>
      </c>
      <c r="P52" s="235">
        <v>46.258843031996633</v>
      </c>
      <c r="Q52" s="235">
        <v>84.337936332761714</v>
      </c>
      <c r="R52" s="235">
        <v>106.87737469441021</v>
      </c>
      <c r="S52" s="235">
        <v>111.68270298370386</v>
      </c>
      <c r="T52" s="17"/>
    </row>
    <row r="53" spans="1:20" s="14" customFormat="1" ht="12.75" customHeight="1">
      <c r="A53" s="15" t="s">
        <v>83</v>
      </c>
      <c r="B53" s="45" t="s">
        <v>162</v>
      </c>
      <c r="C53" s="235">
        <v>2438.1041386430561</v>
      </c>
      <c r="D53" s="235">
        <v>2399.8582394425239</v>
      </c>
      <c r="E53" s="235">
        <v>1295.8829637239937</v>
      </c>
      <c r="F53" s="235">
        <v>919.35143172118205</v>
      </c>
      <c r="G53" s="235">
        <v>812.82212615750825</v>
      </c>
      <c r="H53" s="235">
        <v>802.16446284271569</v>
      </c>
      <c r="I53" s="235">
        <v>812.7073141379675</v>
      </c>
      <c r="J53" s="235">
        <v>473.67653852209924</v>
      </c>
      <c r="K53" s="235">
        <v>538.8159099996891</v>
      </c>
      <c r="L53" s="235">
        <v>279.94628828689218</v>
      </c>
      <c r="M53" s="235">
        <v>367.08671902426397</v>
      </c>
      <c r="N53" s="235">
        <v>415.49921359296343</v>
      </c>
      <c r="O53" s="235">
        <v>149.87762318006997</v>
      </c>
      <c r="P53" s="235">
        <v>76.974282572176605</v>
      </c>
      <c r="Q53" s="235">
        <v>135.86920117628688</v>
      </c>
      <c r="R53" s="235">
        <v>240.88107488519495</v>
      </c>
      <c r="S53" s="235">
        <v>238.49909220760415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4994.1696777483139</v>
      </c>
      <c r="D54" s="235">
        <v>5110.8500844867867</v>
      </c>
      <c r="E54" s="235">
        <v>4659.8529666069535</v>
      </c>
      <c r="F54" s="235">
        <v>3879.9865093748954</v>
      </c>
      <c r="G54" s="235">
        <v>3036.0122657309771</v>
      </c>
      <c r="H54" s="235">
        <v>2944.8041739173491</v>
      </c>
      <c r="I54" s="235">
        <v>2951.8220206087772</v>
      </c>
      <c r="J54" s="235">
        <v>1997.817615541067</v>
      </c>
      <c r="K54" s="235">
        <v>2306.2947797176093</v>
      </c>
      <c r="L54" s="235">
        <v>1149.5976354137249</v>
      </c>
      <c r="M54" s="235">
        <v>1346.7396004166173</v>
      </c>
      <c r="N54" s="235">
        <v>807.29849871838383</v>
      </c>
      <c r="O54" s="235">
        <v>357.01145282224786</v>
      </c>
      <c r="P54" s="235">
        <v>157.29336007139057</v>
      </c>
      <c r="Q54" s="235">
        <v>331.13215245850836</v>
      </c>
      <c r="R54" s="235">
        <v>399.05865664026669</v>
      </c>
      <c r="S54" s="235">
        <v>351.20855987793533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73160.621443834665</v>
      </c>
      <c r="D55" s="235">
        <v>199345.27134622828</v>
      </c>
      <c r="E55" s="235">
        <v>233511.49954844272</v>
      </c>
      <c r="F55" s="235">
        <v>218144.41700953178</v>
      </c>
      <c r="G55" s="235">
        <v>397778.91754023288</v>
      </c>
      <c r="H55" s="235">
        <v>353551.3337550757</v>
      </c>
      <c r="I55" s="235">
        <v>195230.17612649221</v>
      </c>
      <c r="J55" s="235">
        <v>276060.45527881302</v>
      </c>
      <c r="K55" s="235">
        <v>279089.46790127829</v>
      </c>
      <c r="L55" s="235">
        <v>226608.37290807112</v>
      </c>
      <c r="M55" s="235">
        <v>159876.76147655043</v>
      </c>
      <c r="N55" s="235">
        <v>133910.82695784987</v>
      </c>
      <c r="O55" s="235">
        <v>158649.66759451624</v>
      </c>
      <c r="P55" s="235">
        <v>159905.15546252788</v>
      </c>
      <c r="Q55" s="235">
        <v>150760.30949701712</v>
      </c>
      <c r="R55" s="235">
        <v>17904.902541290332</v>
      </c>
      <c r="S55" s="235">
        <v>18668.320353485949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622.1219889897651</v>
      </c>
      <c r="D56" s="235">
        <v>568.01975059397137</v>
      </c>
      <c r="E56" s="235">
        <v>231.31021946296741</v>
      </c>
      <c r="F56" s="235">
        <v>197.06193971709422</v>
      </c>
      <c r="G56" s="235">
        <v>192.02831382858906</v>
      </c>
      <c r="H56" s="235">
        <v>193.57716460961049</v>
      </c>
      <c r="I56" s="235">
        <v>194.74037967860986</v>
      </c>
      <c r="J56" s="235">
        <v>183.4494014488385</v>
      </c>
      <c r="K56" s="235">
        <v>216.86963618649997</v>
      </c>
      <c r="L56" s="235">
        <v>219.7954429183105</v>
      </c>
      <c r="M56" s="235">
        <v>213.57812285432925</v>
      </c>
      <c r="N56" s="235">
        <v>231.01465087267064</v>
      </c>
      <c r="O56" s="235">
        <v>238.30234495616796</v>
      </c>
      <c r="P56" s="235">
        <v>234.78140143835734</v>
      </c>
      <c r="Q56" s="235">
        <v>227.94188072787961</v>
      </c>
      <c r="R56" s="235">
        <v>227.00210159736929</v>
      </c>
      <c r="S56" s="235">
        <v>227.17239524238815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1700.5872312270733</v>
      </c>
      <c r="D57" s="235">
        <v>1503.9497826945485</v>
      </c>
      <c r="E57" s="235">
        <v>250.62227612082398</v>
      </c>
      <c r="F57" s="235">
        <v>58.368715221324777</v>
      </c>
      <c r="G57" s="235">
        <v>60.038363217845891</v>
      </c>
      <c r="H57" s="235">
        <v>65.381567628786641</v>
      </c>
      <c r="I57" s="235">
        <v>63.21352779925293</v>
      </c>
      <c r="J57" s="235">
        <v>62.708678204023343</v>
      </c>
      <c r="K57" s="235">
        <v>63.50294053927891</v>
      </c>
      <c r="L57" s="235">
        <v>61.877054817969551</v>
      </c>
      <c r="M57" s="235">
        <v>62.682359443199807</v>
      </c>
      <c r="N57" s="235">
        <v>63.77292676751361</v>
      </c>
      <c r="O57" s="235">
        <v>108.21013789910702</v>
      </c>
      <c r="P57" s="235">
        <v>109.4020198644476</v>
      </c>
      <c r="Q57" s="235">
        <v>98.121688872811745</v>
      </c>
      <c r="R57" s="235">
        <v>102.10584463418043</v>
      </c>
      <c r="S57" s="235">
        <v>104.97749964635193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66625.925674352286</v>
      </c>
      <c r="D58" s="235">
        <v>193332.37335789352</v>
      </c>
      <c r="E58" s="235">
        <v>230149.29152261073</v>
      </c>
      <c r="F58" s="235">
        <v>215208.29545228023</v>
      </c>
      <c r="G58" s="235">
        <v>394940.35567786335</v>
      </c>
      <c r="H58" s="235">
        <v>350546.78999501601</v>
      </c>
      <c r="I58" s="235">
        <v>192306.66129830325</v>
      </c>
      <c r="J58" s="235">
        <v>273318.6592108761</v>
      </c>
      <c r="K58" s="235">
        <v>276369.66026202129</v>
      </c>
      <c r="L58" s="235">
        <v>224331.33620041749</v>
      </c>
      <c r="M58" s="235">
        <v>157748.95956856909</v>
      </c>
      <c r="N58" s="235">
        <v>131887.95338478143</v>
      </c>
      <c r="O58" s="235">
        <v>156411.18775008744</v>
      </c>
      <c r="P58" s="235">
        <v>157670.98588793067</v>
      </c>
      <c r="Q58" s="235">
        <v>148583.81320115278</v>
      </c>
      <c r="R58" s="235">
        <v>15741.632901236768</v>
      </c>
      <c r="S58" s="235">
        <v>16559.328860960035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2633.9893434337014</v>
      </c>
      <c r="D59" s="235">
        <v>2433.5522876545283</v>
      </c>
      <c r="E59" s="235">
        <v>2281.6939417287776</v>
      </c>
      <c r="F59" s="235">
        <v>2196.99038611073</v>
      </c>
      <c r="G59" s="235">
        <v>2134.0083454064211</v>
      </c>
      <c r="H59" s="235">
        <v>2309.9777572190787</v>
      </c>
      <c r="I59" s="235">
        <v>2275.6775425209144</v>
      </c>
      <c r="J59" s="235">
        <v>2226.8897395994986</v>
      </c>
      <c r="K59" s="235">
        <v>2068.7484831470106</v>
      </c>
      <c r="L59" s="235">
        <v>1779.1028622926617</v>
      </c>
      <c r="M59" s="235">
        <v>1693.6793337098798</v>
      </c>
      <c r="N59" s="235">
        <v>1657.4744403510463</v>
      </c>
      <c r="O59" s="235">
        <v>1787.8921412148015</v>
      </c>
      <c r="P59" s="235">
        <v>1801.5108627772599</v>
      </c>
      <c r="Q59" s="235">
        <v>1753.5332157526914</v>
      </c>
      <c r="R59" s="235">
        <v>1737.4042059277638</v>
      </c>
      <c r="S59" s="235">
        <v>1677.9928636809559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1095.4571798568695</v>
      </c>
      <c r="D60" s="235">
        <v>1055.52825856036</v>
      </c>
      <c r="E60" s="235">
        <v>434.83524065702215</v>
      </c>
      <c r="F60" s="235">
        <v>366.51256380516043</v>
      </c>
      <c r="G60" s="235">
        <v>345.06375260971657</v>
      </c>
      <c r="H60" s="235">
        <v>328.61570137645072</v>
      </c>
      <c r="I60" s="235">
        <v>293.19899185255451</v>
      </c>
      <c r="J60" s="235">
        <v>199.71920169584794</v>
      </c>
      <c r="K60" s="235">
        <v>277.42209744139251</v>
      </c>
      <c r="L60" s="235">
        <v>169.08437793084866</v>
      </c>
      <c r="M60" s="235">
        <v>122.45509814269511</v>
      </c>
      <c r="N60" s="235">
        <v>55.460685388449264</v>
      </c>
      <c r="O60" s="235">
        <v>79.1504284540394</v>
      </c>
      <c r="P60" s="235">
        <v>65.418950228415753</v>
      </c>
      <c r="Q60" s="235">
        <v>68.998211863857108</v>
      </c>
      <c r="R60" s="235">
        <v>68.307672407380039</v>
      </c>
      <c r="S60" s="235">
        <v>69.511961167515537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482.5400259749689</v>
      </c>
      <c r="D61" s="235">
        <v>451.84790883135963</v>
      </c>
      <c r="E61" s="235">
        <v>163.74634786239798</v>
      </c>
      <c r="F61" s="235">
        <v>117.18795239724749</v>
      </c>
      <c r="G61" s="235">
        <v>107.42308730695093</v>
      </c>
      <c r="H61" s="235">
        <v>106.99156922578469</v>
      </c>
      <c r="I61" s="235">
        <v>96.684386337622811</v>
      </c>
      <c r="J61" s="235">
        <v>69.029046988822159</v>
      </c>
      <c r="K61" s="235">
        <v>93.264481942791363</v>
      </c>
      <c r="L61" s="235">
        <v>47.176969693824546</v>
      </c>
      <c r="M61" s="235">
        <v>35.406993831282591</v>
      </c>
      <c r="N61" s="235">
        <v>15.150869688753509</v>
      </c>
      <c r="O61" s="235">
        <v>24.924791904679633</v>
      </c>
      <c r="P61" s="235">
        <v>23.056340288702586</v>
      </c>
      <c r="Q61" s="235">
        <v>27.901298647114153</v>
      </c>
      <c r="R61" s="235">
        <v>28.449815486869241</v>
      </c>
      <c r="S61" s="235">
        <v>29.336772788702966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2453.4030965082261</v>
      </c>
      <c r="D62" s="235">
        <v>2614.8361372644895</v>
      </c>
      <c r="E62" s="235">
        <v>2603.3372263763035</v>
      </c>
      <c r="F62" s="235">
        <v>2160.8427364360273</v>
      </c>
      <c r="G62" s="235">
        <v>1792.625967955013</v>
      </c>
      <c r="H62" s="235">
        <v>1721.2813617134302</v>
      </c>
      <c r="I62" s="235">
        <v>1796.1728611864639</v>
      </c>
      <c r="J62" s="235">
        <v>1136.841548053093</v>
      </c>
      <c r="K62" s="235">
        <v>1305.1435151460232</v>
      </c>
      <c r="L62" s="235">
        <v>833.15228021064809</v>
      </c>
      <c r="M62" s="235">
        <v>742.76847451727554</v>
      </c>
      <c r="N62" s="235">
        <v>394.29967528454227</v>
      </c>
      <c r="O62" s="235">
        <v>245.61335427722693</v>
      </c>
      <c r="P62" s="235">
        <v>109.36153765451745</v>
      </c>
      <c r="Q62" s="235">
        <v>133.01036557767495</v>
      </c>
      <c r="R62" s="235">
        <v>208.49864210789221</v>
      </c>
      <c r="S62" s="235">
        <v>213.75646485801843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1150.1390678105422</v>
      </c>
      <c r="D63" s="235">
        <v>1236.0295768420233</v>
      </c>
      <c r="E63" s="235">
        <v>630.40288604468412</v>
      </c>
      <c r="F63" s="235">
        <v>544.32540649884174</v>
      </c>
      <c r="G63" s="235">
        <v>684.01296845574359</v>
      </c>
      <c r="H63" s="235">
        <v>720.19184725102502</v>
      </c>
      <c r="I63" s="235">
        <v>641.2263843920756</v>
      </c>
      <c r="J63" s="235">
        <v>413.84371645312058</v>
      </c>
      <c r="K63" s="235">
        <v>570.76335053510365</v>
      </c>
      <c r="L63" s="235">
        <v>260.03916487196881</v>
      </c>
      <c r="M63" s="235">
        <v>168.86402252043709</v>
      </c>
      <c r="N63" s="235">
        <v>52.640533547972474</v>
      </c>
      <c r="O63" s="235">
        <v>61.462974037356709</v>
      </c>
      <c r="P63" s="235">
        <v>36.494949213162329</v>
      </c>
      <c r="Q63" s="235">
        <v>32.380799265920743</v>
      </c>
      <c r="R63" s="235">
        <v>26.341029753401841</v>
      </c>
      <c r="S63" s="235">
        <v>26.586614837171012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1044.6749160129934</v>
      </c>
      <c r="D64" s="235">
        <v>1128.9242991444041</v>
      </c>
      <c r="E64" s="235">
        <v>917.1793037127859</v>
      </c>
      <c r="F64" s="235">
        <v>907.47331709410241</v>
      </c>
      <c r="G64" s="235">
        <v>750.90708922323904</v>
      </c>
      <c r="H64" s="235">
        <v>731.84863557429924</v>
      </c>
      <c r="I64" s="235">
        <v>674.92905024713195</v>
      </c>
      <c r="J64" s="235">
        <v>415.58964400581448</v>
      </c>
      <c r="K64" s="235">
        <v>584.3311747646577</v>
      </c>
      <c r="L64" s="235">
        <v>265.3107931359196</v>
      </c>
      <c r="M64" s="235">
        <v>163.35715222072153</v>
      </c>
      <c r="N64" s="235">
        <v>39.252180771199995</v>
      </c>
      <c r="O64" s="235">
        <v>50.814612699209185</v>
      </c>
      <c r="P64" s="235">
        <v>26.700499754252988</v>
      </c>
      <c r="Q64" s="235">
        <v>23.387440467356175</v>
      </c>
      <c r="R64" s="235">
        <v>16.432003069359816</v>
      </c>
      <c r="S64" s="235">
        <v>16.56126965521716</v>
      </c>
      <c r="T64" s="17"/>
    </row>
    <row r="65" spans="1:21" s="14" customFormat="1" ht="12.75" customHeight="1">
      <c r="A65" s="15" t="s">
        <v>38</v>
      </c>
      <c r="B65" s="34" t="s">
        <v>169</v>
      </c>
      <c r="C65" s="235">
        <v>293.32163034174772</v>
      </c>
      <c r="D65" s="235">
        <v>290.3200265240921</v>
      </c>
      <c r="E65" s="235">
        <v>199.38985625344989</v>
      </c>
      <c r="F65" s="235">
        <v>182.79160214407958</v>
      </c>
      <c r="G65" s="235">
        <v>156.31556469568812</v>
      </c>
      <c r="H65" s="235">
        <v>147.89173197109349</v>
      </c>
      <c r="I65" s="235">
        <v>165.16188681784419</v>
      </c>
      <c r="J65" s="235">
        <v>103.43745261064646</v>
      </c>
      <c r="K65" s="235">
        <v>150.47590411918449</v>
      </c>
      <c r="L65" s="235">
        <v>58.841511032301163</v>
      </c>
      <c r="M65" s="235">
        <v>36.490094321883191</v>
      </c>
      <c r="N65" s="235">
        <v>10.898792267937086</v>
      </c>
      <c r="O65" s="235">
        <v>12.62350526652695</v>
      </c>
      <c r="P65" s="235">
        <v>7.7795336589126443</v>
      </c>
      <c r="Q65" s="235">
        <v>6.8827362598380919</v>
      </c>
      <c r="R65" s="235">
        <v>6.2294339493935658</v>
      </c>
      <c r="S65" s="235">
        <v>6.3577057093420652</v>
      </c>
      <c r="T65" s="17"/>
    </row>
    <row r="66" spans="1:21" s="14" customFormat="1" ht="12.75" customHeight="1">
      <c r="A66" s="31" t="s">
        <v>39</v>
      </c>
      <c r="B66" s="34" t="s">
        <v>110</v>
      </c>
      <c r="C66" s="235">
        <v>1802.2410112302337</v>
      </c>
      <c r="D66" s="235">
        <v>1821.8863003473778</v>
      </c>
      <c r="E66" s="235">
        <v>1123.6277683938981</v>
      </c>
      <c r="F66" s="235">
        <v>1030.4113396702357</v>
      </c>
      <c r="G66" s="235">
        <v>922.35861377768322</v>
      </c>
      <c r="H66" s="235">
        <v>984.15531389279249</v>
      </c>
      <c r="I66" s="235">
        <v>914.7621567733687</v>
      </c>
      <c r="J66" s="235">
        <v>599.07580180257412</v>
      </c>
      <c r="K66" s="235">
        <v>1009.2595372999747</v>
      </c>
      <c r="L66" s="235">
        <v>424.63544023147705</v>
      </c>
      <c r="M66" s="235">
        <v>289.85615067705811</v>
      </c>
      <c r="N66" s="235">
        <v>91.157204378616967</v>
      </c>
      <c r="O66" s="235">
        <v>104.39194906619979</v>
      </c>
      <c r="P66" s="235">
        <v>63.097297795301813</v>
      </c>
      <c r="Q66" s="235">
        <v>62.06174110983072</v>
      </c>
      <c r="R66" s="235">
        <v>51.649959211201264</v>
      </c>
      <c r="S66" s="235">
        <v>52.303991763815048</v>
      </c>
      <c r="T66" s="17"/>
    </row>
    <row r="67" spans="1:21" s="14" customFormat="1" ht="12.75" customHeight="1">
      <c r="A67" s="31" t="s">
        <v>40</v>
      </c>
      <c r="B67" s="34" t="s">
        <v>111</v>
      </c>
      <c r="C67" s="235">
        <v>253.1523935641732</v>
      </c>
      <c r="D67" s="235">
        <v>274.23667771216003</v>
      </c>
      <c r="E67" s="235">
        <v>205.24863026477274</v>
      </c>
      <c r="F67" s="235">
        <v>217.69170364975054</v>
      </c>
      <c r="G67" s="235">
        <v>192.35272568848532</v>
      </c>
      <c r="H67" s="235">
        <v>227.63272984091321</v>
      </c>
      <c r="I67" s="235">
        <v>214.59836549407876</v>
      </c>
      <c r="J67" s="235">
        <v>144.78737861993915</v>
      </c>
      <c r="K67" s="235">
        <v>239.19245547257023</v>
      </c>
      <c r="L67" s="235">
        <v>146.68884720951178</v>
      </c>
      <c r="M67" s="235">
        <v>97.826893429392911</v>
      </c>
      <c r="N67" s="235">
        <v>27.091266312789891</v>
      </c>
      <c r="O67" s="235">
        <v>29.761754469499941</v>
      </c>
      <c r="P67" s="235">
        <v>15.042424401541892</v>
      </c>
      <c r="Q67" s="235">
        <v>17.601775126210828</v>
      </c>
      <c r="R67" s="235">
        <v>14.511015552133097</v>
      </c>
      <c r="S67" s="235">
        <v>14.430368861607835</v>
      </c>
      <c r="T67" s="17"/>
    </row>
    <row r="68" spans="1:21" s="14" customFormat="1" ht="12.75" customHeight="1">
      <c r="A68" s="31" t="s">
        <v>41</v>
      </c>
      <c r="B68" s="34" t="s">
        <v>170</v>
      </c>
      <c r="C68" s="235">
        <v>4699.448641754665</v>
      </c>
      <c r="D68" s="235">
        <v>4506.7238025515189</v>
      </c>
      <c r="E68" s="235">
        <v>3759.3171976586209</v>
      </c>
      <c r="F68" s="235">
        <v>3519.5211291039727</v>
      </c>
      <c r="G68" s="235">
        <v>3060.0024096258589</v>
      </c>
      <c r="H68" s="235">
        <v>3053.9675503183344</v>
      </c>
      <c r="I68" s="235">
        <v>3784.1340384017171</v>
      </c>
      <c r="J68" s="235">
        <v>3628.9003143821606</v>
      </c>
      <c r="K68" s="235">
        <v>3339.4844092732637</v>
      </c>
      <c r="L68" s="235">
        <v>2751.1921209244774</v>
      </c>
      <c r="M68" s="235">
        <v>2892.843414701596</v>
      </c>
      <c r="N68" s="235">
        <v>3154.170754995162</v>
      </c>
      <c r="O68" s="235">
        <v>1467.1103438899609</v>
      </c>
      <c r="P68" s="235">
        <v>574.58295900059989</v>
      </c>
      <c r="Q68" s="235">
        <v>620.16978404717452</v>
      </c>
      <c r="R68" s="235">
        <v>588.63981655581904</v>
      </c>
      <c r="S68" s="235">
        <v>612.74654246958994</v>
      </c>
      <c r="T68" s="17"/>
    </row>
    <row r="69" spans="1:21" s="14" customFormat="1" ht="12.75" customHeight="1">
      <c r="A69" s="15" t="s">
        <v>93</v>
      </c>
      <c r="B69" s="34" t="s">
        <v>171</v>
      </c>
      <c r="C69" s="235">
        <v>1734.6593509237296</v>
      </c>
      <c r="D69" s="235">
        <v>1916.7648985859394</v>
      </c>
      <c r="E69" s="235">
        <v>1811.8435337686706</v>
      </c>
      <c r="F69" s="235">
        <v>1692.7806886841997</v>
      </c>
      <c r="G69" s="235">
        <v>1445.8159912771189</v>
      </c>
      <c r="H69" s="235">
        <v>1282.1125644090407</v>
      </c>
      <c r="I69" s="235">
        <v>1161.9410576742246</v>
      </c>
      <c r="J69" s="235">
        <v>744.52669390464416</v>
      </c>
      <c r="K69" s="235">
        <v>1310.1869853361784</v>
      </c>
      <c r="L69" s="235">
        <v>700.26792547942944</v>
      </c>
      <c r="M69" s="235">
        <v>593.53580279897324</v>
      </c>
      <c r="N69" s="235">
        <v>337.66450174671496</v>
      </c>
      <c r="O69" s="235">
        <v>473.34672846412462</v>
      </c>
      <c r="P69" s="235">
        <v>237.54991718283131</v>
      </c>
      <c r="Q69" s="235">
        <v>262.5185444150336</v>
      </c>
      <c r="R69" s="235">
        <v>257.45039776581012</v>
      </c>
      <c r="S69" s="235">
        <v>268.31734478843435</v>
      </c>
      <c r="T69" s="17"/>
    </row>
    <row r="70" spans="1:21" s="14" customFormat="1" ht="12.75" customHeight="1">
      <c r="A70" s="15" t="s">
        <v>94</v>
      </c>
      <c r="B70" s="34" t="s">
        <v>172</v>
      </c>
      <c r="C70" s="235">
        <v>2945.5409245924338</v>
      </c>
      <c r="D70" s="235">
        <v>3117.8769571572966</v>
      </c>
      <c r="E70" s="235">
        <v>3170.4010765701828</v>
      </c>
      <c r="F70" s="235">
        <v>2418.599206708428</v>
      </c>
      <c r="G70" s="235">
        <v>2005.2428847810434</v>
      </c>
      <c r="H70" s="235">
        <v>1935.0280193425631</v>
      </c>
      <c r="I70" s="235">
        <v>2092.5472125411566</v>
      </c>
      <c r="J70" s="235">
        <v>1539.9370703893519</v>
      </c>
      <c r="K70" s="235">
        <v>2118.1681933364025</v>
      </c>
      <c r="L70" s="235">
        <v>1390.3849588953033</v>
      </c>
      <c r="M70" s="235">
        <v>1316.8147627238061</v>
      </c>
      <c r="N70" s="235">
        <v>965.58633437123433</v>
      </c>
      <c r="O70" s="235">
        <v>744.40330015354073</v>
      </c>
      <c r="P70" s="235">
        <v>369.81792911573655</v>
      </c>
      <c r="Q70" s="235">
        <v>478.51426963267818</v>
      </c>
      <c r="R70" s="235">
        <v>624.47443146542525</v>
      </c>
      <c r="S70" s="235">
        <v>765.79996503705433</v>
      </c>
      <c r="T70" s="17"/>
    </row>
    <row r="71" spans="1:21" s="14" customFormat="1" ht="12.75" customHeight="1">
      <c r="A71" s="31" t="s">
        <v>95</v>
      </c>
      <c r="B71" s="33" t="s">
        <v>112</v>
      </c>
      <c r="C71" s="235">
        <v>2272.1469872671373</v>
      </c>
      <c r="D71" s="235">
        <v>2403.9496477638477</v>
      </c>
      <c r="E71" s="235">
        <v>1762.011296609481</v>
      </c>
      <c r="F71" s="235">
        <v>1515.9871298868586</v>
      </c>
      <c r="G71" s="235">
        <v>1299.4070454533755</v>
      </c>
      <c r="H71" s="235">
        <v>1363.4837360878632</v>
      </c>
      <c r="I71" s="235">
        <v>1240.2659120255003</v>
      </c>
      <c r="J71" s="235">
        <v>846.5831537275285</v>
      </c>
      <c r="K71" s="235">
        <v>1260.7708434529577</v>
      </c>
      <c r="L71" s="235">
        <v>582.99619146952909</v>
      </c>
      <c r="M71" s="235">
        <v>581.69030142932706</v>
      </c>
      <c r="N71" s="235">
        <v>585.69877576727185</v>
      </c>
      <c r="O71" s="235">
        <v>680.66076946465546</v>
      </c>
      <c r="P71" s="235">
        <v>370.04408154933486</v>
      </c>
      <c r="Q71" s="235">
        <v>405.74467806848617</v>
      </c>
      <c r="R71" s="235">
        <v>622.54254970105535</v>
      </c>
      <c r="S71" s="235">
        <v>626.21186951655591</v>
      </c>
      <c r="T71" s="17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1" s="14" customFormat="1" ht="15" customHeight="1">
      <c r="A73" s="24"/>
      <c r="B73" s="34" t="s">
        <v>9</v>
      </c>
      <c r="C73" s="235">
        <v>619148.18386750191</v>
      </c>
      <c r="D73" s="235">
        <v>720475.89382553566</v>
      </c>
      <c r="E73" s="235">
        <v>710821.41543080669</v>
      </c>
      <c r="F73" s="235">
        <v>674785.14824695967</v>
      </c>
      <c r="G73" s="235">
        <v>826040.49962609017</v>
      </c>
      <c r="H73" s="235">
        <v>764626.62340332754</v>
      </c>
      <c r="I73" s="235">
        <v>608171.95462414727</v>
      </c>
      <c r="J73" s="235">
        <v>688038.04234137165</v>
      </c>
      <c r="K73" s="235">
        <v>677168.92820929131</v>
      </c>
      <c r="L73" s="235">
        <v>582500.66631288885</v>
      </c>
      <c r="M73" s="235">
        <v>528001.48478155653</v>
      </c>
      <c r="N73" s="235">
        <v>500138.69198018365</v>
      </c>
      <c r="O73" s="235">
        <v>517143.45790524018</v>
      </c>
      <c r="P73" s="235">
        <v>513077.8485943565</v>
      </c>
      <c r="Q73" s="235">
        <v>491032.29468141403</v>
      </c>
      <c r="R73" s="235">
        <v>364855.7999776603</v>
      </c>
      <c r="S73" s="235">
        <v>357444.37820851977</v>
      </c>
      <c r="T73" s="17"/>
      <c r="U73" s="37"/>
    </row>
    <row r="74" spans="1:21" s="14" customFormat="1" ht="15" customHeight="1">
      <c r="A74" s="24"/>
      <c r="B74" s="228" t="s">
        <v>113</v>
      </c>
      <c r="C74" s="235">
        <v>80558.459566824487</v>
      </c>
      <c r="D74" s="235">
        <v>85777.282164618679</v>
      </c>
      <c r="E74" s="235">
        <v>67861.828434984433</v>
      </c>
      <c r="F74" s="235">
        <v>60824.394071723844</v>
      </c>
      <c r="G74" s="235">
        <v>50419.370948745986</v>
      </c>
      <c r="H74" s="235">
        <v>49093.964199037458</v>
      </c>
      <c r="I74" s="235">
        <v>52957.673370561155</v>
      </c>
      <c r="J74" s="235">
        <v>37213.703294259991</v>
      </c>
      <c r="K74" s="235">
        <v>47947.129461268763</v>
      </c>
      <c r="L74" s="235">
        <v>35219.269191785374</v>
      </c>
      <c r="M74" s="235">
        <v>37929.450012590991</v>
      </c>
      <c r="N74" s="235">
        <v>30412.872300395731</v>
      </c>
      <c r="O74" s="235">
        <v>19550.205069920761</v>
      </c>
      <c r="P74" s="235">
        <v>16813.756127094206</v>
      </c>
      <c r="Q74" s="235">
        <v>14461.357767926396</v>
      </c>
      <c r="R74" s="235">
        <v>16046.721581582136</v>
      </c>
      <c r="S74" s="235">
        <v>15740.780742506182</v>
      </c>
      <c r="T74" s="17"/>
    </row>
    <row r="75" spans="1:21" s="14" customFormat="1" ht="15" customHeight="1">
      <c r="A75" s="24"/>
      <c r="B75" s="34" t="s">
        <v>663</v>
      </c>
      <c r="C75" s="235">
        <v>699706.64343432628</v>
      </c>
      <c r="D75" s="235">
        <v>806253.17599015438</v>
      </c>
      <c r="E75" s="235">
        <v>778683.24386579101</v>
      </c>
      <c r="F75" s="235">
        <v>735609.54231868347</v>
      </c>
      <c r="G75" s="235">
        <v>876459.87057483627</v>
      </c>
      <c r="H75" s="235">
        <v>813720.58760236506</v>
      </c>
      <c r="I75" s="235">
        <v>661129.62799470848</v>
      </c>
      <c r="J75" s="235">
        <v>725251.74563563173</v>
      </c>
      <c r="K75" s="235">
        <v>725116.05767055997</v>
      </c>
      <c r="L75" s="235">
        <v>617719.93550467398</v>
      </c>
      <c r="M75" s="235">
        <v>565930.9347941475</v>
      </c>
      <c r="N75" s="235">
        <v>530551.56428057922</v>
      </c>
      <c r="O75" s="235">
        <v>536693.66297516099</v>
      </c>
      <c r="P75" s="235">
        <v>529891.6047214506</v>
      </c>
      <c r="Q75" s="235">
        <v>505493.65244934044</v>
      </c>
      <c r="R75" s="235">
        <v>380902.52155924251</v>
      </c>
      <c r="S75" s="235">
        <v>373185.15895102604</v>
      </c>
      <c r="T75" s="219"/>
    </row>
    <row r="76" spans="1:21" s="14" customFormat="1" ht="15" customHeight="1">
      <c r="A76" s="24"/>
      <c r="B76" s="228" t="s">
        <v>596</v>
      </c>
      <c r="C76" s="235">
        <v>29973.34711134023</v>
      </c>
      <c r="D76" s="235">
        <v>-94466.427009959603</v>
      </c>
      <c r="E76" s="235">
        <v>-123379.61315951183</v>
      </c>
      <c r="F76" s="235">
        <v>-95985.831139203219</v>
      </c>
      <c r="G76" s="235">
        <v>-269429.66773308313</v>
      </c>
      <c r="H76" s="235">
        <v>-234001.25478382359</v>
      </c>
      <c r="I76" s="235">
        <v>-125763.0018022563</v>
      </c>
      <c r="J76" s="235">
        <v>-192517.32355719825</v>
      </c>
      <c r="K76" s="235">
        <v>-197523.17924358964</v>
      </c>
      <c r="L76" s="235">
        <v>-154997.11042805764</v>
      </c>
      <c r="M76" s="235">
        <v>-110937.61220305554</v>
      </c>
      <c r="N76" s="235">
        <v>-85921.707534724308</v>
      </c>
      <c r="O76" s="235">
        <v>-113436.34673012477</v>
      </c>
      <c r="P76" s="235">
        <v>-119668.74437397183</v>
      </c>
      <c r="Q76" s="235">
        <v>-111688.76342271324</v>
      </c>
      <c r="R76" s="235">
        <v>-12676.331293431867</v>
      </c>
      <c r="S76" s="235">
        <v>-12626.052716701013</v>
      </c>
      <c r="T76" s="219"/>
    </row>
    <row r="77" spans="1:21" s="14" customFormat="1" ht="15" customHeight="1">
      <c r="A77" s="24"/>
      <c r="B77" s="228" t="s">
        <v>664</v>
      </c>
      <c r="C77" s="235">
        <v>729679.99054566654</v>
      </c>
      <c r="D77" s="235">
        <v>711786.7489801948</v>
      </c>
      <c r="E77" s="235">
        <v>655303.63070627919</v>
      </c>
      <c r="F77" s="235">
        <v>639623.71117948019</v>
      </c>
      <c r="G77" s="235">
        <v>607030.20284175314</v>
      </c>
      <c r="H77" s="235">
        <v>579719.33281854144</v>
      </c>
      <c r="I77" s="235">
        <v>535366.62619245215</v>
      </c>
      <c r="J77" s="235">
        <v>532734.42207843345</v>
      </c>
      <c r="K77" s="235">
        <v>527592.87842697033</v>
      </c>
      <c r="L77" s="235">
        <v>462722.82507661637</v>
      </c>
      <c r="M77" s="235">
        <v>454993.32259109197</v>
      </c>
      <c r="N77" s="235">
        <v>444629.85674585489</v>
      </c>
      <c r="O77" s="235">
        <v>423257.3162450362</v>
      </c>
      <c r="P77" s="235">
        <v>410222.86034747877</v>
      </c>
      <c r="Q77" s="235">
        <v>393804.88902662718</v>
      </c>
      <c r="R77" s="235">
        <v>368226.19026581064</v>
      </c>
      <c r="S77" s="235">
        <v>360559.10623432504</v>
      </c>
      <c r="T77" s="219"/>
    </row>
    <row r="78" spans="1:21" ht="15" customHeight="1">
      <c r="A78" s="8" t="s">
        <v>10</v>
      </c>
    </row>
    <row r="79" spans="1:21" s="39" customFormat="1" ht="15" customHeight="1">
      <c r="A79" s="3" t="s">
        <v>601</v>
      </c>
      <c r="B79" s="3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240"/>
    </row>
    <row r="80" spans="1:21" s="39" customFormat="1" ht="15" customHeight="1">
      <c r="A80" s="9" t="s">
        <v>665</v>
      </c>
      <c r="B80" s="3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240"/>
    </row>
    <row r="81" spans="1:19" ht="15" customHeight="1">
      <c r="A81" s="3" t="s">
        <v>666</v>
      </c>
      <c r="B81" s="3"/>
    </row>
    <row r="82" spans="1:19" ht="15" customHeight="1">
      <c r="B82" s="1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</row>
    <row r="83" spans="1:19" ht="12" customHeight="1">
      <c r="A83" s="9"/>
      <c r="B83" s="10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</row>
    <row r="84" spans="1:19" ht="12" customHeight="1">
      <c r="A84" s="9"/>
      <c r="B84" s="10"/>
    </row>
    <row r="85" spans="1:19" ht="12" customHeight="1">
      <c r="A85" s="9"/>
    </row>
    <row r="86" spans="1:19" ht="12" customHeight="1">
      <c r="A86" s="9"/>
    </row>
    <row r="87" spans="1:19" ht="12" customHeight="1">
      <c r="A87" s="9"/>
    </row>
    <row r="88" spans="1:19" ht="15" customHeight="1">
      <c r="A88" s="9"/>
    </row>
    <row r="89" spans="1:19" ht="15" customHeight="1">
      <c r="A89" s="9"/>
    </row>
    <row r="90" spans="1:19" ht="15" customHeight="1">
      <c r="A90" s="9"/>
    </row>
    <row r="91" spans="1:19" ht="15" customHeight="1">
      <c r="A91" s="9"/>
    </row>
    <row r="92" spans="1:19" ht="15" customHeight="1">
      <c r="A92" s="9"/>
      <c r="B92" s="10"/>
    </row>
    <row r="93" spans="1:19" ht="15" customHeight="1">
      <c r="A93" s="9"/>
      <c r="B93" s="10"/>
    </row>
    <row r="94" spans="1:19" ht="15" customHeight="1">
      <c r="A94" s="9"/>
      <c r="B94" s="10"/>
    </row>
    <row r="95" spans="1:19" ht="15" customHeight="1">
      <c r="A95" s="9"/>
      <c r="B95" s="10"/>
    </row>
    <row r="96" spans="1:19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2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687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276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4004.1951712404639</v>
      </c>
      <c r="D5" s="235">
        <v>4070.785183927524</v>
      </c>
      <c r="E5" s="235">
        <v>3490.9076719857258</v>
      </c>
      <c r="F5" s="235">
        <v>2534.1348408246458</v>
      </c>
      <c r="G5" s="235">
        <v>2109.2803197682379</v>
      </c>
      <c r="H5" s="235">
        <v>1876.282175174631</v>
      </c>
      <c r="I5" s="235">
        <v>2056.2034863633003</v>
      </c>
      <c r="J5" s="235">
        <v>1853.7827083695979</v>
      </c>
      <c r="K5" s="235">
        <v>2289.7814195688884</v>
      </c>
      <c r="L5" s="235">
        <v>1575.4213275199843</v>
      </c>
      <c r="M5" s="235">
        <v>1851.2724114143296</v>
      </c>
      <c r="N5" s="235">
        <v>1826.6160746545784</v>
      </c>
      <c r="O5" s="235">
        <v>3377.6121322626445</v>
      </c>
      <c r="P5" s="235">
        <v>2007.308387030173</v>
      </c>
      <c r="Q5" s="235">
        <v>2102.7832208881787</v>
      </c>
      <c r="R5" s="235">
        <v>2239.1742712826226</v>
      </c>
      <c r="S5" s="235">
        <v>2238.0892538079074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3819.1745239584129</v>
      </c>
      <c r="D6" s="235">
        <v>3925.7923780579131</v>
      </c>
      <c r="E6" s="235">
        <v>3368.7699176243937</v>
      </c>
      <c r="F6" s="235">
        <v>2418.8841354260239</v>
      </c>
      <c r="G6" s="235">
        <v>1991.9275786625788</v>
      </c>
      <c r="H6" s="235">
        <v>1761.1406747155008</v>
      </c>
      <c r="I6" s="235">
        <v>1953.3106472916606</v>
      </c>
      <c r="J6" s="235">
        <v>1747.2332198011516</v>
      </c>
      <c r="K6" s="235">
        <v>2207.0751033313486</v>
      </c>
      <c r="L6" s="235">
        <v>1527.661800059403</v>
      </c>
      <c r="M6" s="235">
        <v>1808.1301201206293</v>
      </c>
      <c r="N6" s="235">
        <v>1788.344948033933</v>
      </c>
      <c r="O6" s="235">
        <v>3344.7914819704365</v>
      </c>
      <c r="P6" s="235">
        <v>1975.8987815355101</v>
      </c>
      <c r="Q6" s="235">
        <v>2070.5301148391331</v>
      </c>
      <c r="R6" s="235">
        <v>2213.8722727204977</v>
      </c>
      <c r="S6" s="235">
        <v>2189.1115067173132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37.869594646681904</v>
      </c>
      <c r="D7" s="235">
        <v>23.464995808678559</v>
      </c>
      <c r="E7" s="235">
        <v>6.0898223497705999</v>
      </c>
      <c r="F7" s="235">
        <v>1.80257502375532</v>
      </c>
      <c r="G7" s="235">
        <v>1.8916636996441294</v>
      </c>
      <c r="H7" s="235">
        <v>1.9504938321446386</v>
      </c>
      <c r="I7" s="235">
        <v>2.0513291211086049</v>
      </c>
      <c r="J7" s="235">
        <v>2.4618968932653549</v>
      </c>
      <c r="K7" s="235">
        <v>1.8957770260710867</v>
      </c>
      <c r="L7" s="235">
        <v>1.3976489286071805</v>
      </c>
      <c r="M7" s="235">
        <v>1.5351696329391058</v>
      </c>
      <c r="N7" s="235">
        <v>1.5306095717591688</v>
      </c>
      <c r="O7" s="235">
        <v>1.0499032310774274</v>
      </c>
      <c r="P7" s="235">
        <v>1.0846285919578769</v>
      </c>
      <c r="Q7" s="235">
        <v>1.1533082834449475</v>
      </c>
      <c r="R7" s="235">
        <v>1.7112306383435039</v>
      </c>
      <c r="S7" s="235">
        <v>1.6975490363796757</v>
      </c>
      <c r="T7" s="219"/>
    </row>
    <row r="8" spans="1:20" s="14" customFormat="1" ht="12.75" customHeight="1">
      <c r="A8" s="15" t="s">
        <v>48</v>
      </c>
      <c r="B8" s="45" t="s">
        <v>133</v>
      </c>
      <c r="C8" s="235">
        <v>147.1510526353687</v>
      </c>
      <c r="D8" s="235">
        <v>121.52781006093299</v>
      </c>
      <c r="E8" s="235">
        <v>116.0479320115609</v>
      </c>
      <c r="F8" s="235">
        <v>113.44813037486661</v>
      </c>
      <c r="G8" s="235">
        <v>115.46107740601508</v>
      </c>
      <c r="H8" s="235">
        <v>113.19100662698534</v>
      </c>
      <c r="I8" s="235">
        <v>100.84150995053099</v>
      </c>
      <c r="J8" s="235">
        <v>104.08759167518103</v>
      </c>
      <c r="K8" s="235">
        <v>80.810539211468594</v>
      </c>
      <c r="L8" s="235">
        <v>46.361878531974085</v>
      </c>
      <c r="M8" s="235">
        <v>41.607121660761209</v>
      </c>
      <c r="N8" s="235">
        <v>36.740517048886097</v>
      </c>
      <c r="O8" s="235">
        <v>31.770747061130358</v>
      </c>
      <c r="P8" s="235">
        <v>30.324976902704893</v>
      </c>
      <c r="Q8" s="235">
        <v>31.099797765600464</v>
      </c>
      <c r="R8" s="235">
        <v>23.590767923781325</v>
      </c>
      <c r="S8" s="235">
        <v>47.280198054214459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1454.84760925413</v>
      </c>
      <c r="D9" s="235">
        <v>1695.1182819633873</v>
      </c>
      <c r="E9" s="235">
        <v>1610.8449576817945</v>
      </c>
      <c r="F9" s="235">
        <v>1661.3188859122115</v>
      </c>
      <c r="G9" s="235">
        <v>3857.8959748739239</v>
      </c>
      <c r="H9" s="235">
        <v>2193.7013567832178</v>
      </c>
      <c r="I9" s="235">
        <v>1795.6331096177387</v>
      </c>
      <c r="J9" s="235">
        <v>1933.877877008727</v>
      </c>
      <c r="K9" s="235">
        <v>2096.1414985166648</v>
      </c>
      <c r="L9" s="235">
        <v>2346.6144355354545</v>
      </c>
      <c r="M9" s="235">
        <v>1507.6366865255925</v>
      </c>
      <c r="N9" s="235">
        <v>3117.275886970484</v>
      </c>
      <c r="O9" s="235">
        <v>918.58714785094048</v>
      </c>
      <c r="P9" s="235">
        <v>1088.171884473797</v>
      </c>
      <c r="Q9" s="235">
        <v>1103.4535811194987</v>
      </c>
      <c r="R9" s="235">
        <v>1032.5843775505227</v>
      </c>
      <c r="S9" s="235">
        <v>964.39178971622459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296.59897777777775</v>
      </c>
      <c r="D10" s="235">
        <v>249.17732796168954</v>
      </c>
      <c r="E10" s="235">
        <v>215.50559610856945</v>
      </c>
      <c r="F10" s="235">
        <v>633.35201983631089</v>
      </c>
      <c r="G10" s="235">
        <v>635.11550770335293</v>
      </c>
      <c r="H10" s="235">
        <v>655.69991168620652</v>
      </c>
      <c r="I10" s="235">
        <v>665.1311921793108</v>
      </c>
      <c r="J10" s="235">
        <v>664.23869359206992</v>
      </c>
      <c r="K10" s="235">
        <v>726.20856707761004</v>
      </c>
      <c r="L10" s="235">
        <v>820.93234186319989</v>
      </c>
      <c r="M10" s="235">
        <v>564.33080709477997</v>
      </c>
      <c r="N10" s="235">
        <v>2029.6904202993601</v>
      </c>
      <c r="O10" s="235">
        <v>66.820100419940005</v>
      </c>
      <c r="P10" s="235">
        <v>117.04564939444001</v>
      </c>
      <c r="Q10" s="235">
        <v>80.733992915019911</v>
      </c>
      <c r="R10" s="235">
        <v>65.734974379524246</v>
      </c>
      <c r="S10" s="235">
        <v>72.644441905066401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3.4760600000000004</v>
      </c>
      <c r="D11" s="235">
        <v>3.1687076547437503</v>
      </c>
      <c r="E11" s="235">
        <v>3.6848981760525001</v>
      </c>
      <c r="F11" s="235">
        <v>3.0375189185893512</v>
      </c>
      <c r="G11" s="235">
        <v>5.0311390804681615</v>
      </c>
      <c r="H11" s="235">
        <v>8.2703752736503482</v>
      </c>
      <c r="I11" s="235">
        <v>3.4328112127767674</v>
      </c>
      <c r="J11" s="235">
        <v>2.5765521499237498</v>
      </c>
      <c r="K11" s="235">
        <v>1.98634899036</v>
      </c>
      <c r="L11" s="235">
        <v>1.0214798776</v>
      </c>
      <c r="M11" s="235">
        <v>1.94592482635</v>
      </c>
      <c r="N11" s="235">
        <v>1.0318423880799998</v>
      </c>
      <c r="O11" s="235">
        <v>0.77602767714000009</v>
      </c>
      <c r="P11" s="235">
        <v>0.75953768886999995</v>
      </c>
      <c r="Q11" s="235">
        <v>0.93283739678747468</v>
      </c>
      <c r="R11" s="235">
        <v>0.94039564685454036</v>
      </c>
      <c r="S11" s="235">
        <v>1.0474167616659726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1154.7725714763524</v>
      </c>
      <c r="D12" s="235">
        <v>1442.7722463469543</v>
      </c>
      <c r="E12" s="235">
        <v>1391.6544633971725</v>
      </c>
      <c r="F12" s="235">
        <v>1024.9293471573112</v>
      </c>
      <c r="G12" s="235">
        <v>3217.7493280901035</v>
      </c>
      <c r="H12" s="235">
        <v>1529.7310698233609</v>
      </c>
      <c r="I12" s="235">
        <v>1127.069106225651</v>
      </c>
      <c r="J12" s="235">
        <v>1267.062631266733</v>
      </c>
      <c r="K12" s="235">
        <v>1367.9465824486947</v>
      </c>
      <c r="L12" s="235">
        <v>1524.660613794654</v>
      </c>
      <c r="M12" s="235">
        <v>941.35995460446236</v>
      </c>
      <c r="N12" s="235">
        <v>1086.5536242830444</v>
      </c>
      <c r="O12" s="235">
        <v>850.99101975386031</v>
      </c>
      <c r="P12" s="235">
        <v>970.36669739048716</v>
      </c>
      <c r="Q12" s="235">
        <v>1021.7867508076913</v>
      </c>
      <c r="R12" s="235">
        <v>965.90900752414404</v>
      </c>
      <c r="S12" s="235">
        <v>890.69993104949219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86715.901575966476</v>
      </c>
      <c r="D13" s="235">
        <v>85821.687118376023</v>
      </c>
      <c r="E13" s="235">
        <v>80806.113831871655</v>
      </c>
      <c r="F13" s="235">
        <v>78032.026288817942</v>
      </c>
      <c r="G13" s="235">
        <v>76293.133007150638</v>
      </c>
      <c r="H13" s="235">
        <v>75394.463302050746</v>
      </c>
      <c r="I13" s="235">
        <v>74572.900737630742</v>
      </c>
      <c r="J13" s="235">
        <v>71719.90954743883</v>
      </c>
      <c r="K13" s="235">
        <v>72267.045300728525</v>
      </c>
      <c r="L13" s="235">
        <v>62959.452456680148</v>
      </c>
      <c r="M13" s="235">
        <v>61829.175470256203</v>
      </c>
      <c r="N13" s="235">
        <v>57722.668236556194</v>
      </c>
      <c r="O13" s="235">
        <v>54353.952528423426</v>
      </c>
      <c r="P13" s="235">
        <v>52277.07830941779</v>
      </c>
      <c r="Q13" s="235">
        <v>45885.460688477928</v>
      </c>
      <c r="R13" s="235">
        <v>58946.039503863751</v>
      </c>
      <c r="S13" s="235">
        <v>61901.215677398046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10459.662272051042</v>
      </c>
      <c r="D14" s="235">
        <v>11092.829109764865</v>
      </c>
      <c r="E14" s="235">
        <v>8260.8144804457661</v>
      </c>
      <c r="F14" s="235">
        <v>7477.9332912568034</v>
      </c>
      <c r="G14" s="235">
        <v>7286.2381640530775</v>
      </c>
      <c r="H14" s="235">
        <v>5510.2473886810476</v>
      </c>
      <c r="I14" s="235">
        <v>5551.8026370995267</v>
      </c>
      <c r="J14" s="235">
        <v>4999.1356093559325</v>
      </c>
      <c r="K14" s="235">
        <v>4468.1238668829237</v>
      </c>
      <c r="L14" s="235">
        <v>4127.17084822573</v>
      </c>
      <c r="M14" s="235">
        <v>3590.2849699285985</v>
      </c>
      <c r="N14" s="235">
        <v>3654.2027042407276</v>
      </c>
      <c r="O14" s="235">
        <v>3618.9192592582581</v>
      </c>
      <c r="P14" s="235">
        <v>2936.8017964833007</v>
      </c>
      <c r="Q14" s="235">
        <v>3132.2249390079887</v>
      </c>
      <c r="R14" s="235">
        <v>2939.3686188261649</v>
      </c>
      <c r="S14" s="235">
        <v>2426.694993621817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799.86719094012267</v>
      </c>
      <c r="D15" s="235">
        <v>889.39349578846804</v>
      </c>
      <c r="E15" s="235">
        <v>530.81742216811472</v>
      </c>
      <c r="F15" s="235">
        <v>598.89102098100886</v>
      </c>
      <c r="G15" s="235">
        <v>563.87050155294867</v>
      </c>
      <c r="H15" s="235">
        <v>559.24453973589084</v>
      </c>
      <c r="I15" s="235">
        <v>439.25150078556521</v>
      </c>
      <c r="J15" s="235">
        <v>462.4170421678532</v>
      </c>
      <c r="K15" s="235">
        <v>353.61220331400926</v>
      </c>
      <c r="L15" s="235">
        <v>282.96970036129909</v>
      </c>
      <c r="M15" s="235">
        <v>174.49397004868578</v>
      </c>
      <c r="N15" s="235">
        <v>94.767554537090575</v>
      </c>
      <c r="O15" s="235">
        <v>95.299982781236906</v>
      </c>
      <c r="P15" s="235">
        <v>165.02503777162468</v>
      </c>
      <c r="Q15" s="235">
        <v>122.72643073248244</v>
      </c>
      <c r="R15" s="235">
        <v>83.27941136698702</v>
      </c>
      <c r="S15" s="235">
        <v>35.847174700521066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906.00223272398739</v>
      </c>
      <c r="D16" s="235">
        <v>804.00236573394852</v>
      </c>
      <c r="E16" s="235">
        <v>566.81030108009065</v>
      </c>
      <c r="F16" s="235">
        <v>521.16942874200458</v>
      </c>
      <c r="G16" s="235">
        <v>577.33605763686114</v>
      </c>
      <c r="H16" s="235">
        <v>643.4953159119691</v>
      </c>
      <c r="I16" s="235">
        <v>664.45864619527561</v>
      </c>
      <c r="J16" s="235">
        <v>681.16892357298389</v>
      </c>
      <c r="K16" s="235">
        <v>636.92920332630183</v>
      </c>
      <c r="L16" s="235">
        <v>638.60777565001456</v>
      </c>
      <c r="M16" s="235">
        <v>793.10071498094396</v>
      </c>
      <c r="N16" s="235">
        <v>911.61640924133542</v>
      </c>
      <c r="O16" s="235">
        <v>606.93849619176297</v>
      </c>
      <c r="P16" s="235">
        <v>504.94719903389438</v>
      </c>
      <c r="Q16" s="235">
        <v>621.74837221141775</v>
      </c>
      <c r="R16" s="235">
        <v>560.28179836939432</v>
      </c>
      <c r="S16" s="235">
        <v>596.39077253683456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5322.6978607998662</v>
      </c>
      <c r="D17" s="235">
        <v>5257.8220795438956</v>
      </c>
      <c r="E17" s="235">
        <v>5060.5627742171473</v>
      </c>
      <c r="F17" s="235">
        <v>5321.8357177382195</v>
      </c>
      <c r="G17" s="235">
        <v>5532.4650760273607</v>
      </c>
      <c r="H17" s="235">
        <v>5297.41588204254</v>
      </c>
      <c r="I17" s="235">
        <v>4691.3067705346348</v>
      </c>
      <c r="J17" s="235">
        <v>4326.5327055250436</v>
      </c>
      <c r="K17" s="235">
        <v>6885.9165902581508</v>
      </c>
      <c r="L17" s="235">
        <v>5012.7312816392869</v>
      </c>
      <c r="M17" s="235">
        <v>4952.7931830526204</v>
      </c>
      <c r="N17" s="235">
        <v>4406.174583089055</v>
      </c>
      <c r="O17" s="235">
        <v>4051.8993763354456</v>
      </c>
      <c r="P17" s="235">
        <v>4052.4719341552091</v>
      </c>
      <c r="Q17" s="235">
        <v>4163.9780611794458</v>
      </c>
      <c r="R17" s="235">
        <v>4428.4043520399437</v>
      </c>
      <c r="S17" s="235">
        <v>2638.0683108512021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154.94007058334233</v>
      </c>
      <c r="D18" s="235">
        <v>163.03608386498669</v>
      </c>
      <c r="E18" s="235">
        <v>127.84284184138504</v>
      </c>
      <c r="F18" s="235">
        <v>84.48883067041298</v>
      </c>
      <c r="G18" s="235">
        <v>109.19748209191259</v>
      </c>
      <c r="H18" s="235">
        <v>102.80658098338274</v>
      </c>
      <c r="I18" s="235">
        <v>102.66380117593951</v>
      </c>
      <c r="J18" s="235">
        <v>95.664925236323072</v>
      </c>
      <c r="K18" s="235">
        <v>241.32232877972561</v>
      </c>
      <c r="L18" s="235">
        <v>46.071949639066929</v>
      </c>
      <c r="M18" s="235">
        <v>34.901496960836013</v>
      </c>
      <c r="N18" s="235">
        <v>22.288794798702597</v>
      </c>
      <c r="O18" s="235">
        <v>20.71377057079502</v>
      </c>
      <c r="P18" s="235">
        <v>17.167870414924408</v>
      </c>
      <c r="Q18" s="235">
        <v>12.713818528013972</v>
      </c>
      <c r="R18" s="235">
        <v>8.0300434106340344</v>
      </c>
      <c r="S18" s="235">
        <v>10.16320104102606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47962.750627220892</v>
      </c>
      <c r="D19" s="235">
        <v>43306.102504275426</v>
      </c>
      <c r="E19" s="235">
        <v>44048.897518313286</v>
      </c>
      <c r="F19" s="235">
        <v>43936.61393268434</v>
      </c>
      <c r="G19" s="235">
        <v>45179.216102882456</v>
      </c>
      <c r="H19" s="235">
        <v>48459.228477904078</v>
      </c>
      <c r="I19" s="235">
        <v>47841.345005905183</v>
      </c>
      <c r="J19" s="235">
        <v>44384.913884288777</v>
      </c>
      <c r="K19" s="235">
        <v>41090.130086703815</v>
      </c>
      <c r="L19" s="235">
        <v>37520.314823566478</v>
      </c>
      <c r="M19" s="235">
        <v>35415.046935288381</v>
      </c>
      <c r="N19" s="235">
        <v>33424.207490454282</v>
      </c>
      <c r="O19" s="235">
        <v>32459.881981259896</v>
      </c>
      <c r="P19" s="235">
        <v>31465.141552118148</v>
      </c>
      <c r="Q19" s="235">
        <v>24951.860554191629</v>
      </c>
      <c r="R19" s="235">
        <v>33132.369818391649</v>
      </c>
      <c r="S19" s="235">
        <v>35634.092388520563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2998.4426600000002</v>
      </c>
      <c r="D20" s="235">
        <v>2459.4688336808722</v>
      </c>
      <c r="E20" s="235">
        <v>2436.8733089903599</v>
      </c>
      <c r="F20" s="235">
        <v>2122.585</v>
      </c>
      <c r="G20" s="235">
        <v>2329.9119635385882</v>
      </c>
      <c r="H20" s="235">
        <v>2315.0549999999998</v>
      </c>
      <c r="I20" s="235">
        <v>2285.9880800000001</v>
      </c>
      <c r="J20" s="235">
        <v>2444.6349999999998</v>
      </c>
      <c r="K20" s="235">
        <v>1818.2430000000002</v>
      </c>
      <c r="L20" s="235">
        <v>1493.0055</v>
      </c>
      <c r="M20" s="235">
        <v>1801.7055</v>
      </c>
      <c r="N20" s="235">
        <v>1761.7950000000001</v>
      </c>
      <c r="O20" s="235">
        <v>1775.0250000000001</v>
      </c>
      <c r="P20" s="235">
        <v>1824.1965</v>
      </c>
      <c r="Q20" s="235">
        <v>1933.7850000000001</v>
      </c>
      <c r="R20" s="235">
        <v>1940.3999999999999</v>
      </c>
      <c r="S20" s="235">
        <v>2069.8335000000002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44964.307967220891</v>
      </c>
      <c r="D21" s="235">
        <v>40846.63367059455</v>
      </c>
      <c r="E21" s="235">
        <v>41612.024209322917</v>
      </c>
      <c r="F21" s="235">
        <v>41814.028932684341</v>
      </c>
      <c r="G21" s="235">
        <v>42849.304139343862</v>
      </c>
      <c r="H21" s="235">
        <v>46144.173477904085</v>
      </c>
      <c r="I21" s="235">
        <v>45555.35692590518</v>
      </c>
      <c r="J21" s="235">
        <v>41940.278884288775</v>
      </c>
      <c r="K21" s="235">
        <v>39271.887086703813</v>
      </c>
      <c r="L21" s="235">
        <v>36027.309323566478</v>
      </c>
      <c r="M21" s="235">
        <v>33613.341435288377</v>
      </c>
      <c r="N21" s="235">
        <v>31662.41249045428</v>
      </c>
      <c r="O21" s="235">
        <v>30684.856981259894</v>
      </c>
      <c r="P21" s="235">
        <v>29640.945052118146</v>
      </c>
      <c r="Q21" s="235">
        <v>23018.07555419163</v>
      </c>
      <c r="R21" s="235">
        <v>31191.969818391648</v>
      </c>
      <c r="S21" s="235">
        <v>33564.258888520562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8287.1826068556529</v>
      </c>
      <c r="D22" s="235">
        <v>11137.403451354119</v>
      </c>
      <c r="E22" s="235">
        <v>9424.8235344797686</v>
      </c>
      <c r="F22" s="235">
        <v>7732.6484569819622</v>
      </c>
      <c r="G22" s="235">
        <v>6942.054443765619</v>
      </c>
      <c r="H22" s="235">
        <v>5155.4265383196007</v>
      </c>
      <c r="I22" s="235">
        <v>5792.6586258498173</v>
      </c>
      <c r="J22" s="235">
        <v>6737.9189485946317</v>
      </c>
      <c r="K22" s="235">
        <v>8606.6059258652531</v>
      </c>
      <c r="L22" s="235">
        <v>8928.8829174947987</v>
      </c>
      <c r="M22" s="235">
        <v>9038.4716469057021</v>
      </c>
      <c r="N22" s="235">
        <v>7519.0363931910706</v>
      </c>
      <c r="O22" s="235">
        <v>6766.1558867333615</v>
      </c>
      <c r="P22" s="235">
        <v>6779.0853368107209</v>
      </c>
      <c r="Q22" s="235">
        <v>6945.8519928123987</v>
      </c>
      <c r="R22" s="235">
        <v>11993.505205748814</v>
      </c>
      <c r="S22" s="235">
        <v>5177.9179296550074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930.8661906122536</v>
      </c>
      <c r="D23" s="235">
        <v>1022.9174438750767</v>
      </c>
      <c r="E23" s="235">
        <v>743.97661601024879</v>
      </c>
      <c r="F23" s="235">
        <v>739.83811041437934</v>
      </c>
      <c r="G23" s="235">
        <v>201.78900593938562</v>
      </c>
      <c r="H23" s="235">
        <v>65.041833903744603</v>
      </c>
      <c r="I23" s="235">
        <v>96.147592012838416</v>
      </c>
      <c r="J23" s="235">
        <v>85.004126726379155</v>
      </c>
      <c r="K23" s="235">
        <v>1019.4145521732563</v>
      </c>
      <c r="L23" s="235">
        <v>51.586334161465402</v>
      </c>
      <c r="M23" s="235">
        <v>38.632545111335752</v>
      </c>
      <c r="N23" s="235">
        <v>61.32013482328135</v>
      </c>
      <c r="O23" s="235">
        <v>45.36017639443962</v>
      </c>
      <c r="P23" s="235">
        <v>42.797107004904078</v>
      </c>
      <c r="Q23" s="235">
        <v>29.021657661846017</v>
      </c>
      <c r="R23" s="235">
        <v>21.518683495150093</v>
      </c>
      <c r="S23" s="235">
        <v>41.083331116938673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570.82235107341069</v>
      </c>
      <c r="D24" s="235">
        <v>537.7154967070104</v>
      </c>
      <c r="E24" s="235">
        <v>511.11335639180061</v>
      </c>
      <c r="F24" s="235">
        <v>575.06072097491881</v>
      </c>
      <c r="G24" s="235">
        <v>393.91069286643506</v>
      </c>
      <c r="H24" s="235">
        <v>414.41388633012394</v>
      </c>
      <c r="I24" s="235">
        <v>457.30370816910795</v>
      </c>
      <c r="J24" s="235">
        <v>384.13703807728729</v>
      </c>
      <c r="K24" s="235">
        <v>458.98288387186693</v>
      </c>
      <c r="L24" s="235">
        <v>470.81313240599451</v>
      </c>
      <c r="M24" s="235">
        <v>560.01657579227037</v>
      </c>
      <c r="N24" s="235">
        <v>361.80971221799507</v>
      </c>
      <c r="O24" s="235">
        <v>286.56582928093144</v>
      </c>
      <c r="P24" s="235">
        <v>299.3417299068355</v>
      </c>
      <c r="Q24" s="235">
        <v>289.00750798810611</v>
      </c>
      <c r="R24" s="235">
        <v>139.11291796008143</v>
      </c>
      <c r="S24" s="235">
        <v>116.77737052073635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3575.3608414467567</v>
      </c>
      <c r="D25" s="235">
        <v>3355.6900411934012</v>
      </c>
      <c r="E25" s="235">
        <v>3911.7671219365416</v>
      </c>
      <c r="F25" s="235">
        <v>4217.1589855695283</v>
      </c>
      <c r="G25" s="235">
        <v>2828.537220462224</v>
      </c>
      <c r="H25" s="235">
        <v>3419.4283326412383</v>
      </c>
      <c r="I25" s="235">
        <v>3502.0995677910264</v>
      </c>
      <c r="J25" s="235">
        <v>4783.7272661998186</v>
      </c>
      <c r="K25" s="235">
        <v>4292.2148484177742</v>
      </c>
      <c r="L25" s="235">
        <v>2075.4715652061773</v>
      </c>
      <c r="M25" s="235">
        <v>3679.7571465672263</v>
      </c>
      <c r="N25" s="235">
        <v>3957.9746702754574</v>
      </c>
      <c r="O25" s="235">
        <v>3476.1975074881902</v>
      </c>
      <c r="P25" s="235">
        <v>3398.2469354481982</v>
      </c>
      <c r="Q25" s="235">
        <v>3227.6454368143404</v>
      </c>
      <c r="R25" s="235">
        <v>3271.7921644518028</v>
      </c>
      <c r="S25" s="235">
        <v>846.55993955726296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43.350025598642283</v>
      </c>
      <c r="D26" s="235">
        <v>31.325817401624619</v>
      </c>
      <c r="E26" s="235">
        <v>20.114348550078752</v>
      </c>
      <c r="F26" s="235">
        <v>99.741386005996588</v>
      </c>
      <c r="G26" s="235">
        <v>27.64849867830198</v>
      </c>
      <c r="H26" s="235">
        <v>200.08126473757036</v>
      </c>
      <c r="I26" s="235">
        <v>234.34456933208406</v>
      </c>
      <c r="J26" s="235">
        <v>229.07307556992848</v>
      </c>
      <c r="K26" s="235">
        <v>52.092666987077017</v>
      </c>
      <c r="L26" s="235">
        <v>23.654897046718318</v>
      </c>
      <c r="M26" s="235">
        <v>38.478865712721394</v>
      </c>
      <c r="N26" s="235">
        <v>80.503603318899806</v>
      </c>
      <c r="O26" s="235">
        <v>35.311676303476474</v>
      </c>
      <c r="P26" s="235">
        <v>15.960512807242985</v>
      </c>
      <c r="Q26" s="235">
        <v>19.064216542987353</v>
      </c>
      <c r="R26" s="235">
        <v>20.985169832800803</v>
      </c>
      <c r="S26" s="235">
        <v>379.8540040659621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3532.0108158481144</v>
      </c>
      <c r="D27" s="235">
        <v>3324.364223791777</v>
      </c>
      <c r="E27" s="235">
        <v>3891.6527733864623</v>
      </c>
      <c r="F27" s="235">
        <v>4117.4175995635314</v>
      </c>
      <c r="G27" s="235">
        <v>2800.8887217839219</v>
      </c>
      <c r="H27" s="235">
        <v>3219.3470679036677</v>
      </c>
      <c r="I27" s="235">
        <v>3267.7549984589423</v>
      </c>
      <c r="J27" s="235">
        <v>4554.6541906298899</v>
      </c>
      <c r="K27" s="235">
        <v>4240.1221814306991</v>
      </c>
      <c r="L27" s="235">
        <v>2051.8166681594589</v>
      </c>
      <c r="M27" s="235">
        <v>3641.2782808545053</v>
      </c>
      <c r="N27" s="235">
        <v>3877.471066956557</v>
      </c>
      <c r="O27" s="235">
        <v>3440.8858311847134</v>
      </c>
      <c r="P27" s="235">
        <v>3382.2864226409556</v>
      </c>
      <c r="Q27" s="235">
        <v>3208.5812202713541</v>
      </c>
      <c r="R27" s="235">
        <v>3250.8069946190026</v>
      </c>
      <c r="S27" s="235">
        <v>466.70593549130069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3345.6581073380657</v>
      </c>
      <c r="D28" s="235">
        <v>3501.7163501253035</v>
      </c>
      <c r="E28" s="235">
        <v>3369.3048185114817</v>
      </c>
      <c r="F28" s="235">
        <v>3247.35719668914</v>
      </c>
      <c r="G28" s="235">
        <v>3385.035407634276</v>
      </c>
      <c r="H28" s="235">
        <v>2822.0936161864961</v>
      </c>
      <c r="I28" s="235">
        <v>1636.6507407837148</v>
      </c>
      <c r="J28" s="235">
        <v>1493.1335586319976</v>
      </c>
      <c r="K28" s="235">
        <v>1613.7563567081472</v>
      </c>
      <c r="L28" s="235">
        <v>1309.5454200453271</v>
      </c>
      <c r="M28" s="235">
        <v>1527.4934642892783</v>
      </c>
      <c r="N28" s="235">
        <v>1411.501449070601</v>
      </c>
      <c r="O28" s="235">
        <v>1279.7225934149828</v>
      </c>
      <c r="P28" s="235">
        <v>1251.089331071041</v>
      </c>
      <c r="Q28" s="235">
        <v>1299.5410042212491</v>
      </c>
      <c r="R28" s="235">
        <v>1660.4516900102299</v>
      </c>
      <c r="S28" s="235">
        <v>13469.40441836778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1018.4220363201342</v>
      </c>
      <c r="D29" s="235">
        <v>927.75445615124124</v>
      </c>
      <c r="E29" s="235">
        <v>1052.1400000800363</v>
      </c>
      <c r="F29" s="235">
        <v>1129.4254385956019</v>
      </c>
      <c r="G29" s="235">
        <v>1197.5352957563525</v>
      </c>
      <c r="H29" s="235">
        <v>1025.0249699744895</v>
      </c>
      <c r="I29" s="235">
        <v>868.90608264388368</v>
      </c>
      <c r="J29" s="235">
        <v>684.58827863437625</v>
      </c>
      <c r="K29" s="235">
        <v>721.41482831673591</v>
      </c>
      <c r="L29" s="235">
        <v>642.64590494589561</v>
      </c>
      <c r="M29" s="235">
        <v>766.42585607121146</v>
      </c>
      <c r="N29" s="235">
        <v>651.22597021541401</v>
      </c>
      <c r="O29" s="235">
        <v>523.1031299934499</v>
      </c>
      <c r="P29" s="235">
        <v>543.72839088083174</v>
      </c>
      <c r="Q29" s="235">
        <v>631.48222691404339</v>
      </c>
      <c r="R29" s="235">
        <v>672.88256267730037</v>
      </c>
      <c r="S29" s="235">
        <v>12814.635487544365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2224.1538367747339</v>
      </c>
      <c r="D30" s="235">
        <v>2480.7429287536602</v>
      </c>
      <c r="E30" s="235">
        <v>2230.8806596955374</v>
      </c>
      <c r="F30" s="235">
        <v>1782.9756034354486</v>
      </c>
      <c r="G30" s="235">
        <v>2130.9672622415628</v>
      </c>
      <c r="H30" s="235">
        <v>1748.887798382086</v>
      </c>
      <c r="I30" s="235">
        <v>729.9821438521509</v>
      </c>
      <c r="J30" s="235">
        <v>768.90429906258828</v>
      </c>
      <c r="K30" s="235">
        <v>795.35938861125635</v>
      </c>
      <c r="L30" s="235">
        <v>614.13320574926581</v>
      </c>
      <c r="M30" s="235">
        <v>691.14084759170873</v>
      </c>
      <c r="N30" s="235">
        <v>618.61959336534551</v>
      </c>
      <c r="O30" s="235">
        <v>623.33447680097686</v>
      </c>
      <c r="P30" s="235">
        <v>528.82966347316051</v>
      </c>
      <c r="Q30" s="235">
        <v>611.66519511690569</v>
      </c>
      <c r="R30" s="235">
        <v>977.6649701664345</v>
      </c>
      <c r="S30" s="235">
        <v>463.89856413353886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103.08223424319748</v>
      </c>
      <c r="D31" s="235">
        <v>93.2189652204016</v>
      </c>
      <c r="E31" s="235">
        <v>86.284158735907539</v>
      </c>
      <c r="F31" s="235">
        <v>334.95615465808896</v>
      </c>
      <c r="G31" s="235">
        <v>56.532849636360737</v>
      </c>
      <c r="H31" s="235">
        <v>48.180847829920545</v>
      </c>
      <c r="I31" s="235">
        <v>37.762514287680219</v>
      </c>
      <c r="J31" s="235">
        <v>39.640980935033163</v>
      </c>
      <c r="K31" s="235">
        <v>96.982139780155478</v>
      </c>
      <c r="L31" s="235">
        <v>52.766309350165372</v>
      </c>
      <c r="M31" s="235">
        <v>69.926760626358586</v>
      </c>
      <c r="N31" s="235">
        <v>141.65588548984181</v>
      </c>
      <c r="O31" s="235">
        <v>133.28498662055574</v>
      </c>
      <c r="P31" s="235">
        <v>178.53127671704877</v>
      </c>
      <c r="Q31" s="235">
        <v>56.39358219030013</v>
      </c>
      <c r="R31" s="235">
        <v>9.9041571664949153</v>
      </c>
      <c r="S31" s="235">
        <v>190.8703666898794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1284.3283530306585</v>
      </c>
      <c r="D32" s="235">
        <v>1311.8378215219491</v>
      </c>
      <c r="E32" s="235">
        <v>1249.7699073331951</v>
      </c>
      <c r="F32" s="235">
        <v>891.8381198404453</v>
      </c>
      <c r="G32" s="235">
        <v>863.88060150699869</v>
      </c>
      <c r="H32" s="235">
        <v>706.90456583905939</v>
      </c>
      <c r="I32" s="235">
        <v>758.47339519032209</v>
      </c>
      <c r="J32" s="235">
        <v>682.71816532926789</v>
      </c>
      <c r="K32" s="235">
        <v>683.40640907849092</v>
      </c>
      <c r="L32" s="235">
        <v>1014.7174409536256</v>
      </c>
      <c r="M32" s="235">
        <v>492.88006157425178</v>
      </c>
      <c r="N32" s="235">
        <v>397.03037433061229</v>
      </c>
      <c r="O32" s="235">
        <v>389.98140518991795</v>
      </c>
      <c r="P32" s="235">
        <v>359.83525780996547</v>
      </c>
      <c r="Q32" s="235">
        <v>335.47463589317533</v>
      </c>
      <c r="R32" s="235">
        <v>259.79074366122859</v>
      </c>
      <c r="S32" s="235">
        <v>164.77325832269855</v>
      </c>
      <c r="T32" s="17"/>
    </row>
    <row r="33" spans="1:21" s="14" customFormat="1" ht="12.75" customHeight="1">
      <c r="A33" s="15" t="s">
        <v>31</v>
      </c>
      <c r="B33" s="46" t="s">
        <v>146</v>
      </c>
      <c r="C33" s="235">
        <v>295.16767239686772</v>
      </c>
      <c r="D33" s="235">
        <v>351.24811346697635</v>
      </c>
      <c r="E33" s="235">
        <v>301.5082980561865</v>
      </c>
      <c r="F33" s="235">
        <v>204.74759905900061</v>
      </c>
      <c r="G33" s="235">
        <v>168.53322896798838</v>
      </c>
      <c r="H33" s="235">
        <v>158.06091126295465</v>
      </c>
      <c r="I33" s="235">
        <v>165.16898491742197</v>
      </c>
      <c r="J33" s="235">
        <v>150.04239921293984</v>
      </c>
      <c r="K33" s="235">
        <v>74.695835269403588</v>
      </c>
      <c r="L33" s="235">
        <v>66.524644082995039</v>
      </c>
      <c r="M33" s="235">
        <v>55.920367552638339</v>
      </c>
      <c r="N33" s="235">
        <v>37.317374595561219</v>
      </c>
      <c r="O33" s="235">
        <v>44.471770864179312</v>
      </c>
      <c r="P33" s="235">
        <v>41.706433288927002</v>
      </c>
      <c r="Q33" s="235">
        <v>32.617857402384864</v>
      </c>
      <c r="R33" s="235">
        <v>13.735833216695468</v>
      </c>
      <c r="S33" s="235">
        <v>20.27852705533801</v>
      </c>
      <c r="T33" s="17"/>
    </row>
    <row r="34" spans="1:21" s="14" customFormat="1" ht="12.75" customHeight="1">
      <c r="A34" s="15" t="s">
        <v>32</v>
      </c>
      <c r="B34" s="46" t="s">
        <v>105</v>
      </c>
      <c r="C34" s="235">
        <v>569.56531951116676</v>
      </c>
      <c r="D34" s="235">
        <v>713.71219307622187</v>
      </c>
      <c r="E34" s="235">
        <v>743.65879145671602</v>
      </c>
      <c r="F34" s="235">
        <v>500.03184640420454</v>
      </c>
      <c r="G34" s="235">
        <v>433.87639100838283</v>
      </c>
      <c r="H34" s="235">
        <v>404.31337879701897</v>
      </c>
      <c r="I34" s="235">
        <v>1165.2820404049316</v>
      </c>
      <c r="J34" s="235">
        <v>648.82440345587929</v>
      </c>
      <c r="K34" s="235">
        <v>301.27885320658118</v>
      </c>
      <c r="L34" s="235">
        <v>213.75470005060635</v>
      </c>
      <c r="M34" s="235">
        <v>205.09385991593015</v>
      </c>
      <c r="N34" s="235">
        <v>188.67200966981221</v>
      </c>
      <c r="O34" s="235">
        <v>191.21025606011582</v>
      </c>
      <c r="P34" s="235">
        <v>113.75915953478456</v>
      </c>
      <c r="Q34" s="235">
        <v>140.48295658386868</v>
      </c>
      <c r="R34" s="235">
        <v>52.237161573991791</v>
      </c>
      <c r="S34" s="235">
        <v>36.763415946269106</v>
      </c>
      <c r="T34" s="17"/>
    </row>
    <row r="35" spans="1:21" s="14" customFormat="1" ht="12.75" customHeight="1">
      <c r="A35" s="15" t="s">
        <v>67</v>
      </c>
      <c r="B35" s="45" t="s">
        <v>25</v>
      </c>
      <c r="C35" s="235">
        <v>1199.4175610983166</v>
      </c>
      <c r="D35" s="235">
        <v>1231.6579759554966</v>
      </c>
      <c r="E35" s="235">
        <v>934.78935523497626</v>
      </c>
      <c r="F35" s="235">
        <v>816.31875430221578</v>
      </c>
      <c r="G35" s="235">
        <v>687.30463651058881</v>
      </c>
      <c r="H35" s="235">
        <v>675.64011027348988</v>
      </c>
      <c r="I35" s="235">
        <v>609.41335809923169</v>
      </c>
      <c r="J35" s="235">
        <v>667.80415432257666</v>
      </c>
      <c r="K35" s="235">
        <v>594.66910234838883</v>
      </c>
      <c r="L35" s="235">
        <v>533.72834739012148</v>
      </c>
      <c r="M35" s="235">
        <v>580.06563386740629</v>
      </c>
      <c r="N35" s="235">
        <v>483.20412687538584</v>
      </c>
      <c r="O35" s="235">
        <v>458.2753940770051</v>
      </c>
      <c r="P35" s="235">
        <v>416.17523942464612</v>
      </c>
      <c r="Q35" s="235">
        <v>358.80382174657603</v>
      </c>
      <c r="R35" s="235">
        <v>153.34462559808858</v>
      </c>
      <c r="S35" s="235">
        <v>146.61956583103813</v>
      </c>
      <c r="T35" s="17"/>
    </row>
    <row r="36" spans="1:21" s="14" customFormat="1" ht="12.75" customHeight="1">
      <c r="A36" s="15" t="s">
        <v>68</v>
      </c>
      <c r="B36" s="45" t="s">
        <v>106</v>
      </c>
      <c r="C36" s="235">
        <v>638.09631060495155</v>
      </c>
      <c r="D36" s="235">
        <v>592.14152352923713</v>
      </c>
      <c r="E36" s="235">
        <v>592.48619820232818</v>
      </c>
      <c r="F36" s="235">
        <v>790.50924793320246</v>
      </c>
      <c r="G36" s="235">
        <v>821.75855371168473</v>
      </c>
      <c r="H36" s="235">
        <v>698.35064785788245</v>
      </c>
      <c r="I36" s="235">
        <v>735.19651613282929</v>
      </c>
      <c r="J36" s="235">
        <v>801.47493510271113</v>
      </c>
      <c r="K36" s="235">
        <v>521.46031696751641</v>
      </c>
      <c r="L36" s="235">
        <v>422.67099300325407</v>
      </c>
      <c r="M36" s="235">
        <v>380.93629479653413</v>
      </c>
      <c r="N36" s="235">
        <v>385.86559023659555</v>
      </c>
      <c r="O36" s="235">
        <v>334.90337635339256</v>
      </c>
      <c r="P36" s="235">
        <v>214.73942424882287</v>
      </c>
      <c r="Q36" s="235">
        <v>66.280806148421803</v>
      </c>
      <c r="R36" s="235">
        <v>86.619693899330869</v>
      </c>
      <c r="S36" s="235">
        <v>368.01310755352785</v>
      </c>
      <c r="T36" s="17"/>
    </row>
    <row r="37" spans="1:21" s="14" customFormat="1" ht="12.75" customHeight="1">
      <c r="A37" s="15" t="s">
        <v>69</v>
      </c>
      <c r="B37" s="45" t="s">
        <v>147</v>
      </c>
      <c r="C37" s="235">
        <v>60.885276901799273</v>
      </c>
      <c r="D37" s="235">
        <v>63.819563213073693</v>
      </c>
      <c r="E37" s="235">
        <v>71.423535328715928</v>
      </c>
      <c r="F37" s="235">
        <v>45.538196026144099</v>
      </c>
      <c r="G37" s="235">
        <v>42.165380597685171</v>
      </c>
      <c r="H37" s="235">
        <v>38.177702471645198</v>
      </c>
      <c r="I37" s="235">
        <v>145.45686747530928</v>
      </c>
      <c r="J37" s="235">
        <v>32.969398677012286</v>
      </c>
      <c r="K37" s="235">
        <v>17.538570213073996</v>
      </c>
      <c r="L37" s="235">
        <v>15.549498776336518</v>
      </c>
      <c r="M37" s="235">
        <v>78.765584255245983</v>
      </c>
      <c r="N37" s="235">
        <v>16.839492930304186</v>
      </c>
      <c r="O37" s="235">
        <v>16.92398355053308</v>
      </c>
      <c r="P37" s="235">
        <v>19.198626570649278</v>
      </c>
      <c r="Q37" s="235">
        <v>14.982796450687871</v>
      </c>
      <c r="R37" s="235">
        <v>8.9990509753193244</v>
      </c>
      <c r="S37" s="235">
        <v>12.320177080368126</v>
      </c>
      <c r="T37" s="17"/>
    </row>
    <row r="38" spans="1:21" s="17" customFormat="1" ht="12.75" customHeight="1">
      <c r="A38" s="15" t="s">
        <v>70</v>
      </c>
      <c r="B38" s="45" t="s">
        <v>148</v>
      </c>
      <c r="C38" s="235">
        <v>352.38434536885927</v>
      </c>
      <c r="D38" s="235">
        <v>487.98733025736033</v>
      </c>
      <c r="E38" s="235">
        <v>355.62492016655693</v>
      </c>
      <c r="F38" s="235">
        <v>327.4521371483242</v>
      </c>
      <c r="G38" s="235">
        <v>273.06950902212213</v>
      </c>
      <c r="H38" s="235">
        <v>260.73104870858765</v>
      </c>
      <c r="I38" s="235">
        <v>206.75001950446551</v>
      </c>
      <c r="J38" s="235">
        <v>294.43084840316004</v>
      </c>
      <c r="K38" s="235">
        <v>368.38291947924824</v>
      </c>
      <c r="L38" s="235">
        <v>186.3333788940991</v>
      </c>
      <c r="M38" s="235">
        <v>193.64029294657576</v>
      </c>
      <c r="N38" s="235">
        <v>159.59020124260931</v>
      </c>
      <c r="O38" s="235">
        <v>152.51744137359515</v>
      </c>
      <c r="P38" s="235">
        <v>146.12107983485507</v>
      </c>
      <c r="Q38" s="235">
        <v>108.86955520304375</v>
      </c>
      <c r="R38" s="235">
        <v>89.147452794076969</v>
      </c>
      <c r="S38" s="235">
        <v>103.58360166092331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5">
        <v>0.24638540848052248</v>
      </c>
      <c r="D39" s="235">
        <v>0.65417512919323106</v>
      </c>
      <c r="E39" s="235">
        <v>0.12204069737620207</v>
      </c>
      <c r="F39" s="235">
        <v>2.5946954016802448</v>
      </c>
      <c r="G39" s="235">
        <v>2.8945509126181506</v>
      </c>
      <c r="H39" s="235">
        <v>3.4425441999822031</v>
      </c>
      <c r="I39" s="235">
        <v>11.470959603583546</v>
      </c>
      <c r="J39" s="235">
        <v>7.8912145582662285</v>
      </c>
      <c r="K39" s="235">
        <v>38.604447864594192</v>
      </c>
      <c r="L39" s="235">
        <v>42.007705133466693</v>
      </c>
      <c r="M39" s="235">
        <v>36.880726421740626</v>
      </c>
      <c r="N39" s="235">
        <v>229.24917073570001</v>
      </c>
      <c r="O39" s="235">
        <v>58.014041245390182</v>
      </c>
      <c r="P39" s="235">
        <v>53.427258486343852</v>
      </c>
      <c r="Q39" s="235">
        <v>31.628483700846314</v>
      </c>
      <c r="R39" s="235">
        <v>44.050238074163566</v>
      </c>
      <c r="S39" s="235">
        <v>55.864193458209435</v>
      </c>
    </row>
    <row r="40" spans="1:21" s="17" customFormat="1" ht="12.75" customHeight="1">
      <c r="A40" s="15" t="s">
        <v>72</v>
      </c>
      <c r="B40" s="34" t="s">
        <v>150</v>
      </c>
      <c r="C40" s="235">
        <v>308882.68414234708</v>
      </c>
      <c r="D40" s="235">
        <v>291577.08726417943</v>
      </c>
      <c r="E40" s="235">
        <v>266074.0940427811</v>
      </c>
      <c r="F40" s="235">
        <v>254500.86803916591</v>
      </c>
      <c r="G40" s="235">
        <v>229506.80596171715</v>
      </c>
      <c r="H40" s="235">
        <v>217854.6853785704</v>
      </c>
      <c r="I40" s="235">
        <v>218952.56852213095</v>
      </c>
      <c r="J40" s="235">
        <v>225580.92078296415</v>
      </c>
      <c r="K40" s="235">
        <v>210722.92149620192</v>
      </c>
      <c r="L40" s="235">
        <v>199787.07767814389</v>
      </c>
      <c r="M40" s="235">
        <v>206996.10169329745</v>
      </c>
      <c r="N40" s="235">
        <v>207012.51824574952</v>
      </c>
      <c r="O40" s="235">
        <v>209501.7429828367</v>
      </c>
      <c r="P40" s="235">
        <v>208714.19842192423</v>
      </c>
      <c r="Q40" s="235">
        <v>204302.29213695295</v>
      </c>
      <c r="R40" s="235">
        <v>198444.40175671945</v>
      </c>
      <c r="S40" s="235">
        <v>190025.15089355104</v>
      </c>
    </row>
    <row r="41" spans="1:21" s="17" customFormat="1" ht="12.75" customHeight="1">
      <c r="A41" s="15" t="s">
        <v>73</v>
      </c>
      <c r="B41" s="45" t="s">
        <v>151</v>
      </c>
      <c r="C41" s="235">
        <v>308882.68414234708</v>
      </c>
      <c r="D41" s="235">
        <v>291577.08726417943</v>
      </c>
      <c r="E41" s="235">
        <v>266074.0940427811</v>
      </c>
      <c r="F41" s="235">
        <v>254500.86803916591</v>
      </c>
      <c r="G41" s="235">
        <v>229506.80596171715</v>
      </c>
      <c r="H41" s="235">
        <v>217854.64437578793</v>
      </c>
      <c r="I41" s="235">
        <v>218952.52213940924</v>
      </c>
      <c r="J41" s="235">
        <v>225580.8665677931</v>
      </c>
      <c r="K41" s="235">
        <v>210722.87792532842</v>
      </c>
      <c r="L41" s="235">
        <v>199786.98887082978</v>
      </c>
      <c r="M41" s="235">
        <v>206958.14136569324</v>
      </c>
      <c r="N41" s="235">
        <v>206967.18580359762</v>
      </c>
      <c r="O41" s="235">
        <v>209346.56858016099</v>
      </c>
      <c r="P41" s="235">
        <v>207254.22079741469</v>
      </c>
      <c r="Q41" s="235">
        <v>202661.54247277649</v>
      </c>
      <c r="R41" s="235">
        <v>196744.35700678031</v>
      </c>
      <c r="S41" s="235">
        <v>188255.86296571817</v>
      </c>
    </row>
    <row r="42" spans="1:21" s="17" customFormat="1" ht="12.75" customHeight="1">
      <c r="A42" s="15" t="s">
        <v>74</v>
      </c>
      <c r="B42" s="45" t="s">
        <v>152</v>
      </c>
      <c r="C42" s="235">
        <v>0</v>
      </c>
      <c r="D42" s="235">
        <v>0</v>
      </c>
      <c r="E42" s="235">
        <v>0</v>
      </c>
      <c r="F42" s="235">
        <v>0</v>
      </c>
      <c r="G42" s="235">
        <v>0</v>
      </c>
      <c r="H42" s="235">
        <v>4.1002782479333214E-2</v>
      </c>
      <c r="I42" s="235">
        <v>4.6382721695156975E-2</v>
      </c>
      <c r="J42" s="235">
        <v>5.4215171057287632E-2</v>
      </c>
      <c r="K42" s="235">
        <v>4.3570873507225424E-2</v>
      </c>
      <c r="L42" s="235">
        <v>8.8807314140221305E-2</v>
      </c>
      <c r="M42" s="235">
        <v>37.960327604193623</v>
      </c>
      <c r="N42" s="235">
        <v>45.33244215191494</v>
      </c>
      <c r="O42" s="235">
        <v>155.17440267569143</v>
      </c>
      <c r="P42" s="235">
        <v>1459.9776245095463</v>
      </c>
      <c r="Q42" s="235">
        <v>1640.749664176486</v>
      </c>
      <c r="R42" s="235">
        <v>1700.0447499391432</v>
      </c>
      <c r="S42" s="235">
        <v>1769.2879278328512</v>
      </c>
    </row>
    <row r="43" spans="1:21" s="18" customFormat="1" ht="12.75" customHeight="1">
      <c r="A43" s="15" t="s">
        <v>75</v>
      </c>
      <c r="B43" s="34" t="s">
        <v>153</v>
      </c>
      <c r="C43" s="235">
        <v>551.47051380093126</v>
      </c>
      <c r="D43" s="235">
        <v>662.90660402442529</v>
      </c>
      <c r="E43" s="235">
        <v>670.38665926571105</v>
      </c>
      <c r="F43" s="235">
        <v>238.96711938283528</v>
      </c>
      <c r="G43" s="235">
        <v>338.48552996518725</v>
      </c>
      <c r="H43" s="235">
        <v>307.48381428792396</v>
      </c>
      <c r="I43" s="235">
        <v>1099.2016151724133</v>
      </c>
      <c r="J43" s="235">
        <v>524.22397675190723</v>
      </c>
      <c r="K43" s="235">
        <v>436.42167348865854</v>
      </c>
      <c r="L43" s="235">
        <v>3403.7605114109861</v>
      </c>
      <c r="M43" s="235">
        <v>581.57810646314101</v>
      </c>
      <c r="N43" s="235">
        <v>938.75572101313719</v>
      </c>
      <c r="O43" s="235">
        <v>360.3443989771884</v>
      </c>
      <c r="P43" s="235">
        <v>1299.8975784895033</v>
      </c>
      <c r="Q43" s="235">
        <v>967.5656169490851</v>
      </c>
      <c r="R43" s="235">
        <v>263.35636304225426</v>
      </c>
      <c r="S43" s="235">
        <v>281.13981208111494</v>
      </c>
    </row>
    <row r="44" spans="1:21" s="17" customFormat="1" ht="12.75" customHeight="1">
      <c r="A44" s="15" t="s">
        <v>76</v>
      </c>
      <c r="B44" s="45" t="s">
        <v>154</v>
      </c>
      <c r="C44" s="235">
        <v>0</v>
      </c>
      <c r="D44" s="235">
        <v>0</v>
      </c>
      <c r="E44" s="235">
        <v>0</v>
      </c>
      <c r="F44" s="235">
        <v>1.4001437901611715E-3</v>
      </c>
      <c r="G44" s="235">
        <v>1.3975874217850934E-3</v>
      </c>
      <c r="H44" s="235">
        <v>1.2813993510864155E-3</v>
      </c>
      <c r="I44" s="235">
        <v>1.3304386791433442E-3</v>
      </c>
      <c r="J44" s="235">
        <v>1.4001566987056856E-3</v>
      </c>
      <c r="K44" s="235">
        <v>1.4000336053876263E-3</v>
      </c>
      <c r="L44" s="235">
        <v>1.4001283182494973E-3</v>
      </c>
      <c r="M44" s="235">
        <v>1.3999572177428841E-3</v>
      </c>
      <c r="N44" s="235">
        <v>1.4000430382989637E-3</v>
      </c>
      <c r="O44" s="235">
        <v>6.9996920877549943E-3</v>
      </c>
      <c r="P44" s="235">
        <v>5.6089132325106324E-3</v>
      </c>
      <c r="Q44" s="235">
        <v>0.14690410000850304</v>
      </c>
      <c r="R44" s="235">
        <v>9.6468460105175749E-2</v>
      </c>
      <c r="S44" s="235">
        <v>0.11664311541884585</v>
      </c>
    </row>
    <row r="45" spans="1:21" s="14" customFormat="1" ht="12.75" customHeight="1">
      <c r="A45" s="15" t="s">
        <v>77</v>
      </c>
      <c r="B45" s="45" t="s">
        <v>155</v>
      </c>
      <c r="C45" s="235">
        <v>551.47051380093126</v>
      </c>
      <c r="D45" s="235">
        <v>662.90660402442529</v>
      </c>
      <c r="E45" s="235">
        <v>670.38665926571105</v>
      </c>
      <c r="F45" s="235">
        <v>238.96571923904511</v>
      </c>
      <c r="G45" s="235">
        <v>338.48413237776549</v>
      </c>
      <c r="H45" s="235">
        <v>307.4825328885729</v>
      </c>
      <c r="I45" s="235">
        <v>1099.2002847337342</v>
      </c>
      <c r="J45" s="235">
        <v>524.22257659520847</v>
      </c>
      <c r="K45" s="235">
        <v>436.42027345505312</v>
      </c>
      <c r="L45" s="235">
        <v>3403.7591112826676</v>
      </c>
      <c r="M45" s="235">
        <v>581.5767065059232</v>
      </c>
      <c r="N45" s="235">
        <v>938.754320970099</v>
      </c>
      <c r="O45" s="235">
        <v>360.33739928510067</v>
      </c>
      <c r="P45" s="235">
        <v>1299.8919695762706</v>
      </c>
      <c r="Q45" s="235">
        <v>967.41871284907666</v>
      </c>
      <c r="R45" s="235">
        <v>263.25989458214906</v>
      </c>
      <c r="S45" s="235">
        <v>281.02316896569607</v>
      </c>
      <c r="T45" s="17"/>
    </row>
    <row r="46" spans="1:21" s="14" customFormat="1" ht="12.75" customHeight="1">
      <c r="A46" s="15">
        <v>37</v>
      </c>
      <c r="B46" s="48" t="s">
        <v>156</v>
      </c>
      <c r="C46" s="235">
        <v>0</v>
      </c>
      <c r="D46" s="235">
        <v>0</v>
      </c>
      <c r="E46" s="235">
        <v>0</v>
      </c>
      <c r="F46" s="235">
        <v>1.4001437901611715E-3</v>
      </c>
      <c r="G46" s="235">
        <v>1.3975874217850934E-3</v>
      </c>
      <c r="H46" s="235">
        <v>1.2813993510864155E-3</v>
      </c>
      <c r="I46" s="235">
        <v>1.3304386791433442E-3</v>
      </c>
      <c r="J46" s="235">
        <v>1.4001566987056856E-3</v>
      </c>
      <c r="K46" s="235">
        <v>1.4000336053876263E-3</v>
      </c>
      <c r="L46" s="235">
        <v>1.4001283182494973E-3</v>
      </c>
      <c r="M46" s="235">
        <v>1.3999572177428841E-3</v>
      </c>
      <c r="N46" s="235">
        <v>1.4000430382989637E-3</v>
      </c>
      <c r="O46" s="235">
        <v>5.5997536702039946E-3</v>
      </c>
      <c r="P46" s="235">
        <v>8.4133698487659486E-3</v>
      </c>
      <c r="Q46" s="235">
        <v>7.6936249004216764E-2</v>
      </c>
      <c r="R46" s="235">
        <v>7.9458250711644238E-2</v>
      </c>
      <c r="S46" s="235">
        <v>2.9287376881912033E-2</v>
      </c>
      <c r="T46" s="17"/>
    </row>
    <row r="47" spans="1:21" s="14" customFormat="1" ht="12.75" customHeight="1">
      <c r="A47" s="15" t="s">
        <v>78</v>
      </c>
      <c r="B47" s="48" t="s">
        <v>157</v>
      </c>
      <c r="C47" s="235">
        <v>551.47051380093126</v>
      </c>
      <c r="D47" s="235">
        <v>662.90660402442529</v>
      </c>
      <c r="E47" s="235">
        <v>670.38665926571105</v>
      </c>
      <c r="F47" s="235">
        <v>238.96431909525495</v>
      </c>
      <c r="G47" s="235">
        <v>338.48273479034367</v>
      </c>
      <c r="H47" s="235">
        <v>307.48125148922179</v>
      </c>
      <c r="I47" s="235">
        <v>1099.198954295055</v>
      </c>
      <c r="J47" s="235">
        <v>524.22117643850981</v>
      </c>
      <c r="K47" s="235">
        <v>436.41887342144776</v>
      </c>
      <c r="L47" s="235">
        <v>3403.7577111543496</v>
      </c>
      <c r="M47" s="235">
        <v>581.5753065487055</v>
      </c>
      <c r="N47" s="235">
        <v>938.7529209270607</v>
      </c>
      <c r="O47" s="235">
        <v>360.33179953143042</v>
      </c>
      <c r="P47" s="235">
        <v>1299.8835562064219</v>
      </c>
      <c r="Q47" s="235">
        <v>967.34177660007231</v>
      </c>
      <c r="R47" s="235">
        <v>263.18043633143742</v>
      </c>
      <c r="S47" s="235">
        <v>280.99388158881419</v>
      </c>
      <c r="T47" s="17"/>
    </row>
    <row r="48" spans="1:21" s="14" customFormat="1" ht="12.75" customHeight="1">
      <c r="A48" s="15" t="s">
        <v>79</v>
      </c>
      <c r="B48" s="34" t="s">
        <v>34</v>
      </c>
      <c r="C48" s="235">
        <v>2691.8102832641962</v>
      </c>
      <c r="D48" s="235">
        <v>2621.711901765138</v>
      </c>
      <c r="E48" s="235">
        <v>1967.1119782865744</v>
      </c>
      <c r="F48" s="235">
        <v>1817.0015735532727</v>
      </c>
      <c r="G48" s="235">
        <v>1496.9577566393934</v>
      </c>
      <c r="H48" s="235">
        <v>1281.5852994428976</v>
      </c>
      <c r="I48" s="235">
        <v>1528.0874145628704</v>
      </c>
      <c r="J48" s="235">
        <v>988.23490278920553</v>
      </c>
      <c r="K48" s="235">
        <v>961.26718742226615</v>
      </c>
      <c r="L48" s="235">
        <v>683.1350061725866</v>
      </c>
      <c r="M48" s="235">
        <v>356.81516412160494</v>
      </c>
      <c r="N48" s="235">
        <v>113.13186953263831</v>
      </c>
      <c r="O48" s="235">
        <v>139.43970715814396</v>
      </c>
      <c r="P48" s="235">
        <v>74.912200144008636</v>
      </c>
      <c r="Q48" s="235">
        <v>66.915447513732317</v>
      </c>
      <c r="R48" s="235">
        <v>52.226678444304284</v>
      </c>
      <c r="S48" s="235">
        <v>51.545210168208271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1321.9007252950964</v>
      </c>
      <c r="D49" s="235">
        <v>1252.5829269210731</v>
      </c>
      <c r="E49" s="235">
        <v>882.43185642218691</v>
      </c>
      <c r="F49" s="235">
        <v>864.88114728417429</v>
      </c>
      <c r="G49" s="235">
        <v>710.05264927645544</v>
      </c>
      <c r="H49" s="235">
        <v>584.97436140841069</v>
      </c>
      <c r="I49" s="235">
        <v>720.47684221629152</v>
      </c>
      <c r="J49" s="235">
        <v>462.95945153020637</v>
      </c>
      <c r="K49" s="235">
        <v>417.47683585385744</v>
      </c>
      <c r="L49" s="235">
        <v>182.26239892811111</v>
      </c>
      <c r="M49" s="235">
        <v>121.99423135523006</v>
      </c>
      <c r="N49" s="235">
        <v>38.069527818269172</v>
      </c>
      <c r="O49" s="235">
        <v>44.889965434569405</v>
      </c>
      <c r="P49" s="235">
        <v>25.727893469365831</v>
      </c>
      <c r="Q49" s="235">
        <v>23.021635958033258</v>
      </c>
      <c r="R49" s="235">
        <v>19.219357499340092</v>
      </c>
      <c r="S49" s="235">
        <v>19.173720202212415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1369.9095579690998</v>
      </c>
      <c r="D50" s="235">
        <v>1369.1289748440647</v>
      </c>
      <c r="E50" s="235">
        <v>1084.6801218643873</v>
      </c>
      <c r="F50" s="235">
        <v>952.12042626909863</v>
      </c>
      <c r="G50" s="235">
        <v>786.905107362938</v>
      </c>
      <c r="H50" s="235">
        <v>696.61093803448682</v>
      </c>
      <c r="I50" s="235">
        <v>807.61057234657903</v>
      </c>
      <c r="J50" s="235">
        <v>525.27545125899917</v>
      </c>
      <c r="K50" s="235">
        <v>543.7903515684086</v>
      </c>
      <c r="L50" s="235">
        <v>500.87260724447549</v>
      </c>
      <c r="M50" s="235">
        <v>234.82093276637485</v>
      </c>
      <c r="N50" s="235">
        <v>75.06234171436914</v>
      </c>
      <c r="O50" s="235">
        <v>94.54974172357457</v>
      </c>
      <c r="P50" s="235">
        <v>49.184306674642791</v>
      </c>
      <c r="Q50" s="235">
        <v>43.893811555699067</v>
      </c>
      <c r="R50" s="235">
        <v>33.007320944964192</v>
      </c>
      <c r="S50" s="235">
        <v>32.371489965995849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7605.5428252109277</v>
      </c>
      <c r="D51" s="235">
        <v>7950.1446267438687</v>
      </c>
      <c r="E51" s="235">
        <v>6777.4382404930548</v>
      </c>
      <c r="F51" s="235">
        <v>5426.3365653216433</v>
      </c>
      <c r="G51" s="235">
        <v>4383.4280615316848</v>
      </c>
      <c r="H51" s="235">
        <v>4255.7696180360272</v>
      </c>
      <c r="I51" s="235">
        <v>4348.0524268770896</v>
      </c>
      <c r="J51" s="235">
        <v>2924.0747324180079</v>
      </c>
      <c r="K51" s="235">
        <v>3343.3772593170706</v>
      </c>
      <c r="L51" s="235">
        <v>1711.7282037606265</v>
      </c>
      <c r="M51" s="235">
        <v>1960.6299977836334</v>
      </c>
      <c r="N51" s="235">
        <v>1299.0433509484856</v>
      </c>
      <c r="O51" s="235">
        <v>555.47552614274332</v>
      </c>
      <c r="P51" s="235">
        <v>227.56385885664415</v>
      </c>
      <c r="Q51" s="235">
        <v>495.6565103078832</v>
      </c>
      <c r="R51" s="235">
        <v>693.0677475062713</v>
      </c>
      <c r="S51" s="235">
        <v>646.01404925976271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1405.3014427590226</v>
      </c>
      <c r="D52" s="235">
        <v>1520.9842762576732</v>
      </c>
      <c r="E52" s="235">
        <v>1009.5553471836171</v>
      </c>
      <c r="F52" s="235">
        <v>666.9921733773142</v>
      </c>
      <c r="G52" s="235">
        <v>576.20511215138845</v>
      </c>
      <c r="H52" s="235">
        <v>550.68043411799533</v>
      </c>
      <c r="I52" s="235">
        <v>626.4995835367165</v>
      </c>
      <c r="J52" s="235">
        <v>496.4092078366711</v>
      </c>
      <c r="K52" s="235">
        <v>541.79189788350243</v>
      </c>
      <c r="L52" s="235">
        <v>325.37950915823569</v>
      </c>
      <c r="M52" s="235">
        <v>292.33169957604207</v>
      </c>
      <c r="N52" s="235">
        <v>123.51658130901274</v>
      </c>
      <c r="O52" s="235">
        <v>99.518473326182814</v>
      </c>
      <c r="P52" s="235">
        <v>43.876569266113201</v>
      </c>
      <c r="Q52" s="235">
        <v>80.860875522664017</v>
      </c>
      <c r="R52" s="235">
        <v>104.09400828307047</v>
      </c>
      <c r="S52" s="235">
        <v>108.8061409452382</v>
      </c>
      <c r="T52" s="219"/>
    </row>
    <row r="53" spans="1:20" s="14" customFormat="1" ht="12.75" customHeight="1">
      <c r="A53" s="15" t="s">
        <v>83</v>
      </c>
      <c r="B53" s="45" t="s">
        <v>162</v>
      </c>
      <c r="C53" s="235">
        <v>1463.3597093705214</v>
      </c>
      <c r="D53" s="235">
        <v>1541.3183286170588</v>
      </c>
      <c r="E53" s="235">
        <v>1152.3625350312648</v>
      </c>
      <c r="F53" s="235">
        <v>889.67746630998249</v>
      </c>
      <c r="G53" s="235">
        <v>781.7759893132037</v>
      </c>
      <c r="H53" s="235">
        <v>770.74182859491043</v>
      </c>
      <c r="I53" s="235">
        <v>780.28820397557888</v>
      </c>
      <c r="J53" s="235">
        <v>440.4699782391765</v>
      </c>
      <c r="K53" s="235">
        <v>505.80483570405676</v>
      </c>
      <c r="L53" s="235">
        <v>247.18437938288656</v>
      </c>
      <c r="M53" s="235">
        <v>332.31276494794491</v>
      </c>
      <c r="N53" s="235">
        <v>379.43361437411988</v>
      </c>
      <c r="O53" s="235">
        <v>113.34243829559281</v>
      </c>
      <c r="P53" s="235">
        <v>40.63888715218053</v>
      </c>
      <c r="Q53" s="235">
        <v>98.519591502711535</v>
      </c>
      <c r="R53" s="235">
        <v>203.15240453536671</v>
      </c>
      <c r="S53" s="235">
        <v>199.48351054876497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4736.8816730813833</v>
      </c>
      <c r="D54" s="235">
        <v>4887.8420218691372</v>
      </c>
      <c r="E54" s="235">
        <v>4615.5203582781724</v>
      </c>
      <c r="F54" s="235">
        <v>3869.6669256343457</v>
      </c>
      <c r="G54" s="235">
        <v>3025.4469600670918</v>
      </c>
      <c r="H54" s="235">
        <v>2934.347355323122</v>
      </c>
      <c r="I54" s="235">
        <v>2941.2646393647947</v>
      </c>
      <c r="J54" s="235">
        <v>1987.1955463421602</v>
      </c>
      <c r="K54" s="235">
        <v>2295.7805257295113</v>
      </c>
      <c r="L54" s="235">
        <v>1139.164315219504</v>
      </c>
      <c r="M54" s="235">
        <v>1335.9855332596464</v>
      </c>
      <c r="N54" s="235">
        <v>796.09315526535306</v>
      </c>
      <c r="O54" s="235">
        <v>342.61461452096762</v>
      </c>
      <c r="P54" s="235">
        <v>143.04840243835042</v>
      </c>
      <c r="Q54" s="235">
        <v>316.2760432825076</v>
      </c>
      <c r="R54" s="235">
        <v>385.82133468783411</v>
      </c>
      <c r="S54" s="235">
        <v>337.72439776575965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70252.568468177589</v>
      </c>
      <c r="D55" s="235">
        <v>196780.06774692744</v>
      </c>
      <c r="E55" s="235">
        <v>233090.17803452181</v>
      </c>
      <c r="F55" s="235">
        <v>218058.5318799105</v>
      </c>
      <c r="G55" s="235">
        <v>397688.81484421628</v>
      </c>
      <c r="H55" s="235">
        <v>353459.88681419723</v>
      </c>
      <c r="I55" s="235">
        <v>195135.58356982062</v>
      </c>
      <c r="J55" s="235">
        <v>275963.36123224057</v>
      </c>
      <c r="K55" s="235">
        <v>278992.89729898999</v>
      </c>
      <c r="L55" s="235">
        <v>226512.52954194866</v>
      </c>
      <c r="M55" s="235">
        <v>159776.68585317355</v>
      </c>
      <c r="N55" s="235">
        <v>133809.81130573637</v>
      </c>
      <c r="O55" s="235">
        <v>158479.38905653701</v>
      </c>
      <c r="P55" s="235">
        <v>159731.60679689242</v>
      </c>
      <c r="Q55" s="235">
        <v>150590.99095647779</v>
      </c>
      <c r="R55" s="235">
        <v>17725.370298017813</v>
      </c>
      <c r="S55" s="235">
        <v>18483.287608214774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607.68155332061474</v>
      </c>
      <c r="D56" s="235">
        <v>555.2827504835634</v>
      </c>
      <c r="E56" s="235">
        <v>229.21636199383244</v>
      </c>
      <c r="F56" s="235">
        <v>196.63480175537046</v>
      </c>
      <c r="G56" s="235">
        <v>191.580263755327</v>
      </c>
      <c r="H56" s="235">
        <v>193.12249467319117</v>
      </c>
      <c r="I56" s="235">
        <v>194.27013280222909</v>
      </c>
      <c r="J56" s="235">
        <v>182.96677102378226</v>
      </c>
      <c r="K56" s="235">
        <v>216.3896199463901</v>
      </c>
      <c r="L56" s="235">
        <v>219.31904192248695</v>
      </c>
      <c r="M56" s="235">
        <v>213.09375160344811</v>
      </c>
      <c r="N56" s="235">
        <v>230.53566741513092</v>
      </c>
      <c r="O56" s="235">
        <v>237.82537828783893</v>
      </c>
      <c r="P56" s="235">
        <v>234.30237897087179</v>
      </c>
      <c r="Q56" s="235">
        <v>227.21012776352973</v>
      </c>
      <c r="R56" s="235">
        <v>226.05876046547851</v>
      </c>
      <c r="S56" s="235">
        <v>226.05982189543818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0</v>
      </c>
      <c r="D57" s="235">
        <v>3.8797302029455674</v>
      </c>
      <c r="E57" s="235">
        <v>4.1969486021095594</v>
      </c>
      <c r="F57" s="235">
        <v>8.1279048754885324</v>
      </c>
      <c r="G57" s="235">
        <v>7.331950665383653</v>
      </c>
      <c r="H57" s="235">
        <v>11.890433501356382</v>
      </c>
      <c r="I57" s="235">
        <v>7.8839565089354711</v>
      </c>
      <c r="J57" s="235">
        <v>5.9172177337340877</v>
      </c>
      <c r="K57" s="235">
        <v>7.0179541100243981</v>
      </c>
      <c r="L57" s="235">
        <v>5.8174457544924003</v>
      </c>
      <c r="M57" s="235">
        <v>4.4970062579900656</v>
      </c>
      <c r="N57" s="235">
        <v>3.4605370145832657</v>
      </c>
      <c r="O57" s="235">
        <v>3.683883103757263</v>
      </c>
      <c r="P57" s="235">
        <v>4.6445302896423222</v>
      </c>
      <c r="Q57" s="235">
        <v>6.3819189563465724</v>
      </c>
      <c r="R57" s="235">
        <v>5.4101685558926107</v>
      </c>
      <c r="S57" s="235">
        <v>5.3914856691736386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66616.116635150072</v>
      </c>
      <c r="D58" s="235">
        <v>193323.72074176845</v>
      </c>
      <c r="E58" s="235">
        <v>230147.8704308501</v>
      </c>
      <c r="F58" s="235">
        <v>215208.00577629815</v>
      </c>
      <c r="G58" s="235">
        <v>394940.05177484779</v>
      </c>
      <c r="H58" s="235">
        <v>350546.4815561283</v>
      </c>
      <c r="I58" s="235">
        <v>192306.34224777087</v>
      </c>
      <c r="J58" s="235">
        <v>273318.3317215282</v>
      </c>
      <c r="K58" s="235">
        <v>276369.33453783579</v>
      </c>
      <c r="L58" s="235">
        <v>224331.01292912316</v>
      </c>
      <c r="M58" s="235">
        <v>157748.6305557942</v>
      </c>
      <c r="N58" s="235">
        <v>131887.62449474301</v>
      </c>
      <c r="O58" s="235">
        <v>156410.68367447503</v>
      </c>
      <c r="P58" s="235">
        <v>157670.4776541465</v>
      </c>
      <c r="Q58" s="235">
        <v>148583.32647242889</v>
      </c>
      <c r="R58" s="235">
        <v>15741.096308627986</v>
      </c>
      <c r="S58" s="235">
        <v>16558.76247057971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2623.8828464826347</v>
      </c>
      <c r="D59" s="235">
        <v>2424.6371172707068</v>
      </c>
      <c r="E59" s="235">
        <v>2280.230050361311</v>
      </c>
      <c r="F59" s="235">
        <v>2196.6920394199547</v>
      </c>
      <c r="G59" s="235">
        <v>2133.6953349258938</v>
      </c>
      <c r="H59" s="235">
        <v>2309.660063815691</v>
      </c>
      <c r="I59" s="235">
        <v>2275.3489082504957</v>
      </c>
      <c r="J59" s="235">
        <v>2226.5524040640485</v>
      </c>
      <c r="K59" s="235">
        <v>2068.412963732771</v>
      </c>
      <c r="L59" s="235">
        <v>1778.7698694599817</v>
      </c>
      <c r="M59" s="235">
        <v>1693.3408498791155</v>
      </c>
      <c r="N59" s="235">
        <v>1657.1340093486617</v>
      </c>
      <c r="O59" s="235">
        <v>1787.3648678275758</v>
      </c>
      <c r="P59" s="235">
        <v>1800.988207891709</v>
      </c>
      <c r="Q59" s="235">
        <v>1753.0054784460292</v>
      </c>
      <c r="R59" s="235">
        <v>1736.8659063381381</v>
      </c>
      <c r="S59" s="235">
        <v>1677.424422797206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273.50037696680533</v>
      </c>
      <c r="D60" s="235">
        <v>330.41670716657103</v>
      </c>
      <c r="E60" s="235">
        <v>315.85771757602703</v>
      </c>
      <c r="F60" s="235">
        <v>342.27904799239883</v>
      </c>
      <c r="G60" s="235">
        <v>319.6361910778424</v>
      </c>
      <c r="H60" s="235">
        <v>302.80469848615201</v>
      </c>
      <c r="I60" s="235">
        <v>266.49615569452158</v>
      </c>
      <c r="J60" s="235">
        <v>172.30691774159664</v>
      </c>
      <c r="K60" s="235">
        <v>250.15681968402242</v>
      </c>
      <c r="L60" s="235">
        <v>142.02439757052068</v>
      </c>
      <c r="M60" s="235">
        <v>93.698073079065864</v>
      </c>
      <c r="N60" s="235">
        <v>26.401548753270522</v>
      </c>
      <c r="O60" s="235">
        <v>33.532205863602087</v>
      </c>
      <c r="P60" s="235">
        <v>18.157805980805573</v>
      </c>
      <c r="Q60" s="235">
        <v>16.506659654098069</v>
      </c>
      <c r="R60" s="235">
        <v>12.236392100607993</v>
      </c>
      <c r="S60" s="235">
        <v>11.890049018099067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131.38705625746408</v>
      </c>
      <c r="D61" s="235">
        <v>142.1307000352042</v>
      </c>
      <c r="E61" s="235">
        <v>112.8065251384285</v>
      </c>
      <c r="F61" s="235">
        <v>106.79230956915971</v>
      </c>
      <c r="G61" s="235">
        <v>96.519328943992676</v>
      </c>
      <c r="H61" s="235">
        <v>95.927567592573141</v>
      </c>
      <c r="I61" s="235">
        <v>85.242168793569547</v>
      </c>
      <c r="J61" s="235">
        <v>57.28620014929556</v>
      </c>
      <c r="K61" s="235">
        <v>81.585403680974352</v>
      </c>
      <c r="L61" s="235">
        <v>35.585858118012695</v>
      </c>
      <c r="M61" s="235">
        <v>23.42561655977779</v>
      </c>
      <c r="N61" s="235">
        <v>4.6550484617227958</v>
      </c>
      <c r="O61" s="235">
        <v>6.2990469791961372</v>
      </c>
      <c r="P61" s="235">
        <v>3.0362196128908416</v>
      </c>
      <c r="Q61" s="235">
        <v>4.5602992289008721</v>
      </c>
      <c r="R61" s="235">
        <v>3.7027619297094567</v>
      </c>
      <c r="S61" s="235">
        <v>3.7593582551470908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2429.5414083276692</v>
      </c>
      <c r="D62" s="235">
        <v>2594.2418874741466</v>
      </c>
      <c r="E62" s="235">
        <v>2599.067963027675</v>
      </c>
      <c r="F62" s="235">
        <v>2159.8248499863612</v>
      </c>
      <c r="G62" s="235">
        <v>1791.5881405608056</v>
      </c>
      <c r="H62" s="235">
        <v>1720.2586787836103</v>
      </c>
      <c r="I62" s="235">
        <v>1795.1448245202916</v>
      </c>
      <c r="J62" s="235">
        <v>1135.811012863111</v>
      </c>
      <c r="K62" s="235">
        <v>1304.1243537488647</v>
      </c>
      <c r="L62" s="235">
        <v>832.14099571499889</v>
      </c>
      <c r="M62" s="235">
        <v>741.6967228848772</v>
      </c>
      <c r="N62" s="235">
        <v>393.15117218676949</v>
      </c>
      <c r="O62" s="235">
        <v>244.48250309980045</v>
      </c>
      <c r="P62" s="235">
        <v>108.23288614031721</v>
      </c>
      <c r="Q62" s="235">
        <v>131.62935846902135</v>
      </c>
      <c r="R62" s="235">
        <v>207.06847471179984</v>
      </c>
      <c r="S62" s="235">
        <v>212.25752783913813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807.28108804141868</v>
      </c>
      <c r="D63" s="235">
        <v>934.96833477747464</v>
      </c>
      <c r="E63" s="235">
        <v>578.27084913999556</v>
      </c>
      <c r="F63" s="235">
        <v>533.25162483553572</v>
      </c>
      <c r="G63" s="235">
        <v>672.48633190297335</v>
      </c>
      <c r="H63" s="235">
        <v>708.58595635243569</v>
      </c>
      <c r="I63" s="235">
        <v>629.31155200528622</v>
      </c>
      <c r="J63" s="235">
        <v>401.68852871033556</v>
      </c>
      <c r="K63" s="235">
        <v>558.69130425849335</v>
      </c>
      <c r="L63" s="235">
        <v>248.05863997238833</v>
      </c>
      <c r="M63" s="235">
        <v>157.58448553244543</v>
      </c>
      <c r="N63" s="235">
        <v>38.978334342523503</v>
      </c>
      <c r="O63" s="235">
        <v>49.374775842847967</v>
      </c>
      <c r="P63" s="235">
        <v>24.531299809837503</v>
      </c>
      <c r="Q63" s="235">
        <v>20.325718387121526</v>
      </c>
      <c r="R63" s="235">
        <v>14.188794226879725</v>
      </c>
      <c r="S63" s="235">
        <v>14.3130414949081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1012.6095895809952</v>
      </c>
      <c r="D64" s="235">
        <v>1100.8831861657088</v>
      </c>
      <c r="E64" s="235">
        <v>912.09769406916621</v>
      </c>
      <c r="F64" s="235">
        <v>906.35821148753212</v>
      </c>
      <c r="G64" s="235">
        <v>749.75335145871099</v>
      </c>
      <c r="H64" s="235">
        <v>730.69412570952329</v>
      </c>
      <c r="I64" s="235">
        <v>673.75083672620065</v>
      </c>
      <c r="J64" s="235">
        <v>414.39352477922517</v>
      </c>
      <c r="K64" s="235">
        <v>583.14462699192313</v>
      </c>
      <c r="L64" s="235">
        <v>264.13328922332875</v>
      </c>
      <c r="M64" s="235">
        <v>162.07225100368092</v>
      </c>
      <c r="N64" s="235">
        <v>37.827572125223959</v>
      </c>
      <c r="O64" s="235">
        <v>49.312545213800284</v>
      </c>
      <c r="P64" s="235">
        <v>25.217948140177377</v>
      </c>
      <c r="Q64" s="235">
        <v>21.60675795874095</v>
      </c>
      <c r="R64" s="235">
        <v>14.603324943023956</v>
      </c>
      <c r="S64" s="235">
        <v>14.688801534153898</v>
      </c>
      <c r="T64" s="17"/>
    </row>
    <row r="65" spans="1:21" s="14" customFormat="1" ht="12.75" customHeight="1">
      <c r="A65" s="15" t="s">
        <v>38</v>
      </c>
      <c r="B65" s="34" t="s">
        <v>169</v>
      </c>
      <c r="C65" s="235">
        <v>210.7505021600582</v>
      </c>
      <c r="D65" s="235">
        <v>218.55314138701712</v>
      </c>
      <c r="E65" s="235">
        <v>185.51479861869524</v>
      </c>
      <c r="F65" s="235">
        <v>179.61569389449835</v>
      </c>
      <c r="G65" s="235">
        <v>153.05443088043782</v>
      </c>
      <c r="H65" s="235">
        <v>144.65405260251106</v>
      </c>
      <c r="I65" s="235">
        <v>161.8830536473659</v>
      </c>
      <c r="J65" s="235">
        <v>100.13003374508746</v>
      </c>
      <c r="K65" s="235">
        <v>147.20001342902677</v>
      </c>
      <c r="L65" s="235">
        <v>55.590765360421834</v>
      </c>
      <c r="M65" s="235">
        <v>33.20777848273206</v>
      </c>
      <c r="N65" s="235">
        <v>7.5643237175594935</v>
      </c>
      <c r="O65" s="235">
        <v>9.5760229888904735</v>
      </c>
      <c r="P65" s="235">
        <v>4.7438059749767891</v>
      </c>
      <c r="Q65" s="235">
        <v>3.3595196887708032</v>
      </c>
      <c r="R65" s="235">
        <v>2.5227155011063287</v>
      </c>
      <c r="S65" s="235">
        <v>2.4709069247375162</v>
      </c>
      <c r="T65" s="17"/>
    </row>
    <row r="66" spans="1:21" s="14" customFormat="1" ht="12.75" customHeight="1">
      <c r="A66" s="31" t="s">
        <v>39</v>
      </c>
      <c r="B66" s="34" t="s">
        <v>110</v>
      </c>
      <c r="C66" s="235">
        <v>1063.473920322074</v>
      </c>
      <c r="D66" s="235">
        <v>1179.8229290896797</v>
      </c>
      <c r="E66" s="235">
        <v>999.4196142422627</v>
      </c>
      <c r="F66" s="235">
        <v>1001.9703472109244</v>
      </c>
      <c r="G66" s="235">
        <v>893.15632331456118</v>
      </c>
      <c r="H66" s="235">
        <v>955.16504586652422</v>
      </c>
      <c r="I66" s="235">
        <v>885.40538368157172</v>
      </c>
      <c r="J66" s="235">
        <v>569.46476909219348</v>
      </c>
      <c r="K66" s="235">
        <v>979.93117650414786</v>
      </c>
      <c r="L66" s="235">
        <v>395.53221154554592</v>
      </c>
      <c r="M66" s="235">
        <v>261.59401748750992</v>
      </c>
      <c r="N66" s="235">
        <v>63.464550409311961</v>
      </c>
      <c r="O66" s="235">
        <v>81.017681826935686</v>
      </c>
      <c r="P66" s="235">
        <v>40.144027316888248</v>
      </c>
      <c r="Q66" s="235">
        <v>36.431962909364955</v>
      </c>
      <c r="R66" s="235">
        <v>25.879448373033203</v>
      </c>
      <c r="S66" s="235">
        <v>26.150384197748046</v>
      </c>
      <c r="T66" s="17"/>
    </row>
    <row r="67" spans="1:21" s="14" customFormat="1" ht="12.75" customHeight="1">
      <c r="A67" s="31" t="s">
        <v>40</v>
      </c>
      <c r="B67" s="34" t="s">
        <v>111</v>
      </c>
      <c r="C67" s="235">
        <v>206.95011040256853</v>
      </c>
      <c r="D67" s="235">
        <v>234.08197535524124</v>
      </c>
      <c r="E67" s="235">
        <v>197.48112085680063</v>
      </c>
      <c r="F67" s="235">
        <v>215.91317910557399</v>
      </c>
      <c r="G67" s="235">
        <v>190.52658196295602</v>
      </c>
      <c r="H67" s="235">
        <v>225.81983197915628</v>
      </c>
      <c r="I67" s="235">
        <v>212.7625356001333</v>
      </c>
      <c r="J67" s="235">
        <v>142.93563778801757</v>
      </c>
      <c r="K67" s="235">
        <v>237.35838908645124</v>
      </c>
      <c r="L67" s="235">
        <v>144.86885950291247</v>
      </c>
      <c r="M67" s="235">
        <v>95.687049234109494</v>
      </c>
      <c r="N67" s="235">
        <v>24.704090819394182</v>
      </c>
      <c r="O67" s="235">
        <v>28.096272858793647</v>
      </c>
      <c r="P67" s="235">
        <v>13.353281390041047</v>
      </c>
      <c r="Q67" s="235">
        <v>16.395024634810724</v>
      </c>
      <c r="R67" s="235">
        <v>12.78504035203105</v>
      </c>
      <c r="S67" s="235">
        <v>12.667265048593929</v>
      </c>
      <c r="T67" s="17"/>
    </row>
    <row r="68" spans="1:21" s="14" customFormat="1" ht="12.75" customHeight="1">
      <c r="A68" s="31" t="s">
        <v>41</v>
      </c>
      <c r="B68" s="34" t="s">
        <v>170</v>
      </c>
      <c r="C68" s="235">
        <v>4438.4677114142305</v>
      </c>
      <c r="D68" s="235">
        <v>4278.1714211442222</v>
      </c>
      <c r="E68" s="235">
        <v>3718.5383075247728</v>
      </c>
      <c r="F68" s="235">
        <v>3510.6690909839372</v>
      </c>
      <c r="G68" s="235">
        <v>3050.8254598405497</v>
      </c>
      <c r="H68" s="235">
        <v>3044.7656069769023</v>
      </c>
      <c r="I68" s="235">
        <v>3774.7245473544126</v>
      </c>
      <c r="J68" s="235">
        <v>3619.3322023856113</v>
      </c>
      <c r="K68" s="235">
        <v>3329.9891398684699</v>
      </c>
      <c r="L68" s="235">
        <v>2741.7690948385994</v>
      </c>
      <c r="M68" s="235">
        <v>2883.3012229392875</v>
      </c>
      <c r="N68" s="235">
        <v>3144.7578155592446</v>
      </c>
      <c r="O68" s="235">
        <v>1462.9647964737346</v>
      </c>
      <c r="P68" s="235">
        <v>570.49335148565319</v>
      </c>
      <c r="Q68" s="235">
        <v>615.49805189782273</v>
      </c>
      <c r="R68" s="235">
        <v>583.87608352029349</v>
      </c>
      <c r="S68" s="235">
        <v>607.92578767518182</v>
      </c>
      <c r="T68" s="17"/>
    </row>
    <row r="69" spans="1:21" s="14" customFormat="1" ht="12.75" customHeight="1">
      <c r="A69" s="15" t="s">
        <v>93</v>
      </c>
      <c r="B69" s="34" t="s">
        <v>171</v>
      </c>
      <c r="C69" s="235">
        <v>1715.8976300091881</v>
      </c>
      <c r="D69" s="235">
        <v>1900.3303105748596</v>
      </c>
      <c r="E69" s="235">
        <v>1808.9193562855094</v>
      </c>
      <c r="F69" s="235">
        <v>1692.1471703909913</v>
      </c>
      <c r="G69" s="235">
        <v>1445.1589819567566</v>
      </c>
      <c r="H69" s="235">
        <v>1281.4535202837912</v>
      </c>
      <c r="I69" s="235">
        <v>1161.266907059005</v>
      </c>
      <c r="J69" s="235">
        <v>743.84097620661896</v>
      </c>
      <c r="K69" s="235">
        <v>1309.5064398611146</v>
      </c>
      <c r="L69" s="235">
        <v>699.59255615489906</v>
      </c>
      <c r="M69" s="235">
        <v>592.84128699815324</v>
      </c>
      <c r="N69" s="235">
        <v>336.9516466375718</v>
      </c>
      <c r="O69" s="235">
        <v>472.70398410867489</v>
      </c>
      <c r="P69" s="235">
        <v>236.91759654203321</v>
      </c>
      <c r="Q69" s="235">
        <v>261.78737642847921</v>
      </c>
      <c r="R69" s="235">
        <v>256.68497801522142</v>
      </c>
      <c r="S69" s="235">
        <v>267.50055673765075</v>
      </c>
      <c r="T69" s="17"/>
    </row>
    <row r="70" spans="1:21" s="14" customFormat="1" ht="12.75" customHeight="1">
      <c r="A70" s="15" t="s">
        <v>94</v>
      </c>
      <c r="B70" s="34" t="s">
        <v>172</v>
      </c>
      <c r="C70" s="235">
        <v>2873.6655409305331</v>
      </c>
      <c r="D70" s="235">
        <v>3055.5389855668336</v>
      </c>
      <c r="E70" s="235">
        <v>3158.086070123828</v>
      </c>
      <c r="F70" s="235">
        <v>2415.7432079540163</v>
      </c>
      <c r="G70" s="235">
        <v>2002.316984013172</v>
      </c>
      <c r="H70" s="235">
        <v>1932.1301806100616</v>
      </c>
      <c r="I70" s="235">
        <v>2089.619526495032</v>
      </c>
      <c r="J70" s="235">
        <v>1536.9897672999839</v>
      </c>
      <c r="K70" s="235">
        <v>2115.2504022008357</v>
      </c>
      <c r="L70" s="235">
        <v>1387.4896134707851</v>
      </c>
      <c r="M70" s="235">
        <v>1313.6520498459831</v>
      </c>
      <c r="N70" s="235">
        <v>962.15412223538681</v>
      </c>
      <c r="O70" s="235">
        <v>740.85528966198376</v>
      </c>
      <c r="P70" s="235">
        <v>366.29023457191829</v>
      </c>
      <c r="Q70" s="235">
        <v>474.31556042615995</v>
      </c>
      <c r="R70" s="235">
        <v>620.15584255511112</v>
      </c>
      <c r="S70" s="235">
        <v>761.19088404664626</v>
      </c>
      <c r="T70" s="17"/>
    </row>
    <row r="71" spans="1:21" s="14" customFormat="1" ht="12.75" customHeight="1">
      <c r="A71" s="31" t="s">
        <v>95</v>
      </c>
      <c r="B71" s="33" t="s">
        <v>112</v>
      </c>
      <c r="C71" s="235">
        <v>1700.5154593081338</v>
      </c>
      <c r="D71" s="235">
        <v>1898.9343432032342</v>
      </c>
      <c r="E71" s="235">
        <v>1638.3935614628208</v>
      </c>
      <c r="F71" s="235">
        <v>1455.095950658266</v>
      </c>
      <c r="G71" s="235">
        <v>1237.4901577131036</v>
      </c>
      <c r="H71" s="235">
        <v>1302.9631357033115</v>
      </c>
      <c r="I71" s="235">
        <v>1179.3131280670239</v>
      </c>
      <c r="J71" s="235">
        <v>784.18726688619574</v>
      </c>
      <c r="K71" s="235">
        <v>1196.1489547541255</v>
      </c>
      <c r="L71" s="235">
        <v>517.01987715594316</v>
      </c>
      <c r="M71" s="235">
        <v>514.55894888604439</v>
      </c>
      <c r="N71" s="235">
        <v>515.89293989163184</v>
      </c>
      <c r="O71" s="235">
        <v>613.50950185098077</v>
      </c>
      <c r="P71" s="235">
        <v>301.06245158237834</v>
      </c>
      <c r="Q71" s="235">
        <v>335.65012840343809</v>
      </c>
      <c r="R71" s="235">
        <v>546.76631095199616</v>
      </c>
      <c r="S71" s="235">
        <v>545.00905401513774</v>
      </c>
      <c r="T71" s="219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1" s="14" customFormat="1" ht="15" customHeight="1">
      <c r="A73" s="24"/>
      <c r="B73" s="34" t="s">
        <v>9</v>
      </c>
      <c r="C73" s="235">
        <v>498618.17354975874</v>
      </c>
      <c r="D73" s="235">
        <v>608575.03524264542</v>
      </c>
      <c r="E73" s="235">
        <v>610282.86475223897</v>
      </c>
      <c r="F73" s="235">
        <v>576339.77451939671</v>
      </c>
      <c r="G73" s="235">
        <v>727861.15819946665</v>
      </c>
      <c r="H73" s="235">
        <v>668670.34789341083</v>
      </c>
      <c r="I73" s="235">
        <v>512051.41317733203</v>
      </c>
      <c r="J73" s="235">
        <v>590937.1594797374</v>
      </c>
      <c r="K73" s="235">
        <v>582871.19793493778</v>
      </c>
      <c r="L73" s="235">
        <v>506265.91506411228</v>
      </c>
      <c r="M73" s="235">
        <v>441616.09119633032</v>
      </c>
      <c r="N73" s="235">
        <v>411365.26725908602</v>
      </c>
      <c r="O73" s="235">
        <v>431438.43685411528</v>
      </c>
      <c r="P73" s="235">
        <v>427111.72432018287</v>
      </c>
      <c r="Q73" s="235">
        <v>407432.11761789076</v>
      </c>
      <c r="R73" s="235">
        <v>281680.75200957753</v>
      </c>
      <c r="S73" s="235">
        <v>277055.00850371097</v>
      </c>
      <c r="T73" s="219"/>
      <c r="U73" s="37"/>
    </row>
    <row r="74" spans="1:21" s="14" customFormat="1" ht="15" customHeight="1">
      <c r="A74" s="24"/>
      <c r="B74" s="228" t="s">
        <v>113</v>
      </c>
      <c r="C74" s="235">
        <v>70495.627905759975</v>
      </c>
      <c r="D74" s="235">
        <v>77367.583306421759</v>
      </c>
      <c r="E74" s="235">
        <v>65580.313876700078</v>
      </c>
      <c r="F74" s="235">
        <v>60138.456912476875</v>
      </c>
      <c r="G74" s="235">
        <v>49702.131353019358</v>
      </c>
      <c r="H74" s="235">
        <v>48420.577801522755</v>
      </c>
      <c r="I74" s="235">
        <v>52275.940631817153</v>
      </c>
      <c r="J74" s="235">
        <v>36536.07013876296</v>
      </c>
      <c r="K74" s="235">
        <v>47285.163663762338</v>
      </c>
      <c r="L74" s="235">
        <v>34562.684516146146</v>
      </c>
      <c r="M74" s="235">
        <v>37267.632179259221</v>
      </c>
      <c r="N74" s="235">
        <v>29755.9878395052</v>
      </c>
      <c r="O74" s="235">
        <v>18930.140685199938</v>
      </c>
      <c r="P74" s="235">
        <v>16203.556431489438</v>
      </c>
      <c r="Q74" s="235">
        <v>13826.40156762577</v>
      </c>
      <c r="R74" s="235">
        <v>15421.109763925691</v>
      </c>
      <c r="S74" s="235">
        <v>15108.498483965637</v>
      </c>
      <c r="T74" s="219"/>
    </row>
    <row r="75" spans="1:21" s="14" customFormat="1" ht="15" customHeight="1">
      <c r="A75" s="24"/>
      <c r="B75" s="34" t="s">
        <v>663</v>
      </c>
      <c r="C75" s="235">
        <v>569113.80145551858</v>
      </c>
      <c r="D75" s="235">
        <v>685942.61854906729</v>
      </c>
      <c r="E75" s="235">
        <v>675863.17862893897</v>
      </c>
      <c r="F75" s="235">
        <v>636478.23143187352</v>
      </c>
      <c r="G75" s="235">
        <v>777563.28955248604</v>
      </c>
      <c r="H75" s="235">
        <v>717090.92569493363</v>
      </c>
      <c r="I75" s="235">
        <v>564327.35380914924</v>
      </c>
      <c r="J75" s="235">
        <v>627473.22961850045</v>
      </c>
      <c r="K75" s="235">
        <v>630156.36159870005</v>
      </c>
      <c r="L75" s="235">
        <v>540828.59958025825</v>
      </c>
      <c r="M75" s="235">
        <v>478883.72337558959</v>
      </c>
      <c r="N75" s="235">
        <v>441121.25509859109</v>
      </c>
      <c r="O75" s="235">
        <v>450368.57753931527</v>
      </c>
      <c r="P75" s="235">
        <v>443315.28075167222</v>
      </c>
      <c r="Q75" s="235">
        <v>421258.51918551658</v>
      </c>
      <c r="R75" s="235">
        <v>297101.86177350325</v>
      </c>
      <c r="S75" s="235">
        <v>292163.50698767666</v>
      </c>
      <c r="T75" s="219"/>
    </row>
    <row r="76" spans="1:21" s="14" customFormat="1" ht="15" customHeight="1">
      <c r="A76" s="24"/>
      <c r="B76" s="228" t="s">
        <v>596</v>
      </c>
      <c r="C76" s="235">
        <v>29483.252983507766</v>
      </c>
      <c r="D76" s="235">
        <v>-94029.449387878005</v>
      </c>
      <c r="E76" s="235">
        <v>-123248.33819533841</v>
      </c>
      <c r="F76" s="235">
        <v>-95934.11642180843</v>
      </c>
      <c r="G76" s="235">
        <v>-269367.53152257012</v>
      </c>
      <c r="H76" s="235">
        <v>-233929.36347916914</v>
      </c>
      <c r="I76" s="235">
        <v>-125694.3380210465</v>
      </c>
      <c r="J76" s="235">
        <v>-192439.31225729399</v>
      </c>
      <c r="K76" s="235">
        <v>-197443.75863655863</v>
      </c>
      <c r="L76" s="235">
        <v>-154918.61252372031</v>
      </c>
      <c r="M76" s="235">
        <v>-110858.10501011577</v>
      </c>
      <c r="N76" s="235">
        <v>-85840.375476200439</v>
      </c>
      <c r="O76" s="235">
        <v>-113357.44098524448</v>
      </c>
      <c r="P76" s="235">
        <v>-119598.91795831568</v>
      </c>
      <c r="Q76" s="235">
        <v>-111621.33644578765</v>
      </c>
      <c r="R76" s="235">
        <v>-12607.8694368752</v>
      </c>
      <c r="S76" s="235">
        <v>-12557.161275210281</v>
      </c>
      <c r="T76" s="219"/>
    </row>
    <row r="77" spans="1:21" s="14" customFormat="1" ht="15" customHeight="1">
      <c r="A77" s="24"/>
      <c r="B77" s="228" t="s">
        <v>664</v>
      </c>
      <c r="C77" s="235">
        <v>598597.0544390264</v>
      </c>
      <c r="D77" s="235">
        <v>591913.16916118935</v>
      </c>
      <c r="E77" s="235">
        <v>552614.84043360059</v>
      </c>
      <c r="F77" s="235">
        <v>540544.11501006503</v>
      </c>
      <c r="G77" s="235">
        <v>508195.75802991592</v>
      </c>
      <c r="H77" s="235">
        <v>483161.56221576448</v>
      </c>
      <c r="I77" s="235">
        <v>438633.01578810276</v>
      </c>
      <c r="J77" s="235">
        <v>435033.91736120649</v>
      </c>
      <c r="K77" s="235">
        <v>432712.60296214139</v>
      </c>
      <c r="L77" s="235">
        <v>385909.98705653794</v>
      </c>
      <c r="M77" s="235">
        <v>368025.61836547381</v>
      </c>
      <c r="N77" s="235">
        <v>355280.87962239067</v>
      </c>
      <c r="O77" s="235">
        <v>337011.13655407081</v>
      </c>
      <c r="P77" s="235">
        <v>323716.36279335653</v>
      </c>
      <c r="Q77" s="235">
        <v>309637.18273972895</v>
      </c>
      <c r="R77" s="235">
        <v>284493.99233662803</v>
      </c>
      <c r="S77" s="235">
        <v>279606.3457124664</v>
      </c>
      <c r="T77" s="219"/>
    </row>
    <row r="78" spans="1:21" ht="15" customHeight="1">
      <c r="A78" s="8" t="s">
        <v>10</v>
      </c>
    </row>
    <row r="79" spans="1:21" ht="15" customHeight="1">
      <c r="A79" s="3" t="s">
        <v>601</v>
      </c>
      <c r="B79" s="3"/>
    </row>
    <row r="80" spans="1:21" ht="15" customHeight="1">
      <c r="A80" s="9" t="s">
        <v>665</v>
      </c>
      <c r="B80" s="3"/>
    </row>
    <row r="81" spans="1:20" ht="15" customHeight="1">
      <c r="A81" s="3" t="s">
        <v>666</v>
      </c>
      <c r="B81" s="10"/>
    </row>
    <row r="82" spans="1:20" s="39" customFormat="1" ht="15" customHeight="1">
      <c r="B82" s="10"/>
      <c r="C82" s="42"/>
      <c r="D82" s="42"/>
      <c r="E82" s="42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240"/>
    </row>
    <row r="83" spans="1:20" ht="12" customHeight="1">
      <c r="A83" s="9"/>
      <c r="B83" s="10"/>
    </row>
    <row r="84" spans="1:20" ht="12" customHeight="1">
      <c r="A84" s="9"/>
      <c r="B84" s="10"/>
    </row>
    <row r="85" spans="1:20" ht="12" customHeight="1">
      <c r="A85" s="9"/>
      <c r="B85" s="1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</row>
    <row r="86" spans="1:20" ht="12" customHeight="1">
      <c r="A86" s="9"/>
      <c r="B86" s="1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</row>
    <row r="87" spans="1:20" ht="12" customHeight="1">
      <c r="A87" s="9"/>
      <c r="B87" s="10"/>
    </row>
    <row r="88" spans="1:20" ht="12" customHeight="1">
      <c r="A88" s="9"/>
    </row>
    <row r="89" spans="1:20" ht="12" customHeight="1">
      <c r="A89" s="9"/>
    </row>
    <row r="90" spans="1:20" ht="12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 Tabellen zu den UGR, Teil 3, 2018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3"/>
  <dimension ref="A1:U1665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688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276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4">
        <v>0</v>
      </c>
      <c r="D5" s="234">
        <v>0</v>
      </c>
      <c r="E5" s="234">
        <v>0</v>
      </c>
      <c r="F5" s="234">
        <v>0</v>
      </c>
      <c r="G5" s="234">
        <v>0</v>
      </c>
      <c r="H5" s="234">
        <v>0</v>
      </c>
      <c r="I5" s="234">
        <v>0</v>
      </c>
      <c r="J5" s="234">
        <v>0</v>
      </c>
      <c r="K5" s="234">
        <v>0</v>
      </c>
      <c r="L5" s="234">
        <v>0</v>
      </c>
      <c r="M5" s="234">
        <v>0</v>
      </c>
      <c r="N5" s="234">
        <v>0</v>
      </c>
      <c r="O5" s="234">
        <v>0</v>
      </c>
      <c r="P5" s="234">
        <v>0</v>
      </c>
      <c r="Q5" s="234">
        <v>0</v>
      </c>
      <c r="R5" s="234">
        <v>0</v>
      </c>
      <c r="S5" s="234">
        <v>0</v>
      </c>
      <c r="T5" s="17"/>
    </row>
    <row r="6" spans="1:20" s="14" customFormat="1" ht="12.75" customHeight="1">
      <c r="A6" s="15" t="s">
        <v>5</v>
      </c>
      <c r="B6" s="45" t="s">
        <v>131</v>
      </c>
      <c r="C6" s="234">
        <v>0</v>
      </c>
      <c r="D6" s="234">
        <v>0</v>
      </c>
      <c r="E6" s="234">
        <v>0</v>
      </c>
      <c r="F6" s="234">
        <v>0</v>
      </c>
      <c r="G6" s="234">
        <v>0</v>
      </c>
      <c r="H6" s="234">
        <v>0</v>
      </c>
      <c r="I6" s="234">
        <v>0</v>
      </c>
      <c r="J6" s="234">
        <v>0</v>
      </c>
      <c r="K6" s="234">
        <v>0</v>
      </c>
      <c r="L6" s="234">
        <v>0</v>
      </c>
      <c r="M6" s="234">
        <v>0</v>
      </c>
      <c r="N6" s="234">
        <v>0</v>
      </c>
      <c r="O6" s="234">
        <v>0</v>
      </c>
      <c r="P6" s="234">
        <v>0</v>
      </c>
      <c r="Q6" s="234">
        <v>0</v>
      </c>
      <c r="R6" s="234">
        <v>0</v>
      </c>
      <c r="S6" s="234">
        <v>0</v>
      </c>
      <c r="T6" s="17"/>
    </row>
    <row r="7" spans="1:20" s="14" customFormat="1" ht="12.75" customHeight="1">
      <c r="A7" s="15" t="s">
        <v>6</v>
      </c>
      <c r="B7" s="45" t="s">
        <v>132</v>
      </c>
      <c r="C7" s="234">
        <v>0</v>
      </c>
      <c r="D7" s="234">
        <v>0</v>
      </c>
      <c r="E7" s="234">
        <v>0</v>
      </c>
      <c r="F7" s="234">
        <v>0</v>
      </c>
      <c r="G7" s="234">
        <v>0</v>
      </c>
      <c r="H7" s="234">
        <v>0</v>
      </c>
      <c r="I7" s="234">
        <v>0</v>
      </c>
      <c r="J7" s="234">
        <v>0</v>
      </c>
      <c r="K7" s="234">
        <v>0</v>
      </c>
      <c r="L7" s="234">
        <v>0</v>
      </c>
      <c r="M7" s="234">
        <v>0</v>
      </c>
      <c r="N7" s="234">
        <v>0</v>
      </c>
      <c r="O7" s="234">
        <v>0</v>
      </c>
      <c r="P7" s="234">
        <v>0</v>
      </c>
      <c r="Q7" s="234">
        <v>0</v>
      </c>
      <c r="R7" s="234">
        <v>0</v>
      </c>
      <c r="S7" s="234">
        <v>0</v>
      </c>
      <c r="T7" s="219"/>
    </row>
    <row r="8" spans="1:20" s="14" customFormat="1" ht="12.75" customHeight="1">
      <c r="A8" s="15" t="s">
        <v>48</v>
      </c>
      <c r="B8" s="45" t="s">
        <v>133</v>
      </c>
      <c r="C8" s="234">
        <v>0</v>
      </c>
      <c r="D8" s="234">
        <v>0</v>
      </c>
      <c r="E8" s="234">
        <v>0</v>
      </c>
      <c r="F8" s="234">
        <v>0</v>
      </c>
      <c r="G8" s="234">
        <v>0</v>
      </c>
      <c r="H8" s="234">
        <v>0</v>
      </c>
      <c r="I8" s="234">
        <v>0</v>
      </c>
      <c r="J8" s="234">
        <v>0</v>
      </c>
      <c r="K8" s="234">
        <v>0</v>
      </c>
      <c r="L8" s="234">
        <v>0</v>
      </c>
      <c r="M8" s="234">
        <v>0</v>
      </c>
      <c r="N8" s="234">
        <v>0</v>
      </c>
      <c r="O8" s="234">
        <v>0</v>
      </c>
      <c r="P8" s="234">
        <v>0</v>
      </c>
      <c r="Q8" s="234">
        <v>0</v>
      </c>
      <c r="R8" s="234">
        <v>0</v>
      </c>
      <c r="S8" s="234">
        <v>0</v>
      </c>
      <c r="T8" s="17"/>
    </row>
    <row r="9" spans="1:20" s="14" customFormat="1" ht="12.75" customHeight="1">
      <c r="A9" s="15" t="s">
        <v>49</v>
      </c>
      <c r="B9" s="33" t="s">
        <v>134</v>
      </c>
      <c r="C9" s="234">
        <v>1572.332884615385</v>
      </c>
      <c r="D9" s="234">
        <v>1512.3525384615382</v>
      </c>
      <c r="E9" s="234">
        <v>1483.8752615384619</v>
      </c>
      <c r="F9" s="234">
        <v>1396.7495942673079</v>
      </c>
      <c r="G9" s="234">
        <v>1318.876948561538</v>
      </c>
      <c r="H9" s="234">
        <v>1280.8634635346148</v>
      </c>
      <c r="I9" s="234">
        <v>1231.0564621794867</v>
      </c>
      <c r="J9" s="234">
        <v>1129.4940378205131</v>
      </c>
      <c r="K9" s="234">
        <v>1090.718040875</v>
      </c>
      <c r="L9" s="234">
        <v>914.53140602500002</v>
      </c>
      <c r="M9" s="234">
        <v>1112.2853</v>
      </c>
      <c r="N9" s="234">
        <v>1172.5189668249998</v>
      </c>
      <c r="O9" s="234">
        <v>1051.90879565</v>
      </c>
      <c r="P9" s="234">
        <v>970.61811342500005</v>
      </c>
      <c r="Q9" s="234">
        <v>1089.350275</v>
      </c>
      <c r="R9" s="234">
        <v>1081.8404747499999</v>
      </c>
      <c r="S9" s="234">
        <v>1067.2295750000001</v>
      </c>
      <c r="T9" s="17"/>
    </row>
    <row r="10" spans="1:20" s="14" customFormat="1" ht="12.75" customHeight="1">
      <c r="A10" s="15" t="s">
        <v>7</v>
      </c>
      <c r="B10" s="46" t="s">
        <v>96</v>
      </c>
      <c r="C10" s="234">
        <v>1247.4328846153851</v>
      </c>
      <c r="D10" s="234">
        <v>1169.4025384615381</v>
      </c>
      <c r="E10" s="234">
        <v>1149.950261538462</v>
      </c>
      <c r="F10" s="234">
        <v>1144.5407076923079</v>
      </c>
      <c r="G10" s="234">
        <v>1135.765438461538</v>
      </c>
      <c r="H10" s="234">
        <v>1111.7876153846148</v>
      </c>
      <c r="I10" s="234">
        <v>1063.9224871794868</v>
      </c>
      <c r="J10" s="234">
        <v>1016.9613128205131</v>
      </c>
      <c r="K10" s="234">
        <v>968.51019999999994</v>
      </c>
      <c r="L10" s="234">
        <v>782.05270000000007</v>
      </c>
      <c r="M10" s="234">
        <v>1003.155</v>
      </c>
      <c r="N10" s="234">
        <v>1030.5629999999999</v>
      </c>
      <c r="O10" s="234">
        <v>946.78499999999997</v>
      </c>
      <c r="P10" s="234">
        <v>871.61009999999999</v>
      </c>
      <c r="Q10" s="234">
        <v>987.44899999999996</v>
      </c>
      <c r="R10" s="234">
        <v>987.56</v>
      </c>
      <c r="S10" s="234">
        <v>989.7319</v>
      </c>
      <c r="T10" s="17"/>
    </row>
    <row r="11" spans="1:20" s="14" customFormat="1" ht="12.75" customHeight="1">
      <c r="A11" s="15" t="s">
        <v>50</v>
      </c>
      <c r="B11" s="45" t="s">
        <v>135</v>
      </c>
      <c r="C11" s="234">
        <v>324.89999999999998</v>
      </c>
      <c r="D11" s="234">
        <v>342.95</v>
      </c>
      <c r="E11" s="234">
        <v>333.92500000000001</v>
      </c>
      <c r="F11" s="234">
        <v>252.20888657500001</v>
      </c>
      <c r="G11" s="234">
        <v>183.11151009999998</v>
      </c>
      <c r="H11" s="234">
        <v>169.07584815000001</v>
      </c>
      <c r="I11" s="234">
        <v>167.13397499999999</v>
      </c>
      <c r="J11" s="234">
        <v>112.532725</v>
      </c>
      <c r="K11" s="234">
        <v>122.207840875</v>
      </c>
      <c r="L11" s="234">
        <v>132.47870602500001</v>
      </c>
      <c r="M11" s="234">
        <v>109.13030000000001</v>
      </c>
      <c r="N11" s="234">
        <v>141.95596682499999</v>
      </c>
      <c r="O11" s="234">
        <v>105.12379565000001</v>
      </c>
      <c r="P11" s="234">
        <v>99.008013425000001</v>
      </c>
      <c r="Q11" s="234">
        <v>101.901275</v>
      </c>
      <c r="R11" s="234">
        <v>94.280474749999996</v>
      </c>
      <c r="S11" s="234">
        <v>77.497675000000001</v>
      </c>
      <c r="T11" s="17"/>
    </row>
    <row r="12" spans="1:20" s="14" customFormat="1" ht="12.75" customHeight="1">
      <c r="A12" s="15" t="s">
        <v>51</v>
      </c>
      <c r="B12" s="45" t="s">
        <v>136</v>
      </c>
      <c r="C12" s="234">
        <v>0</v>
      </c>
      <c r="D12" s="234">
        <v>0</v>
      </c>
      <c r="E12" s="234">
        <v>0</v>
      </c>
      <c r="F12" s="234">
        <v>0</v>
      </c>
      <c r="G12" s="234">
        <v>0</v>
      </c>
      <c r="H12" s="234">
        <v>0</v>
      </c>
      <c r="I12" s="234">
        <v>0</v>
      </c>
      <c r="J12" s="234">
        <v>0</v>
      </c>
      <c r="K12" s="234">
        <v>0</v>
      </c>
      <c r="L12" s="234">
        <v>0</v>
      </c>
      <c r="M12" s="234">
        <v>0</v>
      </c>
      <c r="N12" s="234">
        <v>0</v>
      </c>
      <c r="O12" s="234">
        <v>0</v>
      </c>
      <c r="P12" s="234">
        <v>0</v>
      </c>
      <c r="Q12" s="234">
        <v>0</v>
      </c>
      <c r="R12" s="234">
        <v>0</v>
      </c>
      <c r="S12" s="234">
        <v>0</v>
      </c>
      <c r="T12" s="17"/>
    </row>
    <row r="13" spans="1:20" s="14" customFormat="1" ht="12.75" customHeight="1">
      <c r="A13" s="15" t="s">
        <v>52</v>
      </c>
      <c r="B13" s="34" t="s">
        <v>137</v>
      </c>
      <c r="C13" s="234">
        <v>109653.62832340646</v>
      </c>
      <c r="D13" s="234">
        <v>102215.45138615434</v>
      </c>
      <c r="E13" s="234">
        <v>97603.573365435746</v>
      </c>
      <c r="F13" s="234">
        <v>96705.801998387775</v>
      </c>
      <c r="G13" s="234">
        <v>96505.077378553295</v>
      </c>
      <c r="H13" s="234">
        <v>94319.393254907642</v>
      </c>
      <c r="I13" s="234">
        <v>94525.158071862796</v>
      </c>
      <c r="J13" s="234">
        <v>95599.490597972166</v>
      </c>
      <c r="K13" s="234">
        <v>92835.003031132059</v>
      </c>
      <c r="L13" s="234">
        <v>74949.18653084882</v>
      </c>
      <c r="M13" s="234">
        <v>84894.580027965072</v>
      </c>
      <c r="N13" s="234">
        <v>87215.854599070604</v>
      </c>
      <c r="O13" s="234">
        <v>84225.792360742591</v>
      </c>
      <c r="P13" s="234">
        <v>84563.049597194375</v>
      </c>
      <c r="Q13" s="234">
        <v>82071.292563058989</v>
      </c>
      <c r="R13" s="234">
        <v>81634.353651455618</v>
      </c>
      <c r="S13" s="234">
        <v>78846.825657466135</v>
      </c>
      <c r="T13" s="17"/>
    </row>
    <row r="14" spans="1:20" s="14" customFormat="1" ht="12.75" customHeight="1">
      <c r="A14" s="15" t="s">
        <v>53</v>
      </c>
      <c r="B14" s="45" t="s">
        <v>138</v>
      </c>
      <c r="C14" s="234">
        <v>0</v>
      </c>
      <c r="D14" s="234">
        <v>0</v>
      </c>
      <c r="E14" s="234">
        <v>0</v>
      </c>
      <c r="F14" s="234">
        <v>0</v>
      </c>
      <c r="G14" s="234">
        <v>0</v>
      </c>
      <c r="H14" s="234">
        <v>0</v>
      </c>
      <c r="I14" s="234">
        <v>0</v>
      </c>
      <c r="J14" s="234">
        <v>0</v>
      </c>
      <c r="K14" s="234">
        <v>0</v>
      </c>
      <c r="L14" s="234">
        <v>0</v>
      </c>
      <c r="M14" s="234">
        <v>0</v>
      </c>
      <c r="N14" s="234">
        <v>0</v>
      </c>
      <c r="O14" s="234">
        <v>0</v>
      </c>
      <c r="P14" s="234">
        <v>0</v>
      </c>
      <c r="Q14" s="234">
        <v>0</v>
      </c>
      <c r="R14" s="234">
        <v>0</v>
      </c>
      <c r="S14" s="234">
        <v>0</v>
      </c>
      <c r="T14" s="17"/>
    </row>
    <row r="15" spans="1:20" s="14" customFormat="1" ht="12.75" customHeight="1">
      <c r="A15" s="15" t="s">
        <v>54</v>
      </c>
      <c r="B15" s="45" t="s">
        <v>139</v>
      </c>
      <c r="C15" s="234">
        <v>0</v>
      </c>
      <c r="D15" s="234">
        <v>0</v>
      </c>
      <c r="E15" s="234">
        <v>0</v>
      </c>
      <c r="F15" s="234">
        <v>0</v>
      </c>
      <c r="G15" s="234">
        <v>0</v>
      </c>
      <c r="H15" s="234">
        <v>0</v>
      </c>
      <c r="I15" s="234">
        <v>0</v>
      </c>
      <c r="J15" s="234">
        <v>0</v>
      </c>
      <c r="K15" s="234">
        <v>0</v>
      </c>
      <c r="L15" s="234">
        <v>0</v>
      </c>
      <c r="M15" s="234">
        <v>0</v>
      </c>
      <c r="N15" s="234">
        <v>0</v>
      </c>
      <c r="O15" s="234">
        <v>0</v>
      </c>
      <c r="P15" s="234">
        <v>0</v>
      </c>
      <c r="Q15" s="234">
        <v>0</v>
      </c>
      <c r="R15" s="234">
        <v>0</v>
      </c>
      <c r="S15" s="234">
        <v>0</v>
      </c>
      <c r="T15" s="17"/>
    </row>
    <row r="16" spans="1:20" s="14" customFormat="1" ht="12.75" customHeight="1">
      <c r="A16" s="15" t="s">
        <v>55</v>
      </c>
      <c r="B16" s="45" t="s">
        <v>140</v>
      </c>
      <c r="C16" s="234">
        <v>0</v>
      </c>
      <c r="D16" s="234">
        <v>0</v>
      </c>
      <c r="E16" s="234">
        <v>0</v>
      </c>
      <c r="F16" s="234">
        <v>0</v>
      </c>
      <c r="G16" s="234">
        <v>0</v>
      </c>
      <c r="H16" s="234">
        <v>0</v>
      </c>
      <c r="I16" s="234">
        <v>0</v>
      </c>
      <c r="J16" s="234">
        <v>0</v>
      </c>
      <c r="K16" s="234">
        <v>0</v>
      </c>
      <c r="L16" s="234">
        <v>0</v>
      </c>
      <c r="M16" s="234">
        <v>0</v>
      </c>
      <c r="N16" s="234">
        <v>0</v>
      </c>
      <c r="O16" s="234">
        <v>0</v>
      </c>
      <c r="P16" s="234">
        <v>0</v>
      </c>
      <c r="Q16" s="234">
        <v>0</v>
      </c>
      <c r="R16" s="234">
        <v>0</v>
      </c>
      <c r="S16" s="234">
        <v>0</v>
      </c>
      <c r="T16" s="17"/>
    </row>
    <row r="17" spans="1:20" s="14" customFormat="1" ht="12.75" customHeight="1">
      <c r="A17" s="15" t="s">
        <v>56</v>
      </c>
      <c r="B17" s="45" t="s">
        <v>97</v>
      </c>
      <c r="C17" s="234">
        <v>628.80928999999992</v>
      </c>
      <c r="D17" s="234">
        <v>592.65537999999992</v>
      </c>
      <c r="E17" s="234">
        <v>600.22258999999997</v>
      </c>
      <c r="F17" s="234">
        <v>595.81396999999993</v>
      </c>
      <c r="G17" s="234">
        <v>631.08631000000003</v>
      </c>
      <c r="H17" s="234">
        <v>814.05169000000001</v>
      </c>
      <c r="I17" s="234">
        <v>632.79642000000001</v>
      </c>
      <c r="J17" s="234">
        <v>643.07837000000006</v>
      </c>
      <c r="K17" s="234">
        <v>613.6818199999999</v>
      </c>
      <c r="L17" s="234">
        <v>576.15458000000001</v>
      </c>
      <c r="M17" s="234">
        <v>618.33539999999994</v>
      </c>
      <c r="N17" s="234">
        <v>626.51109999999994</v>
      </c>
      <c r="O17" s="234">
        <v>643.95771000000002</v>
      </c>
      <c r="P17" s="234">
        <v>637.82020000000011</v>
      </c>
      <c r="Q17" s="234">
        <v>632.23221000000001</v>
      </c>
      <c r="R17" s="234">
        <v>634.23374000000001</v>
      </c>
      <c r="S17" s="234">
        <v>639.68455000000006</v>
      </c>
      <c r="T17" s="17"/>
    </row>
    <row r="18" spans="1:20" s="14" customFormat="1" ht="12.75" customHeight="1">
      <c r="A18" s="15" t="s">
        <v>57</v>
      </c>
      <c r="B18" s="45" t="s">
        <v>141</v>
      </c>
      <c r="C18" s="234">
        <v>0</v>
      </c>
      <c r="D18" s="234">
        <v>0</v>
      </c>
      <c r="E18" s="234">
        <v>0</v>
      </c>
      <c r="F18" s="234">
        <v>0</v>
      </c>
      <c r="G18" s="234">
        <v>0</v>
      </c>
      <c r="H18" s="234">
        <v>0</v>
      </c>
      <c r="I18" s="234">
        <v>0</v>
      </c>
      <c r="J18" s="234">
        <v>0</v>
      </c>
      <c r="K18" s="234">
        <v>0</v>
      </c>
      <c r="L18" s="234">
        <v>0</v>
      </c>
      <c r="M18" s="234">
        <v>0</v>
      </c>
      <c r="N18" s="234">
        <v>0</v>
      </c>
      <c r="O18" s="234">
        <v>0</v>
      </c>
      <c r="P18" s="234">
        <v>0</v>
      </c>
      <c r="Q18" s="234">
        <v>0</v>
      </c>
      <c r="R18" s="234">
        <v>0</v>
      </c>
      <c r="S18" s="234">
        <v>0</v>
      </c>
      <c r="T18" s="17"/>
    </row>
    <row r="19" spans="1:20" s="14" customFormat="1" ht="12.75" customHeight="1">
      <c r="A19" s="15" t="s">
        <v>58</v>
      </c>
      <c r="B19" s="45" t="s">
        <v>98</v>
      </c>
      <c r="C19" s="234">
        <v>6785.4996692183831</v>
      </c>
      <c r="D19" s="234">
        <v>6056.4129288048298</v>
      </c>
      <c r="E19" s="234">
        <v>5308.85028429864</v>
      </c>
      <c r="F19" s="234">
        <v>4792.8125493833631</v>
      </c>
      <c r="G19" s="234">
        <v>4192.4160024272951</v>
      </c>
      <c r="H19" s="234">
        <v>4436.6994315530965</v>
      </c>
      <c r="I19" s="234">
        <v>4371.8333802275993</v>
      </c>
      <c r="J19" s="234">
        <v>3936.2847716067445</v>
      </c>
      <c r="K19" s="234">
        <v>3852.5369391766162</v>
      </c>
      <c r="L19" s="234">
        <v>3724.8821987422002</v>
      </c>
      <c r="M19" s="234">
        <v>3205.8011493136005</v>
      </c>
      <c r="N19" s="234">
        <v>3510.4405544956003</v>
      </c>
      <c r="O19" s="234">
        <v>3318.7865602851998</v>
      </c>
      <c r="P19" s="234">
        <v>3195.2526712323997</v>
      </c>
      <c r="Q19" s="234">
        <v>3101.679683414</v>
      </c>
      <c r="R19" s="234">
        <v>3205.4336826019999</v>
      </c>
      <c r="S19" s="234">
        <v>3282.7411028470005</v>
      </c>
      <c r="T19" s="17"/>
    </row>
    <row r="20" spans="1:20" s="14" customFormat="1" ht="12.75" customHeight="1">
      <c r="A20" s="15" t="s">
        <v>59</v>
      </c>
      <c r="B20" s="47" t="s">
        <v>99</v>
      </c>
      <c r="C20" s="234">
        <v>0</v>
      </c>
      <c r="D20" s="234">
        <v>0</v>
      </c>
      <c r="E20" s="234">
        <v>0</v>
      </c>
      <c r="F20" s="234">
        <v>0</v>
      </c>
      <c r="G20" s="234">
        <v>0</v>
      </c>
      <c r="H20" s="234">
        <v>0</v>
      </c>
      <c r="I20" s="234">
        <v>0</v>
      </c>
      <c r="J20" s="234">
        <v>0</v>
      </c>
      <c r="K20" s="234">
        <v>0</v>
      </c>
      <c r="L20" s="234">
        <v>0</v>
      </c>
      <c r="M20" s="234">
        <v>0</v>
      </c>
      <c r="N20" s="234">
        <v>0</v>
      </c>
      <c r="O20" s="234">
        <v>0</v>
      </c>
      <c r="P20" s="234">
        <v>0</v>
      </c>
      <c r="Q20" s="234">
        <v>0</v>
      </c>
      <c r="R20" s="234">
        <v>0</v>
      </c>
      <c r="S20" s="234">
        <v>0</v>
      </c>
      <c r="T20" s="17"/>
    </row>
    <row r="21" spans="1:20" s="14" customFormat="1" ht="12.75" customHeight="1">
      <c r="A21" s="15" t="s">
        <v>60</v>
      </c>
      <c r="B21" s="48" t="s">
        <v>100</v>
      </c>
      <c r="C21" s="234">
        <v>6785.4996692183831</v>
      </c>
      <c r="D21" s="234">
        <v>6056.4129288048298</v>
      </c>
      <c r="E21" s="234">
        <v>5308.85028429864</v>
      </c>
      <c r="F21" s="234">
        <v>4792.8125493833631</v>
      </c>
      <c r="G21" s="234">
        <v>4192.4160024272951</v>
      </c>
      <c r="H21" s="234">
        <v>4436.6994315530965</v>
      </c>
      <c r="I21" s="234">
        <v>4371.8333802275993</v>
      </c>
      <c r="J21" s="234">
        <v>3936.2847716067445</v>
      </c>
      <c r="K21" s="234">
        <v>3852.5369391766162</v>
      </c>
      <c r="L21" s="234">
        <v>3724.8821987422002</v>
      </c>
      <c r="M21" s="234">
        <v>3205.8011493136005</v>
      </c>
      <c r="N21" s="234">
        <v>3510.4405544956003</v>
      </c>
      <c r="O21" s="234">
        <v>3318.7865602851998</v>
      </c>
      <c r="P21" s="234">
        <v>3195.2526712323997</v>
      </c>
      <c r="Q21" s="234">
        <v>3101.679683414</v>
      </c>
      <c r="R21" s="234">
        <v>3205.4336826019999</v>
      </c>
      <c r="S21" s="234">
        <v>3282.7411028470005</v>
      </c>
      <c r="T21" s="17"/>
    </row>
    <row r="22" spans="1:20" s="14" customFormat="1" ht="12.75" customHeight="1">
      <c r="A22" s="15" t="s">
        <v>61</v>
      </c>
      <c r="B22" s="45" t="s">
        <v>101</v>
      </c>
      <c r="C22" s="234">
        <v>24802.4928</v>
      </c>
      <c r="D22" s="234">
        <v>23383.646939999999</v>
      </c>
      <c r="E22" s="234">
        <v>23199.109759999999</v>
      </c>
      <c r="F22" s="234">
        <v>23894.615999999998</v>
      </c>
      <c r="G22" s="234">
        <v>25567.800900000002</v>
      </c>
      <c r="H22" s="234">
        <v>26269.475678555002</v>
      </c>
      <c r="I22" s="234">
        <v>27625.663999952001</v>
      </c>
      <c r="J22" s="234">
        <v>27780.705214238998</v>
      </c>
      <c r="K22" s="234">
        <v>27426.367607157998</v>
      </c>
      <c r="L22" s="234">
        <v>23698.756321458004</v>
      </c>
      <c r="M22" s="234">
        <v>25477.447302900004</v>
      </c>
      <c r="N22" s="234">
        <v>26163.1478843</v>
      </c>
      <c r="O22" s="234">
        <v>25595.921594299998</v>
      </c>
      <c r="P22" s="234">
        <v>25421.782050000002</v>
      </c>
      <c r="Q22" s="234">
        <v>21976.077741399997</v>
      </c>
      <c r="R22" s="234">
        <v>21296.5507014</v>
      </c>
      <c r="S22" s="234">
        <v>19748.553722857141</v>
      </c>
      <c r="T22" s="17"/>
    </row>
    <row r="23" spans="1:20" s="14" customFormat="1" ht="12.75" customHeight="1">
      <c r="A23" s="15" t="s">
        <v>26</v>
      </c>
      <c r="B23" s="45" t="s">
        <v>23</v>
      </c>
      <c r="C23" s="234">
        <v>0</v>
      </c>
      <c r="D23" s="234">
        <v>0</v>
      </c>
      <c r="E23" s="234">
        <v>0</v>
      </c>
      <c r="F23" s="234">
        <v>0</v>
      </c>
      <c r="G23" s="234">
        <v>0</v>
      </c>
      <c r="H23" s="234">
        <v>0</v>
      </c>
      <c r="I23" s="234">
        <v>0</v>
      </c>
      <c r="J23" s="234">
        <v>0</v>
      </c>
      <c r="K23" s="234">
        <v>0</v>
      </c>
      <c r="L23" s="234">
        <v>0</v>
      </c>
      <c r="M23" s="234">
        <v>0</v>
      </c>
      <c r="N23" s="234">
        <v>0</v>
      </c>
      <c r="O23" s="234">
        <v>0</v>
      </c>
      <c r="P23" s="234">
        <v>0</v>
      </c>
      <c r="Q23" s="234">
        <v>0</v>
      </c>
      <c r="R23" s="234">
        <v>0</v>
      </c>
      <c r="S23" s="234">
        <v>0</v>
      </c>
      <c r="T23" s="17"/>
    </row>
    <row r="24" spans="1:20" s="14" customFormat="1" ht="12.75" customHeight="1">
      <c r="A24" s="15" t="s">
        <v>27</v>
      </c>
      <c r="B24" s="45" t="s">
        <v>142</v>
      </c>
      <c r="C24" s="234">
        <v>0</v>
      </c>
      <c r="D24" s="234">
        <v>0</v>
      </c>
      <c r="E24" s="234">
        <v>0</v>
      </c>
      <c r="F24" s="234">
        <v>0</v>
      </c>
      <c r="G24" s="234">
        <v>0</v>
      </c>
      <c r="H24" s="234">
        <v>0</v>
      </c>
      <c r="I24" s="234">
        <v>0</v>
      </c>
      <c r="J24" s="234">
        <v>0</v>
      </c>
      <c r="K24" s="234">
        <v>0</v>
      </c>
      <c r="L24" s="234">
        <v>0</v>
      </c>
      <c r="M24" s="234">
        <v>0</v>
      </c>
      <c r="N24" s="234">
        <v>0</v>
      </c>
      <c r="O24" s="234">
        <v>0</v>
      </c>
      <c r="P24" s="234">
        <v>0</v>
      </c>
      <c r="Q24" s="234">
        <v>0</v>
      </c>
      <c r="R24" s="234">
        <v>0</v>
      </c>
      <c r="S24" s="234">
        <v>0</v>
      </c>
      <c r="T24" s="17"/>
    </row>
    <row r="25" spans="1:20" s="14" customFormat="1" ht="12.75" customHeight="1">
      <c r="A25" s="15" t="s">
        <v>62</v>
      </c>
      <c r="B25" s="45" t="s">
        <v>143</v>
      </c>
      <c r="C25" s="234">
        <v>23478.731207816301</v>
      </c>
      <c r="D25" s="234">
        <v>21245.897420692803</v>
      </c>
      <c r="E25" s="234">
        <v>19796.6200687696</v>
      </c>
      <c r="F25" s="234">
        <v>19717.686386369267</v>
      </c>
      <c r="G25" s="234">
        <v>19208.589143698002</v>
      </c>
      <c r="H25" s="234">
        <v>17623.23259110931</v>
      </c>
      <c r="I25" s="234">
        <v>17996.966207119553</v>
      </c>
      <c r="J25" s="234">
        <v>19118.615490950688</v>
      </c>
      <c r="K25" s="234">
        <v>18809.733532797451</v>
      </c>
      <c r="L25" s="234">
        <v>17383.082195548624</v>
      </c>
      <c r="M25" s="234">
        <v>18325.234193251476</v>
      </c>
      <c r="N25" s="234">
        <v>18956.041068375001</v>
      </c>
      <c r="O25" s="234">
        <v>18260.260551357402</v>
      </c>
      <c r="P25" s="234">
        <v>18208.957520061984</v>
      </c>
      <c r="Q25" s="234">
        <v>18699.889105344999</v>
      </c>
      <c r="R25" s="234">
        <v>18459.609811753613</v>
      </c>
      <c r="S25" s="234">
        <v>18456.731280561995</v>
      </c>
      <c r="T25" s="17"/>
    </row>
    <row r="26" spans="1:20" s="14" customFormat="1" ht="12.75" customHeight="1">
      <c r="A26" s="15" t="s">
        <v>28</v>
      </c>
      <c r="B26" s="48" t="s">
        <v>102</v>
      </c>
      <c r="C26" s="234">
        <v>11254.676868095237</v>
      </c>
      <c r="D26" s="234">
        <v>10514.936854000001</v>
      </c>
      <c r="E26" s="234">
        <v>9683.9125380000005</v>
      </c>
      <c r="F26" s="234">
        <v>9374.3389945999988</v>
      </c>
      <c r="G26" s="234">
        <v>8635.5501988000015</v>
      </c>
      <c r="H26" s="234">
        <v>7950.3460669999995</v>
      </c>
      <c r="I26" s="234">
        <v>8142.5848752000011</v>
      </c>
      <c r="J26" s="234">
        <v>8696.0872058000004</v>
      </c>
      <c r="K26" s="234">
        <v>9111.1271619999989</v>
      </c>
      <c r="L26" s="234">
        <v>8769.6694808000011</v>
      </c>
      <c r="M26" s="234">
        <v>9624.2888000000021</v>
      </c>
      <c r="N26" s="234">
        <v>9671.2506000000012</v>
      </c>
      <c r="O26" s="234">
        <v>9227.1532999999999</v>
      </c>
      <c r="P26" s="234">
        <v>9644.4146000000019</v>
      </c>
      <c r="Q26" s="234">
        <v>9978.8237999999983</v>
      </c>
      <c r="R26" s="234">
        <v>9944.5963000000011</v>
      </c>
      <c r="S26" s="234">
        <v>9956.322699999997</v>
      </c>
      <c r="T26" s="17"/>
    </row>
    <row r="27" spans="1:20" s="14" customFormat="1" ht="12.75" customHeight="1">
      <c r="A27" s="15" t="s">
        <v>63</v>
      </c>
      <c r="B27" s="48" t="s">
        <v>144</v>
      </c>
      <c r="C27" s="234">
        <v>12224.054339721064</v>
      </c>
      <c r="D27" s="234">
        <v>10730.9605666928</v>
      </c>
      <c r="E27" s="234">
        <v>10112.7075307696</v>
      </c>
      <c r="F27" s="234">
        <v>10343.347391769268</v>
      </c>
      <c r="G27" s="234">
        <v>10573.038944898</v>
      </c>
      <c r="H27" s="234">
        <v>9672.8865241093117</v>
      </c>
      <c r="I27" s="234">
        <v>9854.3813319195506</v>
      </c>
      <c r="J27" s="234">
        <v>10422.528285150687</v>
      </c>
      <c r="K27" s="234">
        <v>9698.6063707974499</v>
      </c>
      <c r="L27" s="234">
        <v>8613.4127147486233</v>
      </c>
      <c r="M27" s="234">
        <v>8700.9453932514753</v>
      </c>
      <c r="N27" s="234">
        <v>9284.7904683750003</v>
      </c>
      <c r="O27" s="234">
        <v>9033.1072513573999</v>
      </c>
      <c r="P27" s="234">
        <v>8564.5429200619819</v>
      </c>
      <c r="Q27" s="234">
        <v>8721.0653053450005</v>
      </c>
      <c r="R27" s="234">
        <v>8515.013511753612</v>
      </c>
      <c r="S27" s="234">
        <v>8500.408580561998</v>
      </c>
      <c r="T27" s="17"/>
    </row>
    <row r="28" spans="1:20" s="14" customFormat="1" ht="12.75" customHeight="1">
      <c r="A28" s="15" t="s">
        <v>29</v>
      </c>
      <c r="B28" s="45" t="s">
        <v>103</v>
      </c>
      <c r="C28" s="234">
        <v>53958.09535637177</v>
      </c>
      <c r="D28" s="234">
        <v>50936.838716656704</v>
      </c>
      <c r="E28" s="234">
        <v>48698.770662367526</v>
      </c>
      <c r="F28" s="234">
        <v>47704.873092635142</v>
      </c>
      <c r="G28" s="234">
        <v>46905.185022427991</v>
      </c>
      <c r="H28" s="234">
        <v>45175.933863690232</v>
      </c>
      <c r="I28" s="234">
        <v>43897.898064563633</v>
      </c>
      <c r="J28" s="234">
        <v>44120.806751175733</v>
      </c>
      <c r="K28" s="234">
        <v>42132.683131999998</v>
      </c>
      <c r="L28" s="234">
        <v>29566.311235099998</v>
      </c>
      <c r="M28" s="234">
        <v>37267.761982499993</v>
      </c>
      <c r="N28" s="234">
        <v>37959.713991899996</v>
      </c>
      <c r="O28" s="234">
        <v>36406.865944799996</v>
      </c>
      <c r="P28" s="234">
        <v>37099.237155900002</v>
      </c>
      <c r="Q28" s="234">
        <v>37661.413822900002</v>
      </c>
      <c r="R28" s="234">
        <v>38038.525715699994</v>
      </c>
      <c r="S28" s="234">
        <v>36719.1150012</v>
      </c>
      <c r="T28" s="17"/>
    </row>
    <row r="29" spans="1:20" s="14" customFormat="1" ht="12.75" customHeight="1">
      <c r="A29" s="15" t="s">
        <v>64</v>
      </c>
      <c r="B29" s="48" t="s">
        <v>145</v>
      </c>
      <c r="C29" s="234">
        <v>42808.108156371774</v>
      </c>
      <c r="D29" s="234">
        <v>39837.002816656706</v>
      </c>
      <c r="E29" s="234">
        <v>37632.049862367523</v>
      </c>
      <c r="F29" s="234">
        <v>36958.907692635141</v>
      </c>
      <c r="G29" s="234">
        <v>36931.005888427993</v>
      </c>
      <c r="H29" s="234">
        <v>35513.70779869023</v>
      </c>
      <c r="I29" s="234">
        <v>35308.358889563635</v>
      </c>
      <c r="J29" s="234">
        <v>35075.678517175736</v>
      </c>
      <c r="K29" s="234">
        <v>32484.809799999999</v>
      </c>
      <c r="L29" s="234">
        <v>23330.345622099998</v>
      </c>
      <c r="M29" s="234">
        <v>29762.251026499995</v>
      </c>
      <c r="N29" s="234">
        <v>29989.748491899998</v>
      </c>
      <c r="O29" s="234">
        <v>28779.978721800002</v>
      </c>
      <c r="P29" s="234">
        <v>28838.135087899998</v>
      </c>
      <c r="Q29" s="234">
        <v>29099.7300899</v>
      </c>
      <c r="R29" s="234">
        <v>29371.2461367</v>
      </c>
      <c r="S29" s="234">
        <v>28134.191647199998</v>
      </c>
      <c r="T29" s="17"/>
    </row>
    <row r="30" spans="1:20" s="14" customFormat="1" ht="12.75" customHeight="1">
      <c r="A30" s="15" t="s">
        <v>65</v>
      </c>
      <c r="B30" s="48" t="s">
        <v>104</v>
      </c>
      <c r="C30" s="234">
        <v>10097.747199999998</v>
      </c>
      <c r="D30" s="234">
        <v>10121.0784</v>
      </c>
      <c r="E30" s="234">
        <v>10185.470800000001</v>
      </c>
      <c r="F30" s="234">
        <v>9926.140400000002</v>
      </c>
      <c r="G30" s="234">
        <v>9197.3831339999997</v>
      </c>
      <c r="H30" s="234">
        <v>8851.0400649999992</v>
      </c>
      <c r="I30" s="234">
        <v>7731.6701749999993</v>
      </c>
      <c r="J30" s="234">
        <v>8136.2632340000009</v>
      </c>
      <c r="K30" s="234">
        <v>8738.6473319999986</v>
      </c>
      <c r="L30" s="234">
        <v>5625.6856130000006</v>
      </c>
      <c r="M30" s="234">
        <v>6771.2939560000004</v>
      </c>
      <c r="N30" s="234">
        <v>7107.3275000000012</v>
      </c>
      <c r="O30" s="234">
        <v>6816.0812230000001</v>
      </c>
      <c r="P30" s="234">
        <v>7477.7890679999991</v>
      </c>
      <c r="Q30" s="234">
        <v>7773.0127329999987</v>
      </c>
      <c r="R30" s="234">
        <v>7884.4035789999989</v>
      </c>
      <c r="S30" s="234">
        <v>7840.3133539999999</v>
      </c>
      <c r="T30" s="17"/>
    </row>
    <row r="31" spans="1:20" s="14" customFormat="1" ht="12.75" customHeight="1">
      <c r="A31" s="15" t="s">
        <v>66</v>
      </c>
      <c r="B31" s="48" t="s">
        <v>3</v>
      </c>
      <c r="C31" s="234">
        <v>1052.24</v>
      </c>
      <c r="D31" s="234">
        <v>978.75749999999994</v>
      </c>
      <c r="E31" s="234">
        <v>881.25</v>
      </c>
      <c r="F31" s="234">
        <v>819.82500000000005</v>
      </c>
      <c r="G31" s="234">
        <v>776.79600000000005</v>
      </c>
      <c r="H31" s="234">
        <v>811.18599999999992</v>
      </c>
      <c r="I31" s="234">
        <v>857.86900000000003</v>
      </c>
      <c r="J31" s="234">
        <v>908.86500000000001</v>
      </c>
      <c r="K31" s="234">
        <v>909.226</v>
      </c>
      <c r="L31" s="234">
        <v>610.28000000000009</v>
      </c>
      <c r="M31" s="234">
        <v>734.21699999999998</v>
      </c>
      <c r="N31" s="234">
        <v>862.63800000000003</v>
      </c>
      <c r="O31" s="234">
        <v>810.80600000000004</v>
      </c>
      <c r="P31" s="234">
        <v>783.31299999999999</v>
      </c>
      <c r="Q31" s="234">
        <v>788.67100000000005</v>
      </c>
      <c r="R31" s="234">
        <v>782.87599999999998</v>
      </c>
      <c r="S31" s="234">
        <v>744.61</v>
      </c>
      <c r="T31" s="17"/>
    </row>
    <row r="32" spans="1:20" s="14" customFormat="1" ht="12.75" customHeight="1">
      <c r="A32" s="15" t="s">
        <v>30</v>
      </c>
      <c r="B32" s="45" t="s">
        <v>24</v>
      </c>
      <c r="C32" s="234">
        <v>0</v>
      </c>
      <c r="D32" s="234">
        <v>0</v>
      </c>
      <c r="E32" s="234">
        <v>0</v>
      </c>
      <c r="F32" s="234">
        <v>0</v>
      </c>
      <c r="G32" s="234">
        <v>0</v>
      </c>
      <c r="H32" s="234">
        <v>0</v>
      </c>
      <c r="I32" s="234">
        <v>0</v>
      </c>
      <c r="J32" s="234">
        <v>0</v>
      </c>
      <c r="K32" s="234">
        <v>0</v>
      </c>
      <c r="L32" s="234">
        <v>0</v>
      </c>
      <c r="M32" s="234">
        <v>0</v>
      </c>
      <c r="N32" s="234">
        <v>0</v>
      </c>
      <c r="O32" s="234">
        <v>0</v>
      </c>
      <c r="P32" s="234">
        <v>0</v>
      </c>
      <c r="Q32" s="234">
        <v>0</v>
      </c>
      <c r="R32" s="234">
        <v>0</v>
      </c>
      <c r="S32" s="234">
        <v>0</v>
      </c>
      <c r="T32" s="17"/>
    </row>
    <row r="33" spans="1:21" s="14" customFormat="1" ht="12.75" customHeight="1">
      <c r="A33" s="15" t="s">
        <v>31</v>
      </c>
      <c r="B33" s="46" t="s">
        <v>146</v>
      </c>
      <c r="C33" s="234">
        <v>0</v>
      </c>
      <c r="D33" s="234">
        <v>0</v>
      </c>
      <c r="E33" s="234">
        <v>0</v>
      </c>
      <c r="F33" s="234">
        <v>0</v>
      </c>
      <c r="G33" s="234">
        <v>0</v>
      </c>
      <c r="H33" s="234">
        <v>0</v>
      </c>
      <c r="I33" s="234">
        <v>0</v>
      </c>
      <c r="J33" s="234">
        <v>0</v>
      </c>
      <c r="K33" s="234">
        <v>0</v>
      </c>
      <c r="L33" s="234">
        <v>0</v>
      </c>
      <c r="M33" s="234">
        <v>0</v>
      </c>
      <c r="N33" s="234">
        <v>0</v>
      </c>
      <c r="O33" s="234">
        <v>0</v>
      </c>
      <c r="P33" s="234">
        <v>0</v>
      </c>
      <c r="Q33" s="234">
        <v>0</v>
      </c>
      <c r="R33" s="234">
        <v>0</v>
      </c>
      <c r="S33" s="234">
        <v>0</v>
      </c>
      <c r="T33" s="17"/>
    </row>
    <row r="34" spans="1:21" s="14" customFormat="1" ht="12.75" customHeight="1">
      <c r="A34" s="15" t="s">
        <v>32</v>
      </c>
      <c r="B34" s="46" t="s">
        <v>105</v>
      </c>
      <c r="C34" s="234">
        <v>0</v>
      </c>
      <c r="D34" s="234">
        <v>0</v>
      </c>
      <c r="E34" s="234">
        <v>0</v>
      </c>
      <c r="F34" s="234">
        <v>0</v>
      </c>
      <c r="G34" s="234">
        <v>0</v>
      </c>
      <c r="H34" s="234">
        <v>0</v>
      </c>
      <c r="I34" s="234">
        <v>0</v>
      </c>
      <c r="J34" s="234">
        <v>0</v>
      </c>
      <c r="K34" s="234">
        <v>0</v>
      </c>
      <c r="L34" s="234">
        <v>0</v>
      </c>
      <c r="M34" s="234">
        <v>0</v>
      </c>
      <c r="N34" s="234">
        <v>0</v>
      </c>
      <c r="O34" s="234">
        <v>0</v>
      </c>
      <c r="P34" s="234">
        <v>0</v>
      </c>
      <c r="Q34" s="234">
        <v>0</v>
      </c>
      <c r="R34" s="234">
        <v>0</v>
      </c>
      <c r="S34" s="234">
        <v>0</v>
      </c>
      <c r="T34" s="17"/>
    </row>
    <row r="35" spans="1:21" s="14" customFormat="1" ht="12.75" customHeight="1">
      <c r="A35" s="15" t="s">
        <v>67</v>
      </c>
      <c r="B35" s="45" t="s">
        <v>25</v>
      </c>
      <c r="C35" s="234">
        <v>0</v>
      </c>
      <c r="D35" s="234">
        <v>0</v>
      </c>
      <c r="E35" s="234">
        <v>0</v>
      </c>
      <c r="F35" s="234">
        <v>0</v>
      </c>
      <c r="G35" s="234">
        <v>0</v>
      </c>
      <c r="H35" s="234">
        <v>0</v>
      </c>
      <c r="I35" s="234">
        <v>0</v>
      </c>
      <c r="J35" s="234">
        <v>0</v>
      </c>
      <c r="K35" s="234">
        <v>0</v>
      </c>
      <c r="L35" s="234">
        <v>0</v>
      </c>
      <c r="M35" s="234">
        <v>0</v>
      </c>
      <c r="N35" s="234">
        <v>0</v>
      </c>
      <c r="O35" s="234">
        <v>0</v>
      </c>
      <c r="P35" s="234">
        <v>0</v>
      </c>
      <c r="Q35" s="234">
        <v>0</v>
      </c>
      <c r="R35" s="234">
        <v>0</v>
      </c>
      <c r="S35" s="234">
        <v>0</v>
      </c>
      <c r="T35" s="17"/>
    </row>
    <row r="36" spans="1:21" s="14" customFormat="1" ht="12.75" customHeight="1">
      <c r="A36" s="15" t="s">
        <v>68</v>
      </c>
      <c r="B36" s="45" t="s">
        <v>106</v>
      </c>
      <c r="C36" s="234">
        <v>0</v>
      </c>
      <c r="D36" s="234">
        <v>0</v>
      </c>
      <c r="E36" s="234">
        <v>0</v>
      </c>
      <c r="F36" s="234">
        <v>0</v>
      </c>
      <c r="G36" s="234">
        <v>0</v>
      </c>
      <c r="H36" s="234">
        <v>0</v>
      </c>
      <c r="I36" s="234">
        <v>0</v>
      </c>
      <c r="J36" s="234">
        <v>0</v>
      </c>
      <c r="K36" s="234">
        <v>0</v>
      </c>
      <c r="L36" s="234">
        <v>0</v>
      </c>
      <c r="M36" s="234">
        <v>0</v>
      </c>
      <c r="N36" s="234">
        <v>0</v>
      </c>
      <c r="O36" s="234">
        <v>0</v>
      </c>
      <c r="P36" s="234">
        <v>0</v>
      </c>
      <c r="Q36" s="234">
        <v>0</v>
      </c>
      <c r="R36" s="234">
        <v>0</v>
      </c>
      <c r="S36" s="234">
        <v>0</v>
      </c>
      <c r="T36" s="17"/>
    </row>
    <row r="37" spans="1:21" s="14" customFormat="1" ht="12.75" customHeight="1">
      <c r="A37" s="15" t="s">
        <v>69</v>
      </c>
      <c r="B37" s="45" t="s">
        <v>147</v>
      </c>
      <c r="C37" s="234">
        <v>0</v>
      </c>
      <c r="D37" s="234">
        <v>0</v>
      </c>
      <c r="E37" s="234">
        <v>0</v>
      </c>
      <c r="F37" s="234">
        <v>0</v>
      </c>
      <c r="G37" s="234">
        <v>0</v>
      </c>
      <c r="H37" s="234">
        <v>0</v>
      </c>
      <c r="I37" s="234">
        <v>0</v>
      </c>
      <c r="J37" s="234">
        <v>0</v>
      </c>
      <c r="K37" s="234">
        <v>0</v>
      </c>
      <c r="L37" s="234">
        <v>0</v>
      </c>
      <c r="M37" s="234">
        <v>0</v>
      </c>
      <c r="N37" s="234">
        <v>0</v>
      </c>
      <c r="O37" s="234">
        <v>0</v>
      </c>
      <c r="P37" s="234">
        <v>0</v>
      </c>
      <c r="Q37" s="234">
        <v>0</v>
      </c>
      <c r="R37" s="234">
        <v>0</v>
      </c>
      <c r="S37" s="234">
        <v>0</v>
      </c>
      <c r="T37" s="17"/>
    </row>
    <row r="38" spans="1:21" s="17" customFormat="1" ht="12.75" customHeight="1">
      <c r="A38" s="15" t="s">
        <v>70</v>
      </c>
      <c r="B38" s="45" t="s">
        <v>148</v>
      </c>
      <c r="C38" s="234">
        <v>0</v>
      </c>
      <c r="D38" s="234">
        <v>0</v>
      </c>
      <c r="E38" s="234">
        <v>0</v>
      </c>
      <c r="F38" s="234">
        <v>0</v>
      </c>
      <c r="G38" s="234">
        <v>0</v>
      </c>
      <c r="H38" s="234">
        <v>0</v>
      </c>
      <c r="I38" s="234">
        <v>0</v>
      </c>
      <c r="J38" s="234">
        <v>0</v>
      </c>
      <c r="K38" s="234">
        <v>0</v>
      </c>
      <c r="L38" s="234">
        <v>0</v>
      </c>
      <c r="M38" s="234">
        <v>0</v>
      </c>
      <c r="N38" s="234">
        <v>0</v>
      </c>
      <c r="O38" s="234">
        <v>0</v>
      </c>
      <c r="P38" s="234">
        <v>0</v>
      </c>
      <c r="Q38" s="234">
        <v>0</v>
      </c>
      <c r="R38" s="234">
        <v>0</v>
      </c>
      <c r="S38" s="234">
        <v>0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4">
        <v>0</v>
      </c>
      <c r="D39" s="234">
        <v>0</v>
      </c>
      <c r="E39" s="234">
        <v>0</v>
      </c>
      <c r="F39" s="234">
        <v>0</v>
      </c>
      <c r="G39" s="234">
        <v>0</v>
      </c>
      <c r="H39" s="234">
        <v>0</v>
      </c>
      <c r="I39" s="234">
        <v>0</v>
      </c>
      <c r="J39" s="234">
        <v>0</v>
      </c>
      <c r="K39" s="234">
        <v>0</v>
      </c>
      <c r="L39" s="234">
        <v>0</v>
      </c>
      <c r="M39" s="234">
        <v>0</v>
      </c>
      <c r="N39" s="234">
        <v>0</v>
      </c>
      <c r="O39" s="234">
        <v>0</v>
      </c>
      <c r="P39" s="234">
        <v>0</v>
      </c>
      <c r="Q39" s="234">
        <v>0</v>
      </c>
      <c r="R39" s="234">
        <v>0</v>
      </c>
      <c r="S39" s="234">
        <v>0</v>
      </c>
    </row>
    <row r="40" spans="1:21" s="17" customFormat="1" ht="12.75" customHeight="1">
      <c r="A40" s="15" t="s">
        <v>72</v>
      </c>
      <c r="B40" s="34" t="s">
        <v>150</v>
      </c>
      <c r="C40" s="234">
        <v>0</v>
      </c>
      <c r="D40" s="234">
        <v>0</v>
      </c>
      <c r="E40" s="234">
        <v>0</v>
      </c>
      <c r="F40" s="234">
        <v>0</v>
      </c>
      <c r="G40" s="234">
        <v>0</v>
      </c>
      <c r="H40" s="234">
        <v>0</v>
      </c>
      <c r="I40" s="234">
        <v>0</v>
      </c>
      <c r="J40" s="234">
        <v>0</v>
      </c>
      <c r="K40" s="234">
        <v>0</v>
      </c>
      <c r="L40" s="234">
        <v>0</v>
      </c>
      <c r="M40" s="234">
        <v>0</v>
      </c>
      <c r="N40" s="234">
        <v>0</v>
      </c>
      <c r="O40" s="234">
        <v>0</v>
      </c>
      <c r="P40" s="234">
        <v>0</v>
      </c>
      <c r="Q40" s="234">
        <v>0</v>
      </c>
      <c r="R40" s="234">
        <v>0</v>
      </c>
      <c r="S40" s="234">
        <v>0</v>
      </c>
    </row>
    <row r="41" spans="1:21" s="17" customFormat="1" ht="12.75" customHeight="1">
      <c r="A41" s="15" t="s">
        <v>73</v>
      </c>
      <c r="B41" s="45" t="s">
        <v>151</v>
      </c>
      <c r="C41" s="234">
        <v>0</v>
      </c>
      <c r="D41" s="234">
        <v>0</v>
      </c>
      <c r="E41" s="234">
        <v>0</v>
      </c>
      <c r="F41" s="234">
        <v>0</v>
      </c>
      <c r="G41" s="234">
        <v>0</v>
      </c>
      <c r="H41" s="234">
        <v>0</v>
      </c>
      <c r="I41" s="234">
        <v>0</v>
      </c>
      <c r="J41" s="234">
        <v>0</v>
      </c>
      <c r="K41" s="234">
        <v>0</v>
      </c>
      <c r="L41" s="234">
        <v>0</v>
      </c>
      <c r="M41" s="234">
        <v>0</v>
      </c>
      <c r="N41" s="234">
        <v>0</v>
      </c>
      <c r="O41" s="234">
        <v>0</v>
      </c>
      <c r="P41" s="234">
        <v>0</v>
      </c>
      <c r="Q41" s="234">
        <v>0</v>
      </c>
      <c r="R41" s="234">
        <v>0</v>
      </c>
      <c r="S41" s="234">
        <v>0</v>
      </c>
    </row>
    <row r="42" spans="1:21" s="17" customFormat="1" ht="12.75" customHeight="1">
      <c r="A42" s="15" t="s">
        <v>74</v>
      </c>
      <c r="B42" s="45" t="s">
        <v>152</v>
      </c>
      <c r="C42" s="234">
        <v>0</v>
      </c>
      <c r="D42" s="234">
        <v>0</v>
      </c>
      <c r="E42" s="234">
        <v>0</v>
      </c>
      <c r="F42" s="234">
        <v>0</v>
      </c>
      <c r="G42" s="234">
        <v>0</v>
      </c>
      <c r="H42" s="234">
        <v>0</v>
      </c>
      <c r="I42" s="234">
        <v>0</v>
      </c>
      <c r="J42" s="234">
        <v>0</v>
      </c>
      <c r="K42" s="234">
        <v>0</v>
      </c>
      <c r="L42" s="234">
        <v>0</v>
      </c>
      <c r="M42" s="234">
        <v>0</v>
      </c>
      <c r="N42" s="234">
        <v>0</v>
      </c>
      <c r="O42" s="234">
        <v>0</v>
      </c>
      <c r="P42" s="234">
        <v>0</v>
      </c>
      <c r="Q42" s="234">
        <v>0</v>
      </c>
      <c r="R42" s="234">
        <v>0</v>
      </c>
      <c r="S42" s="234">
        <v>0</v>
      </c>
    </row>
    <row r="43" spans="1:21" s="18" customFormat="1" ht="12.75" customHeight="1">
      <c r="A43" s="15" t="s">
        <v>75</v>
      </c>
      <c r="B43" s="34" t="s">
        <v>153</v>
      </c>
      <c r="C43" s="234">
        <v>0</v>
      </c>
      <c r="D43" s="234">
        <v>0</v>
      </c>
      <c r="E43" s="234">
        <v>0</v>
      </c>
      <c r="F43" s="234">
        <v>0</v>
      </c>
      <c r="G43" s="234">
        <v>0</v>
      </c>
      <c r="H43" s="234">
        <v>0</v>
      </c>
      <c r="I43" s="234">
        <v>0</v>
      </c>
      <c r="J43" s="234">
        <v>0</v>
      </c>
      <c r="K43" s="234">
        <v>0</v>
      </c>
      <c r="L43" s="234">
        <v>0</v>
      </c>
      <c r="M43" s="234">
        <v>0</v>
      </c>
      <c r="N43" s="234">
        <v>0</v>
      </c>
      <c r="O43" s="234">
        <v>0</v>
      </c>
      <c r="P43" s="234">
        <v>0</v>
      </c>
      <c r="Q43" s="234">
        <v>0</v>
      </c>
      <c r="R43" s="234">
        <v>0</v>
      </c>
      <c r="S43" s="234">
        <v>0</v>
      </c>
    </row>
    <row r="44" spans="1:21" s="17" customFormat="1" ht="12.75" customHeight="1">
      <c r="A44" s="15" t="s">
        <v>76</v>
      </c>
      <c r="B44" s="45" t="s">
        <v>154</v>
      </c>
      <c r="C44" s="234">
        <v>0</v>
      </c>
      <c r="D44" s="234">
        <v>0</v>
      </c>
      <c r="E44" s="234">
        <v>0</v>
      </c>
      <c r="F44" s="234">
        <v>0</v>
      </c>
      <c r="G44" s="234">
        <v>0</v>
      </c>
      <c r="H44" s="234">
        <v>0</v>
      </c>
      <c r="I44" s="234">
        <v>0</v>
      </c>
      <c r="J44" s="234">
        <v>0</v>
      </c>
      <c r="K44" s="234">
        <v>0</v>
      </c>
      <c r="L44" s="234">
        <v>0</v>
      </c>
      <c r="M44" s="234">
        <v>0</v>
      </c>
      <c r="N44" s="234">
        <v>0</v>
      </c>
      <c r="O44" s="234">
        <v>0</v>
      </c>
      <c r="P44" s="234">
        <v>0</v>
      </c>
      <c r="Q44" s="234">
        <v>0</v>
      </c>
      <c r="R44" s="234">
        <v>0</v>
      </c>
      <c r="S44" s="234">
        <v>0</v>
      </c>
    </row>
    <row r="45" spans="1:21" s="14" customFormat="1" ht="12.75" customHeight="1">
      <c r="A45" s="15" t="s">
        <v>77</v>
      </c>
      <c r="B45" s="45" t="s">
        <v>155</v>
      </c>
      <c r="C45" s="234">
        <v>0</v>
      </c>
      <c r="D45" s="234">
        <v>0</v>
      </c>
      <c r="E45" s="234">
        <v>0</v>
      </c>
      <c r="F45" s="234">
        <v>0</v>
      </c>
      <c r="G45" s="234">
        <v>0</v>
      </c>
      <c r="H45" s="234">
        <v>0</v>
      </c>
      <c r="I45" s="234">
        <v>0</v>
      </c>
      <c r="J45" s="234">
        <v>0</v>
      </c>
      <c r="K45" s="234">
        <v>0</v>
      </c>
      <c r="L45" s="234">
        <v>0</v>
      </c>
      <c r="M45" s="234">
        <v>0</v>
      </c>
      <c r="N45" s="234">
        <v>0</v>
      </c>
      <c r="O45" s="234">
        <v>0</v>
      </c>
      <c r="P45" s="234">
        <v>0</v>
      </c>
      <c r="Q45" s="234">
        <v>0</v>
      </c>
      <c r="R45" s="234">
        <v>0</v>
      </c>
      <c r="S45" s="234">
        <v>0</v>
      </c>
      <c r="T45" s="17"/>
    </row>
    <row r="46" spans="1:21" s="14" customFormat="1" ht="12.75" customHeight="1">
      <c r="A46" s="15">
        <v>37</v>
      </c>
      <c r="B46" s="48" t="s">
        <v>156</v>
      </c>
      <c r="C46" s="234">
        <v>0</v>
      </c>
      <c r="D46" s="234">
        <v>0</v>
      </c>
      <c r="E46" s="234">
        <v>0</v>
      </c>
      <c r="F46" s="234">
        <v>0</v>
      </c>
      <c r="G46" s="234">
        <v>0</v>
      </c>
      <c r="H46" s="234">
        <v>0</v>
      </c>
      <c r="I46" s="234">
        <v>0</v>
      </c>
      <c r="J46" s="234">
        <v>0</v>
      </c>
      <c r="K46" s="234">
        <v>0</v>
      </c>
      <c r="L46" s="234">
        <v>0</v>
      </c>
      <c r="M46" s="234">
        <v>0</v>
      </c>
      <c r="N46" s="234">
        <v>0</v>
      </c>
      <c r="O46" s="234">
        <v>0</v>
      </c>
      <c r="P46" s="234">
        <v>0</v>
      </c>
      <c r="Q46" s="234">
        <v>0</v>
      </c>
      <c r="R46" s="234">
        <v>0</v>
      </c>
      <c r="S46" s="234">
        <v>0</v>
      </c>
      <c r="T46" s="17"/>
    </row>
    <row r="47" spans="1:21" s="14" customFormat="1" ht="12.75" customHeight="1">
      <c r="A47" s="15" t="s">
        <v>78</v>
      </c>
      <c r="B47" s="48" t="s">
        <v>157</v>
      </c>
      <c r="C47" s="234">
        <v>0</v>
      </c>
      <c r="D47" s="234">
        <v>0</v>
      </c>
      <c r="E47" s="234">
        <v>0</v>
      </c>
      <c r="F47" s="234">
        <v>0</v>
      </c>
      <c r="G47" s="234">
        <v>0</v>
      </c>
      <c r="H47" s="234">
        <v>0</v>
      </c>
      <c r="I47" s="234">
        <v>0</v>
      </c>
      <c r="J47" s="234">
        <v>0</v>
      </c>
      <c r="K47" s="234">
        <v>0</v>
      </c>
      <c r="L47" s="234">
        <v>0</v>
      </c>
      <c r="M47" s="234">
        <v>0</v>
      </c>
      <c r="N47" s="234">
        <v>0</v>
      </c>
      <c r="O47" s="234">
        <v>0</v>
      </c>
      <c r="P47" s="234">
        <v>0</v>
      </c>
      <c r="Q47" s="234">
        <v>0</v>
      </c>
      <c r="R47" s="234">
        <v>0</v>
      </c>
      <c r="S47" s="234">
        <v>0</v>
      </c>
      <c r="T47" s="17"/>
    </row>
    <row r="48" spans="1:21" s="14" customFormat="1" ht="12.75" customHeight="1">
      <c r="A48" s="15" t="s">
        <v>79</v>
      </c>
      <c r="B48" s="34" t="s">
        <v>34</v>
      </c>
      <c r="C48" s="234">
        <v>0</v>
      </c>
      <c r="D48" s="234">
        <v>0</v>
      </c>
      <c r="E48" s="234">
        <v>0</v>
      </c>
      <c r="F48" s="234">
        <v>0</v>
      </c>
      <c r="G48" s="234">
        <v>0</v>
      </c>
      <c r="H48" s="234">
        <v>0</v>
      </c>
      <c r="I48" s="234">
        <v>0</v>
      </c>
      <c r="J48" s="234">
        <v>0</v>
      </c>
      <c r="K48" s="234">
        <v>0</v>
      </c>
      <c r="L48" s="234">
        <v>0</v>
      </c>
      <c r="M48" s="234">
        <v>0</v>
      </c>
      <c r="N48" s="234">
        <v>0</v>
      </c>
      <c r="O48" s="234">
        <v>0</v>
      </c>
      <c r="P48" s="234">
        <v>0</v>
      </c>
      <c r="Q48" s="234">
        <v>0</v>
      </c>
      <c r="R48" s="234">
        <v>0</v>
      </c>
      <c r="S48" s="234">
        <v>0</v>
      </c>
      <c r="T48" s="17"/>
    </row>
    <row r="49" spans="1:20" s="14" customFormat="1" ht="12.75" customHeight="1">
      <c r="A49" s="15" t="s">
        <v>80</v>
      </c>
      <c r="B49" s="45" t="s">
        <v>158</v>
      </c>
      <c r="C49" s="234">
        <v>0</v>
      </c>
      <c r="D49" s="234">
        <v>0</v>
      </c>
      <c r="E49" s="234">
        <v>0</v>
      </c>
      <c r="F49" s="234">
        <v>0</v>
      </c>
      <c r="G49" s="234">
        <v>0</v>
      </c>
      <c r="H49" s="234">
        <v>0</v>
      </c>
      <c r="I49" s="234">
        <v>0</v>
      </c>
      <c r="J49" s="234">
        <v>0</v>
      </c>
      <c r="K49" s="234">
        <v>0</v>
      </c>
      <c r="L49" s="234">
        <v>0</v>
      </c>
      <c r="M49" s="234">
        <v>0</v>
      </c>
      <c r="N49" s="234">
        <v>0</v>
      </c>
      <c r="O49" s="234">
        <v>0</v>
      </c>
      <c r="P49" s="234">
        <v>0</v>
      </c>
      <c r="Q49" s="234">
        <v>0</v>
      </c>
      <c r="R49" s="234">
        <v>0</v>
      </c>
      <c r="S49" s="234">
        <v>0</v>
      </c>
      <c r="T49" s="17"/>
    </row>
    <row r="50" spans="1:20" s="14" customFormat="1" ht="12.75" customHeight="1">
      <c r="A50" s="15" t="s">
        <v>81</v>
      </c>
      <c r="B50" s="45" t="s">
        <v>159</v>
      </c>
      <c r="C50" s="234">
        <v>0</v>
      </c>
      <c r="D50" s="234">
        <v>0</v>
      </c>
      <c r="E50" s="234">
        <v>0</v>
      </c>
      <c r="F50" s="234">
        <v>0</v>
      </c>
      <c r="G50" s="234">
        <v>0</v>
      </c>
      <c r="H50" s="234">
        <v>0</v>
      </c>
      <c r="I50" s="234">
        <v>0</v>
      </c>
      <c r="J50" s="234">
        <v>0</v>
      </c>
      <c r="K50" s="234">
        <v>0</v>
      </c>
      <c r="L50" s="234">
        <v>0</v>
      </c>
      <c r="M50" s="234">
        <v>0</v>
      </c>
      <c r="N50" s="234">
        <v>0</v>
      </c>
      <c r="O50" s="234">
        <v>0</v>
      </c>
      <c r="P50" s="234">
        <v>0</v>
      </c>
      <c r="Q50" s="234">
        <v>0</v>
      </c>
      <c r="R50" s="234">
        <v>0</v>
      </c>
      <c r="S50" s="234">
        <v>0</v>
      </c>
      <c r="T50" s="17"/>
    </row>
    <row r="51" spans="1:20" s="14" customFormat="1" ht="12.75" customHeight="1">
      <c r="A51" s="15" t="s">
        <v>82</v>
      </c>
      <c r="B51" s="34" t="s">
        <v>160</v>
      </c>
      <c r="C51" s="234">
        <v>0</v>
      </c>
      <c r="D51" s="234">
        <v>0</v>
      </c>
      <c r="E51" s="234">
        <v>0</v>
      </c>
      <c r="F51" s="234">
        <v>0</v>
      </c>
      <c r="G51" s="234">
        <v>0</v>
      </c>
      <c r="H51" s="234">
        <v>0</v>
      </c>
      <c r="I51" s="234">
        <v>0</v>
      </c>
      <c r="J51" s="234">
        <v>0</v>
      </c>
      <c r="K51" s="234">
        <v>0</v>
      </c>
      <c r="L51" s="234">
        <v>0</v>
      </c>
      <c r="M51" s="234">
        <v>0</v>
      </c>
      <c r="N51" s="234">
        <v>0</v>
      </c>
      <c r="O51" s="234">
        <v>0</v>
      </c>
      <c r="P51" s="234">
        <v>0</v>
      </c>
      <c r="Q51" s="234">
        <v>0</v>
      </c>
      <c r="R51" s="234">
        <v>0</v>
      </c>
      <c r="S51" s="234">
        <v>0</v>
      </c>
      <c r="T51" s="17"/>
    </row>
    <row r="52" spans="1:20" s="14" customFormat="1" ht="12.75" customHeight="1">
      <c r="A52" s="15" t="s">
        <v>33</v>
      </c>
      <c r="B52" s="45" t="s">
        <v>161</v>
      </c>
      <c r="C52" s="234">
        <v>0</v>
      </c>
      <c r="D52" s="234">
        <v>0</v>
      </c>
      <c r="E52" s="234">
        <v>0</v>
      </c>
      <c r="F52" s="234">
        <v>0</v>
      </c>
      <c r="G52" s="234">
        <v>0</v>
      </c>
      <c r="H52" s="234">
        <v>0</v>
      </c>
      <c r="I52" s="234">
        <v>0</v>
      </c>
      <c r="J52" s="234">
        <v>0</v>
      </c>
      <c r="K52" s="234">
        <v>0</v>
      </c>
      <c r="L52" s="234">
        <v>0</v>
      </c>
      <c r="M52" s="234">
        <v>0</v>
      </c>
      <c r="N52" s="234">
        <v>0</v>
      </c>
      <c r="O52" s="234">
        <v>0</v>
      </c>
      <c r="P52" s="234">
        <v>0</v>
      </c>
      <c r="Q52" s="234">
        <v>0</v>
      </c>
      <c r="R52" s="234">
        <v>0</v>
      </c>
      <c r="S52" s="234">
        <v>0</v>
      </c>
      <c r="T52" s="219"/>
    </row>
    <row r="53" spans="1:20" s="14" customFormat="1" ht="12.75" customHeight="1">
      <c r="A53" s="15" t="s">
        <v>83</v>
      </c>
      <c r="B53" s="45" t="s">
        <v>162</v>
      </c>
      <c r="C53" s="234">
        <v>0</v>
      </c>
      <c r="D53" s="234">
        <v>0</v>
      </c>
      <c r="E53" s="234">
        <v>0</v>
      </c>
      <c r="F53" s="234">
        <v>0</v>
      </c>
      <c r="G53" s="234">
        <v>0</v>
      </c>
      <c r="H53" s="234">
        <v>0</v>
      </c>
      <c r="I53" s="234">
        <v>0</v>
      </c>
      <c r="J53" s="234">
        <v>0</v>
      </c>
      <c r="K53" s="234">
        <v>0</v>
      </c>
      <c r="L53" s="234">
        <v>0</v>
      </c>
      <c r="M53" s="234">
        <v>0</v>
      </c>
      <c r="N53" s="234">
        <v>0</v>
      </c>
      <c r="O53" s="234">
        <v>0</v>
      </c>
      <c r="P53" s="234">
        <v>0</v>
      </c>
      <c r="Q53" s="234">
        <v>0</v>
      </c>
      <c r="R53" s="234">
        <v>0</v>
      </c>
      <c r="S53" s="234">
        <v>0</v>
      </c>
      <c r="T53" s="17"/>
    </row>
    <row r="54" spans="1:20" s="14" customFormat="1" ht="12.75" customHeight="1">
      <c r="A54" s="15" t="s">
        <v>84</v>
      </c>
      <c r="B54" s="45" t="s">
        <v>163</v>
      </c>
      <c r="C54" s="234">
        <v>0</v>
      </c>
      <c r="D54" s="234">
        <v>0</v>
      </c>
      <c r="E54" s="234">
        <v>0</v>
      </c>
      <c r="F54" s="234">
        <v>0</v>
      </c>
      <c r="G54" s="234">
        <v>0</v>
      </c>
      <c r="H54" s="234">
        <v>0</v>
      </c>
      <c r="I54" s="234">
        <v>0</v>
      </c>
      <c r="J54" s="234">
        <v>0</v>
      </c>
      <c r="K54" s="234">
        <v>0</v>
      </c>
      <c r="L54" s="234">
        <v>0</v>
      </c>
      <c r="M54" s="234">
        <v>0</v>
      </c>
      <c r="N54" s="234">
        <v>0</v>
      </c>
      <c r="O54" s="234">
        <v>0</v>
      </c>
      <c r="P54" s="234">
        <v>0</v>
      </c>
      <c r="Q54" s="234">
        <v>0</v>
      </c>
      <c r="R54" s="234">
        <v>0</v>
      </c>
      <c r="S54" s="234">
        <v>0</v>
      </c>
      <c r="T54" s="17"/>
    </row>
    <row r="55" spans="1:20" s="14" customFormat="1" ht="12.75" customHeight="1">
      <c r="A55" s="15" t="s">
        <v>85</v>
      </c>
      <c r="B55" s="34" t="s">
        <v>107</v>
      </c>
      <c r="C55" s="234">
        <v>0</v>
      </c>
      <c r="D55" s="234">
        <v>0</v>
      </c>
      <c r="E55" s="234">
        <v>0</v>
      </c>
      <c r="F55" s="234">
        <v>0</v>
      </c>
      <c r="G55" s="234">
        <v>0</v>
      </c>
      <c r="H55" s="234">
        <v>0</v>
      </c>
      <c r="I55" s="234">
        <v>0</v>
      </c>
      <c r="J55" s="234">
        <v>0</v>
      </c>
      <c r="K55" s="234">
        <v>0</v>
      </c>
      <c r="L55" s="234">
        <v>0</v>
      </c>
      <c r="M55" s="234">
        <v>0</v>
      </c>
      <c r="N55" s="234">
        <v>0</v>
      </c>
      <c r="O55" s="234">
        <v>0</v>
      </c>
      <c r="P55" s="234">
        <v>0</v>
      </c>
      <c r="Q55" s="234">
        <v>0</v>
      </c>
      <c r="R55" s="234">
        <v>0</v>
      </c>
      <c r="S55" s="234">
        <v>0</v>
      </c>
      <c r="T55" s="17"/>
    </row>
    <row r="56" spans="1:20" s="14" customFormat="1" ht="12.75" customHeight="1">
      <c r="A56" s="15" t="s">
        <v>86</v>
      </c>
      <c r="B56" s="45" t="s">
        <v>164</v>
      </c>
      <c r="C56" s="234">
        <v>0</v>
      </c>
      <c r="D56" s="234">
        <v>0</v>
      </c>
      <c r="E56" s="234">
        <v>0</v>
      </c>
      <c r="F56" s="234">
        <v>0</v>
      </c>
      <c r="G56" s="234">
        <v>0</v>
      </c>
      <c r="H56" s="234">
        <v>0</v>
      </c>
      <c r="I56" s="234">
        <v>0</v>
      </c>
      <c r="J56" s="234">
        <v>0</v>
      </c>
      <c r="K56" s="234">
        <v>0</v>
      </c>
      <c r="L56" s="234">
        <v>0</v>
      </c>
      <c r="M56" s="234">
        <v>0</v>
      </c>
      <c r="N56" s="234">
        <v>0</v>
      </c>
      <c r="O56" s="234">
        <v>0</v>
      </c>
      <c r="P56" s="234">
        <v>0</v>
      </c>
      <c r="Q56" s="234">
        <v>0</v>
      </c>
      <c r="R56" s="234">
        <v>0</v>
      </c>
      <c r="S56" s="234">
        <v>0</v>
      </c>
      <c r="T56" s="17"/>
    </row>
    <row r="57" spans="1:20" s="14" customFormat="1" ht="12.75" customHeight="1">
      <c r="A57" s="15" t="s">
        <v>87</v>
      </c>
      <c r="B57" s="45" t="s">
        <v>165</v>
      </c>
      <c r="C57" s="234">
        <v>0</v>
      </c>
      <c r="D57" s="234">
        <v>0</v>
      </c>
      <c r="E57" s="234">
        <v>0</v>
      </c>
      <c r="F57" s="234">
        <v>0</v>
      </c>
      <c r="G57" s="234">
        <v>0</v>
      </c>
      <c r="H57" s="234">
        <v>0</v>
      </c>
      <c r="I57" s="234">
        <v>0</v>
      </c>
      <c r="J57" s="234">
        <v>0</v>
      </c>
      <c r="K57" s="234">
        <v>0</v>
      </c>
      <c r="L57" s="234">
        <v>0</v>
      </c>
      <c r="M57" s="234">
        <v>0</v>
      </c>
      <c r="N57" s="234">
        <v>0</v>
      </c>
      <c r="O57" s="234">
        <v>0</v>
      </c>
      <c r="P57" s="234">
        <v>0</v>
      </c>
      <c r="Q57" s="234">
        <v>0</v>
      </c>
      <c r="R57" s="234">
        <v>0</v>
      </c>
      <c r="S57" s="234">
        <v>0</v>
      </c>
      <c r="T57" s="17"/>
    </row>
    <row r="58" spans="1:20" s="14" customFormat="1" ht="12.75" customHeight="1">
      <c r="A58" s="15" t="s">
        <v>88</v>
      </c>
      <c r="B58" s="45" t="s">
        <v>8</v>
      </c>
      <c r="C58" s="234">
        <v>0</v>
      </c>
      <c r="D58" s="234">
        <v>0</v>
      </c>
      <c r="E58" s="234">
        <v>0</v>
      </c>
      <c r="F58" s="234">
        <v>0</v>
      </c>
      <c r="G58" s="234">
        <v>0</v>
      </c>
      <c r="H58" s="234">
        <v>0</v>
      </c>
      <c r="I58" s="234">
        <v>0</v>
      </c>
      <c r="J58" s="234">
        <v>0</v>
      </c>
      <c r="K58" s="234">
        <v>0</v>
      </c>
      <c r="L58" s="234">
        <v>0</v>
      </c>
      <c r="M58" s="234">
        <v>0</v>
      </c>
      <c r="N58" s="234">
        <v>0</v>
      </c>
      <c r="O58" s="234">
        <v>0</v>
      </c>
      <c r="P58" s="234">
        <v>0</v>
      </c>
      <c r="Q58" s="234">
        <v>0</v>
      </c>
      <c r="R58" s="234">
        <v>0</v>
      </c>
      <c r="S58" s="234">
        <v>0</v>
      </c>
      <c r="T58" s="17"/>
    </row>
    <row r="59" spans="1:20" s="14" customFormat="1" ht="12.75" customHeight="1">
      <c r="A59" s="15" t="s">
        <v>89</v>
      </c>
      <c r="B59" s="45" t="s">
        <v>35</v>
      </c>
      <c r="C59" s="234">
        <v>0</v>
      </c>
      <c r="D59" s="234">
        <v>0</v>
      </c>
      <c r="E59" s="234">
        <v>0</v>
      </c>
      <c r="F59" s="234">
        <v>0</v>
      </c>
      <c r="G59" s="234">
        <v>0</v>
      </c>
      <c r="H59" s="234">
        <v>0</v>
      </c>
      <c r="I59" s="234">
        <v>0</v>
      </c>
      <c r="J59" s="234">
        <v>0</v>
      </c>
      <c r="K59" s="234">
        <v>0</v>
      </c>
      <c r="L59" s="234">
        <v>0</v>
      </c>
      <c r="M59" s="234">
        <v>0</v>
      </c>
      <c r="N59" s="234">
        <v>0</v>
      </c>
      <c r="O59" s="234">
        <v>0</v>
      </c>
      <c r="P59" s="234">
        <v>0</v>
      </c>
      <c r="Q59" s="234">
        <v>0</v>
      </c>
      <c r="R59" s="234">
        <v>0</v>
      </c>
      <c r="S59" s="234">
        <v>0</v>
      </c>
      <c r="T59" s="17"/>
    </row>
    <row r="60" spans="1:20" s="14" customFormat="1" ht="12.75" customHeight="1">
      <c r="A60" s="15" t="s">
        <v>90</v>
      </c>
      <c r="B60" s="45" t="s">
        <v>166</v>
      </c>
      <c r="C60" s="234">
        <v>0</v>
      </c>
      <c r="D60" s="234">
        <v>0</v>
      </c>
      <c r="E60" s="234">
        <v>0</v>
      </c>
      <c r="F60" s="234">
        <v>0</v>
      </c>
      <c r="G60" s="234">
        <v>0</v>
      </c>
      <c r="H60" s="234">
        <v>0</v>
      </c>
      <c r="I60" s="234">
        <v>0</v>
      </c>
      <c r="J60" s="234">
        <v>0</v>
      </c>
      <c r="K60" s="234">
        <v>0</v>
      </c>
      <c r="L60" s="234">
        <v>0</v>
      </c>
      <c r="M60" s="234">
        <v>0</v>
      </c>
      <c r="N60" s="234">
        <v>0</v>
      </c>
      <c r="O60" s="234">
        <v>0</v>
      </c>
      <c r="P60" s="234">
        <v>0</v>
      </c>
      <c r="Q60" s="234">
        <v>0</v>
      </c>
      <c r="R60" s="234">
        <v>0</v>
      </c>
      <c r="S60" s="234">
        <v>0</v>
      </c>
      <c r="T60" s="17"/>
    </row>
    <row r="61" spans="1:20" s="14" customFormat="1" ht="12.75" customHeight="1">
      <c r="A61" s="15" t="s">
        <v>91</v>
      </c>
      <c r="B61" s="45" t="s">
        <v>167</v>
      </c>
      <c r="C61" s="234">
        <v>0</v>
      </c>
      <c r="D61" s="234">
        <v>0</v>
      </c>
      <c r="E61" s="234">
        <v>0</v>
      </c>
      <c r="F61" s="234">
        <v>0</v>
      </c>
      <c r="G61" s="234">
        <v>0</v>
      </c>
      <c r="H61" s="234">
        <v>0</v>
      </c>
      <c r="I61" s="234">
        <v>0</v>
      </c>
      <c r="J61" s="234">
        <v>0</v>
      </c>
      <c r="K61" s="234">
        <v>0</v>
      </c>
      <c r="L61" s="234">
        <v>0</v>
      </c>
      <c r="M61" s="234">
        <v>0</v>
      </c>
      <c r="N61" s="234">
        <v>0</v>
      </c>
      <c r="O61" s="234">
        <v>0</v>
      </c>
      <c r="P61" s="234">
        <v>0</v>
      </c>
      <c r="Q61" s="234">
        <v>0</v>
      </c>
      <c r="R61" s="234">
        <v>0</v>
      </c>
      <c r="S61" s="234">
        <v>0</v>
      </c>
      <c r="T61" s="17"/>
    </row>
    <row r="62" spans="1:20" s="14" customFormat="1" ht="12.75" customHeight="1">
      <c r="A62" s="15" t="s">
        <v>92</v>
      </c>
      <c r="B62" s="34" t="s">
        <v>168</v>
      </c>
      <c r="C62" s="234">
        <v>0</v>
      </c>
      <c r="D62" s="234">
        <v>0</v>
      </c>
      <c r="E62" s="234">
        <v>0</v>
      </c>
      <c r="F62" s="234">
        <v>0</v>
      </c>
      <c r="G62" s="234">
        <v>0</v>
      </c>
      <c r="H62" s="234">
        <v>0</v>
      </c>
      <c r="I62" s="234">
        <v>0</v>
      </c>
      <c r="J62" s="234">
        <v>0</v>
      </c>
      <c r="K62" s="234">
        <v>0</v>
      </c>
      <c r="L62" s="234">
        <v>0</v>
      </c>
      <c r="M62" s="234">
        <v>0</v>
      </c>
      <c r="N62" s="234">
        <v>0</v>
      </c>
      <c r="O62" s="234">
        <v>0</v>
      </c>
      <c r="P62" s="234">
        <v>0</v>
      </c>
      <c r="Q62" s="234">
        <v>0</v>
      </c>
      <c r="R62" s="234">
        <v>0</v>
      </c>
      <c r="S62" s="234">
        <v>0</v>
      </c>
      <c r="T62" s="17"/>
    </row>
    <row r="63" spans="1:20" s="14" customFormat="1" ht="12.75" customHeight="1">
      <c r="A63" s="15" t="s">
        <v>36</v>
      </c>
      <c r="B63" s="34" t="s">
        <v>108</v>
      </c>
      <c r="C63" s="234">
        <v>0</v>
      </c>
      <c r="D63" s="234">
        <v>0</v>
      </c>
      <c r="E63" s="234">
        <v>0</v>
      </c>
      <c r="F63" s="234">
        <v>0</v>
      </c>
      <c r="G63" s="234">
        <v>0</v>
      </c>
      <c r="H63" s="234">
        <v>0</v>
      </c>
      <c r="I63" s="234">
        <v>0</v>
      </c>
      <c r="J63" s="234">
        <v>0</v>
      </c>
      <c r="K63" s="234">
        <v>0</v>
      </c>
      <c r="L63" s="234">
        <v>0</v>
      </c>
      <c r="M63" s="234">
        <v>0</v>
      </c>
      <c r="N63" s="234">
        <v>0</v>
      </c>
      <c r="O63" s="234">
        <v>0</v>
      </c>
      <c r="P63" s="234">
        <v>0</v>
      </c>
      <c r="Q63" s="234">
        <v>0</v>
      </c>
      <c r="R63" s="234">
        <v>0</v>
      </c>
      <c r="S63" s="234">
        <v>0</v>
      </c>
      <c r="T63" s="17"/>
    </row>
    <row r="64" spans="1:20" s="14" customFormat="1" ht="12.75" customHeight="1">
      <c r="A64" s="15" t="s">
        <v>37</v>
      </c>
      <c r="B64" s="34" t="s">
        <v>109</v>
      </c>
      <c r="C64" s="234">
        <v>0</v>
      </c>
      <c r="D64" s="234">
        <v>0</v>
      </c>
      <c r="E64" s="234">
        <v>0</v>
      </c>
      <c r="F64" s="234">
        <v>0</v>
      </c>
      <c r="G64" s="234">
        <v>0</v>
      </c>
      <c r="H64" s="234">
        <v>0</v>
      </c>
      <c r="I64" s="234">
        <v>0</v>
      </c>
      <c r="J64" s="234">
        <v>0</v>
      </c>
      <c r="K64" s="234">
        <v>0</v>
      </c>
      <c r="L64" s="234">
        <v>0</v>
      </c>
      <c r="M64" s="234">
        <v>0</v>
      </c>
      <c r="N64" s="234">
        <v>0</v>
      </c>
      <c r="O64" s="234">
        <v>0</v>
      </c>
      <c r="P64" s="234">
        <v>0</v>
      </c>
      <c r="Q64" s="234">
        <v>0</v>
      </c>
      <c r="R64" s="234">
        <v>0</v>
      </c>
      <c r="S64" s="234">
        <v>0</v>
      </c>
      <c r="T64" s="17"/>
    </row>
    <row r="65" spans="1:21" s="14" customFormat="1" ht="12.75" customHeight="1">
      <c r="A65" s="15" t="s">
        <v>38</v>
      </c>
      <c r="B65" s="34" t="s">
        <v>169</v>
      </c>
      <c r="C65" s="234">
        <v>0</v>
      </c>
      <c r="D65" s="234">
        <v>0</v>
      </c>
      <c r="E65" s="234">
        <v>0</v>
      </c>
      <c r="F65" s="234">
        <v>0</v>
      </c>
      <c r="G65" s="234">
        <v>0</v>
      </c>
      <c r="H65" s="234">
        <v>0</v>
      </c>
      <c r="I65" s="234">
        <v>0</v>
      </c>
      <c r="J65" s="234">
        <v>0</v>
      </c>
      <c r="K65" s="234">
        <v>0</v>
      </c>
      <c r="L65" s="234">
        <v>0</v>
      </c>
      <c r="M65" s="234">
        <v>0</v>
      </c>
      <c r="N65" s="234">
        <v>0</v>
      </c>
      <c r="O65" s="234">
        <v>0</v>
      </c>
      <c r="P65" s="234">
        <v>0</v>
      </c>
      <c r="Q65" s="234">
        <v>0</v>
      </c>
      <c r="R65" s="234">
        <v>0</v>
      </c>
      <c r="S65" s="234">
        <v>0</v>
      </c>
      <c r="T65" s="17"/>
    </row>
    <row r="66" spans="1:21" s="14" customFormat="1" ht="12.75" customHeight="1">
      <c r="A66" s="31" t="s">
        <v>39</v>
      </c>
      <c r="B66" s="34" t="s">
        <v>110</v>
      </c>
      <c r="C66" s="234">
        <v>0</v>
      </c>
      <c r="D66" s="234">
        <v>0</v>
      </c>
      <c r="E66" s="234">
        <v>0</v>
      </c>
      <c r="F66" s="234">
        <v>0</v>
      </c>
      <c r="G66" s="234">
        <v>0</v>
      </c>
      <c r="H66" s="234">
        <v>0</v>
      </c>
      <c r="I66" s="234">
        <v>0</v>
      </c>
      <c r="J66" s="234">
        <v>0</v>
      </c>
      <c r="K66" s="234">
        <v>0</v>
      </c>
      <c r="L66" s="234">
        <v>0</v>
      </c>
      <c r="M66" s="234">
        <v>0</v>
      </c>
      <c r="N66" s="234">
        <v>0</v>
      </c>
      <c r="O66" s="234">
        <v>0</v>
      </c>
      <c r="P66" s="234">
        <v>0</v>
      </c>
      <c r="Q66" s="234">
        <v>0</v>
      </c>
      <c r="R66" s="234">
        <v>0</v>
      </c>
      <c r="S66" s="234">
        <v>0</v>
      </c>
      <c r="T66" s="17"/>
    </row>
    <row r="67" spans="1:21" s="14" customFormat="1" ht="12.75" customHeight="1">
      <c r="A67" s="31" t="s">
        <v>40</v>
      </c>
      <c r="B67" s="34" t="s">
        <v>111</v>
      </c>
      <c r="C67" s="234">
        <v>0</v>
      </c>
      <c r="D67" s="234">
        <v>0</v>
      </c>
      <c r="E67" s="234">
        <v>0</v>
      </c>
      <c r="F67" s="234">
        <v>0</v>
      </c>
      <c r="G67" s="234">
        <v>0</v>
      </c>
      <c r="H67" s="234">
        <v>0</v>
      </c>
      <c r="I67" s="234">
        <v>0</v>
      </c>
      <c r="J67" s="234">
        <v>0</v>
      </c>
      <c r="K67" s="234">
        <v>0</v>
      </c>
      <c r="L67" s="234">
        <v>0</v>
      </c>
      <c r="M67" s="234">
        <v>0</v>
      </c>
      <c r="N67" s="234">
        <v>0</v>
      </c>
      <c r="O67" s="234">
        <v>0</v>
      </c>
      <c r="P67" s="234">
        <v>0</v>
      </c>
      <c r="Q67" s="234">
        <v>0</v>
      </c>
      <c r="R67" s="234">
        <v>0</v>
      </c>
      <c r="S67" s="234">
        <v>0</v>
      </c>
      <c r="T67" s="17"/>
    </row>
    <row r="68" spans="1:21" s="14" customFormat="1" ht="12.75" customHeight="1">
      <c r="A68" s="31" t="s">
        <v>41</v>
      </c>
      <c r="B68" s="34" t="s">
        <v>170</v>
      </c>
      <c r="C68" s="234">
        <v>0</v>
      </c>
      <c r="D68" s="234">
        <v>0</v>
      </c>
      <c r="E68" s="234">
        <v>0</v>
      </c>
      <c r="F68" s="234">
        <v>0</v>
      </c>
      <c r="G68" s="234">
        <v>0</v>
      </c>
      <c r="H68" s="234">
        <v>0</v>
      </c>
      <c r="I68" s="234">
        <v>0</v>
      </c>
      <c r="J68" s="234">
        <v>0</v>
      </c>
      <c r="K68" s="234">
        <v>0</v>
      </c>
      <c r="L68" s="234">
        <v>0</v>
      </c>
      <c r="M68" s="234">
        <v>0</v>
      </c>
      <c r="N68" s="234">
        <v>0</v>
      </c>
      <c r="O68" s="234">
        <v>0</v>
      </c>
      <c r="P68" s="234">
        <v>0</v>
      </c>
      <c r="Q68" s="234">
        <v>0</v>
      </c>
      <c r="R68" s="234">
        <v>0</v>
      </c>
      <c r="S68" s="234">
        <v>0</v>
      </c>
      <c r="T68" s="17"/>
    </row>
    <row r="69" spans="1:21" s="14" customFormat="1" ht="12.75" customHeight="1">
      <c r="A69" s="15" t="s">
        <v>93</v>
      </c>
      <c r="B69" s="34" t="s">
        <v>171</v>
      </c>
      <c r="C69" s="234">
        <v>0</v>
      </c>
      <c r="D69" s="234">
        <v>0</v>
      </c>
      <c r="E69" s="234">
        <v>0</v>
      </c>
      <c r="F69" s="234">
        <v>0</v>
      </c>
      <c r="G69" s="234">
        <v>0</v>
      </c>
      <c r="H69" s="234">
        <v>0</v>
      </c>
      <c r="I69" s="234">
        <v>0</v>
      </c>
      <c r="J69" s="234">
        <v>0</v>
      </c>
      <c r="K69" s="234">
        <v>0</v>
      </c>
      <c r="L69" s="234">
        <v>0</v>
      </c>
      <c r="M69" s="234">
        <v>0</v>
      </c>
      <c r="N69" s="234">
        <v>0</v>
      </c>
      <c r="O69" s="234">
        <v>0</v>
      </c>
      <c r="P69" s="234">
        <v>0</v>
      </c>
      <c r="Q69" s="234">
        <v>0</v>
      </c>
      <c r="R69" s="234">
        <v>0</v>
      </c>
      <c r="S69" s="234">
        <v>0</v>
      </c>
      <c r="T69" s="17"/>
    </row>
    <row r="70" spans="1:21" s="14" customFormat="1" ht="12.75" customHeight="1">
      <c r="A70" s="15" t="s">
        <v>94</v>
      </c>
      <c r="B70" s="34" t="s">
        <v>172</v>
      </c>
      <c r="C70" s="234">
        <v>0</v>
      </c>
      <c r="D70" s="234">
        <v>0</v>
      </c>
      <c r="E70" s="234">
        <v>0</v>
      </c>
      <c r="F70" s="234">
        <v>0</v>
      </c>
      <c r="G70" s="234">
        <v>0</v>
      </c>
      <c r="H70" s="234">
        <v>0</v>
      </c>
      <c r="I70" s="234">
        <v>0</v>
      </c>
      <c r="J70" s="234">
        <v>0</v>
      </c>
      <c r="K70" s="234">
        <v>0</v>
      </c>
      <c r="L70" s="234">
        <v>0</v>
      </c>
      <c r="M70" s="234">
        <v>0</v>
      </c>
      <c r="N70" s="234">
        <v>0</v>
      </c>
      <c r="O70" s="234">
        <v>0</v>
      </c>
      <c r="P70" s="234">
        <v>0</v>
      </c>
      <c r="Q70" s="234">
        <v>0</v>
      </c>
      <c r="R70" s="234">
        <v>0</v>
      </c>
      <c r="S70" s="234">
        <v>0</v>
      </c>
      <c r="T70" s="17"/>
    </row>
    <row r="71" spans="1:21" s="14" customFormat="1" ht="12.75" customHeight="1">
      <c r="A71" s="31" t="s">
        <v>95</v>
      </c>
      <c r="B71" s="33" t="s">
        <v>112</v>
      </c>
      <c r="C71" s="234">
        <v>37.064</v>
      </c>
      <c r="D71" s="234">
        <v>37.527299999999997</v>
      </c>
      <c r="E71" s="234">
        <v>38.917200000000008</v>
      </c>
      <c r="F71" s="234">
        <v>42.307200000000002</v>
      </c>
      <c r="G71" s="234">
        <v>42.688575</v>
      </c>
      <c r="H71" s="234">
        <v>41.2789</v>
      </c>
      <c r="I71" s="234">
        <v>41.315511999999998</v>
      </c>
      <c r="J71" s="234">
        <v>42.45975</v>
      </c>
      <c r="K71" s="234">
        <v>44.845179999999999</v>
      </c>
      <c r="L71" s="234">
        <v>46.350340000000003</v>
      </c>
      <c r="M71" s="234">
        <v>48.281736000000002</v>
      </c>
      <c r="N71" s="234">
        <v>51.527999999999999</v>
      </c>
      <c r="O71" s="234">
        <v>52.355159999999998</v>
      </c>
      <c r="P71" s="234">
        <v>54.4208</v>
      </c>
      <c r="Q71" s="234">
        <v>59.392800000000001</v>
      </c>
      <c r="R71" s="234">
        <v>64.805499999999995</v>
      </c>
      <c r="S71" s="234">
        <v>70.06</v>
      </c>
      <c r="T71" s="219"/>
    </row>
    <row r="72" spans="1:21" s="14" customFormat="1" ht="6.95" customHeight="1">
      <c r="A72" s="24"/>
      <c r="B72" s="27"/>
      <c r="C72" s="234"/>
      <c r="D72" s="234"/>
      <c r="E72" s="234"/>
      <c r="F72" s="234"/>
      <c r="G72" s="234"/>
      <c r="H72" s="234"/>
      <c r="I72" s="234"/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17"/>
    </row>
    <row r="73" spans="1:21" s="14" customFormat="1" ht="15" customHeight="1">
      <c r="A73" s="24"/>
      <c r="B73" s="34" t="s">
        <v>9</v>
      </c>
      <c r="C73" s="234">
        <v>111263.02520802185</v>
      </c>
      <c r="D73" s="234">
        <v>103765.33122461587</v>
      </c>
      <c r="E73" s="234">
        <v>99126.365826974201</v>
      </c>
      <c r="F73" s="234">
        <v>98144.858792655083</v>
      </c>
      <c r="G73" s="234">
        <v>97866.642902114821</v>
      </c>
      <c r="H73" s="234">
        <v>95641.535618442256</v>
      </c>
      <c r="I73" s="234">
        <v>95797.530046042288</v>
      </c>
      <c r="J73" s="234">
        <v>96771.444385792667</v>
      </c>
      <c r="K73" s="234">
        <v>93970.566252007062</v>
      </c>
      <c r="L73" s="234">
        <v>75910.068276873819</v>
      </c>
      <c r="M73" s="234">
        <v>86055.14706396508</v>
      </c>
      <c r="N73" s="234">
        <v>88439.901565895605</v>
      </c>
      <c r="O73" s="234">
        <v>85330.056316392598</v>
      </c>
      <c r="P73" s="234">
        <v>85588.088510619375</v>
      </c>
      <c r="Q73" s="234">
        <v>83220.035638058995</v>
      </c>
      <c r="R73" s="234">
        <v>82780.999626205623</v>
      </c>
      <c r="S73" s="234">
        <v>79984.115232466138</v>
      </c>
      <c r="T73" s="219"/>
      <c r="U73" s="37"/>
    </row>
    <row r="74" spans="1:21" s="14" customFormat="1" ht="15" customHeight="1">
      <c r="A74" s="24"/>
      <c r="B74" s="228" t="s">
        <v>113</v>
      </c>
      <c r="C74" s="234">
        <v>146.033006</v>
      </c>
      <c r="D74" s="234">
        <v>72.931792000000002</v>
      </c>
      <c r="E74" s="234">
        <v>110.114636</v>
      </c>
      <c r="F74" s="234">
        <v>109.782134</v>
      </c>
      <c r="G74" s="234">
        <v>139.968242</v>
      </c>
      <c r="H74" s="234">
        <v>115.207362666667</v>
      </c>
      <c r="I74" s="234">
        <v>131.331545333333</v>
      </c>
      <c r="J74" s="234">
        <v>135.008194</v>
      </c>
      <c r="K74" s="234">
        <v>127.528962666667</v>
      </c>
      <c r="L74" s="234">
        <v>126.355189333333</v>
      </c>
      <c r="M74" s="234">
        <v>128.808134</v>
      </c>
      <c r="N74" s="234">
        <v>116.68535066666701</v>
      </c>
      <c r="O74" s="234">
        <v>129.42713333333299</v>
      </c>
      <c r="P74" s="234">
        <v>114.29703400000001</v>
      </c>
      <c r="Q74" s="234">
        <v>136.39558199999999</v>
      </c>
      <c r="R74" s="234">
        <v>137.882026</v>
      </c>
      <c r="S74" s="234">
        <v>136.529066</v>
      </c>
      <c r="T74" s="219"/>
    </row>
    <row r="75" spans="1:21" s="14" customFormat="1" ht="15" customHeight="1">
      <c r="A75" s="24"/>
      <c r="B75" s="34" t="s">
        <v>116</v>
      </c>
      <c r="C75" s="234">
        <v>111409.05821402185</v>
      </c>
      <c r="D75" s="234">
        <v>103838.26301661588</v>
      </c>
      <c r="E75" s="234">
        <v>99236.480462974199</v>
      </c>
      <c r="F75" s="234">
        <v>98254.640926655076</v>
      </c>
      <c r="G75" s="234">
        <v>98006.611144114824</v>
      </c>
      <c r="H75" s="234">
        <v>95756.742981108924</v>
      </c>
      <c r="I75" s="234">
        <v>95928.861591375622</v>
      </c>
      <c r="J75" s="234">
        <v>96906.452579792662</v>
      </c>
      <c r="K75" s="234">
        <v>94098.095214673725</v>
      </c>
      <c r="L75" s="234">
        <v>76036.423466207154</v>
      </c>
      <c r="M75" s="234">
        <v>86183.955197965086</v>
      </c>
      <c r="N75" s="234">
        <v>88556.586916562272</v>
      </c>
      <c r="O75" s="234">
        <v>85459.483449725929</v>
      </c>
      <c r="P75" s="234">
        <v>85702.385544619377</v>
      </c>
      <c r="Q75" s="234">
        <v>83356.431220058992</v>
      </c>
      <c r="R75" s="234">
        <v>82918.88165220563</v>
      </c>
      <c r="S75" s="234">
        <v>80120.644298466141</v>
      </c>
      <c r="T75" s="219"/>
    </row>
    <row r="76" spans="1:21" ht="15" customHeight="1">
      <c r="A76" s="8" t="s">
        <v>10</v>
      </c>
    </row>
    <row r="77" spans="1:21" ht="15" customHeight="1">
      <c r="A77" s="3" t="s">
        <v>601</v>
      </c>
      <c r="B77" s="3"/>
    </row>
    <row r="78" spans="1:21" ht="12" customHeight="1">
      <c r="A78" s="3"/>
      <c r="B78" s="3"/>
    </row>
    <row r="79" spans="1:21" ht="12" customHeight="1">
      <c r="A79" s="9"/>
      <c r="B79" s="10"/>
    </row>
    <row r="80" spans="1:21" s="39" customFormat="1" ht="12" customHeight="1">
      <c r="A80" s="40"/>
      <c r="B80" s="41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240"/>
    </row>
    <row r="81" spans="1:19" ht="12" customHeight="1">
      <c r="A81" s="9"/>
      <c r="B81" s="10"/>
    </row>
    <row r="82" spans="1:19" ht="12" customHeight="1">
      <c r="A82" s="9"/>
      <c r="B82" s="10"/>
    </row>
    <row r="83" spans="1:19" ht="12" customHeight="1">
      <c r="A83" s="9"/>
      <c r="B83" s="1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</row>
    <row r="84" spans="1:19" ht="12" customHeight="1">
      <c r="A84" s="9"/>
      <c r="B84" s="10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</row>
    <row r="85" spans="1:19" ht="12" customHeight="1">
      <c r="A85" s="9"/>
      <c r="B85" s="10"/>
    </row>
    <row r="86" spans="1:19" ht="12" customHeight="1">
      <c r="A86" s="9"/>
    </row>
    <row r="87" spans="1:19" ht="12" customHeight="1">
      <c r="A87" s="9"/>
    </row>
    <row r="88" spans="1:19" ht="12" customHeight="1">
      <c r="A88" s="9"/>
    </row>
    <row r="89" spans="1:19" ht="15" customHeight="1">
      <c r="A89" s="9"/>
    </row>
    <row r="90" spans="1:19" ht="15" customHeight="1">
      <c r="A90" s="9"/>
    </row>
    <row r="91" spans="1:19" ht="15" customHeight="1">
      <c r="A91" s="9"/>
    </row>
    <row r="92" spans="1:19" ht="15" customHeight="1">
      <c r="A92" s="9"/>
    </row>
    <row r="93" spans="1:19" ht="15" customHeight="1">
      <c r="A93" s="9"/>
      <c r="B93" s="10"/>
    </row>
    <row r="94" spans="1:19" ht="15" customHeight="1">
      <c r="A94" s="9"/>
      <c r="B94" s="10"/>
    </row>
    <row r="95" spans="1:19" ht="15" customHeight="1">
      <c r="A95" s="9"/>
      <c r="B95" s="10"/>
    </row>
    <row r="96" spans="1:19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 Tabellen zu den UGR, Teil 3, 2018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4"/>
  <dimension ref="A1:U1666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689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276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97.031764487306859</v>
      </c>
      <c r="D5" s="235">
        <v>85.023777103268714</v>
      </c>
      <c r="E5" s="235">
        <v>15.07413630724122</v>
      </c>
      <c r="F5" s="235">
        <v>3.2574902648225836</v>
      </c>
      <c r="G5" s="235">
        <v>3.3798678228884986</v>
      </c>
      <c r="H5" s="235">
        <v>3.3919741035262509</v>
      </c>
      <c r="I5" s="235">
        <v>3.4713387484017928</v>
      </c>
      <c r="J5" s="235">
        <v>3.5322513673599061</v>
      </c>
      <c r="K5" s="235">
        <v>3.5059297213104803</v>
      </c>
      <c r="L5" s="235">
        <v>3.4792752049878612</v>
      </c>
      <c r="M5" s="235">
        <v>3.5119147124617416</v>
      </c>
      <c r="N5" s="235">
        <v>3.6732865363160938</v>
      </c>
      <c r="O5" s="235">
        <v>2.6150444497732619</v>
      </c>
      <c r="P5" s="235">
        <v>2.7962439039250495</v>
      </c>
      <c r="Q5" s="235">
        <v>2.853096331074072</v>
      </c>
      <c r="R5" s="235">
        <v>3.1230321653425599</v>
      </c>
      <c r="S5" s="235">
        <v>3.1987694922884455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88.163250793433704</v>
      </c>
      <c r="D6" s="235">
        <v>77.252892124187213</v>
      </c>
      <c r="E6" s="235">
        <v>13.69617133397653</v>
      </c>
      <c r="F6" s="235">
        <v>2.9596778175947747</v>
      </c>
      <c r="G6" s="235">
        <v>3.0708742491735008</v>
      </c>
      <c r="H6" s="235">
        <v>3.0818810769986196</v>
      </c>
      <c r="I6" s="235">
        <v>3.1539974487692404</v>
      </c>
      <c r="J6" s="235">
        <v>3.2093476203581646</v>
      </c>
      <c r="K6" s="235">
        <v>3.1854336246012322</v>
      </c>
      <c r="L6" s="235">
        <v>3.1612157924439344</v>
      </c>
      <c r="M6" s="235">
        <v>3.2016437077584174</v>
      </c>
      <c r="N6" s="235">
        <v>3.3067095115341023</v>
      </c>
      <c r="O6" s="235">
        <v>2.3562073626741054</v>
      </c>
      <c r="P6" s="235">
        <v>2.5251989468199634</v>
      </c>
      <c r="Q6" s="235">
        <v>2.5996710564432535</v>
      </c>
      <c r="R6" s="235">
        <v>2.8566652974744944</v>
      </c>
      <c r="S6" s="235">
        <v>2.9253251557994946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7.8857230206923763</v>
      </c>
      <c r="D7" s="235">
        <v>6.9096343239414688</v>
      </c>
      <c r="E7" s="235">
        <v>1.2254350700065797</v>
      </c>
      <c r="F7" s="235">
        <v>0.26487633005170386</v>
      </c>
      <c r="G7" s="235">
        <v>0.27481525602381635</v>
      </c>
      <c r="H7" s="235">
        <v>0.27578728209258535</v>
      </c>
      <c r="I7" s="235">
        <v>0.28222794917430355</v>
      </c>
      <c r="J7" s="235">
        <v>0.28717012906802031</v>
      </c>
      <c r="K7" s="235">
        <v>0.28502777855442057</v>
      </c>
      <c r="L7" s="235">
        <v>0.28286071511515848</v>
      </c>
      <c r="M7" s="235">
        <v>0.27594510971004188</v>
      </c>
      <c r="N7" s="235">
        <v>0.334827587993694</v>
      </c>
      <c r="O7" s="235">
        <v>0.23877172410743008</v>
      </c>
      <c r="P7" s="235">
        <v>0.24911470979875416</v>
      </c>
      <c r="Q7" s="235">
        <v>0.23623601191029137</v>
      </c>
      <c r="R7" s="235">
        <v>0.24378437581731027</v>
      </c>
      <c r="S7" s="235">
        <v>0.2502740760012781</v>
      </c>
      <c r="T7" s="219"/>
    </row>
    <row r="8" spans="1:20" s="14" customFormat="1" ht="12.75" customHeight="1">
      <c r="A8" s="15" t="s">
        <v>48</v>
      </c>
      <c r="B8" s="45" t="s">
        <v>133</v>
      </c>
      <c r="C8" s="235">
        <v>0.98279067318077418</v>
      </c>
      <c r="D8" s="235">
        <v>0.86125065514002697</v>
      </c>
      <c r="E8" s="235">
        <v>0.15252990325810875</v>
      </c>
      <c r="F8" s="235">
        <v>3.2936117176105797E-2</v>
      </c>
      <c r="G8" s="235">
        <v>3.4178317691181341E-2</v>
      </c>
      <c r="H8" s="235">
        <v>3.4305744435045832E-2</v>
      </c>
      <c r="I8" s="235">
        <v>3.5113350458248281E-2</v>
      </c>
      <c r="J8" s="235">
        <v>3.5733617933721373E-2</v>
      </c>
      <c r="K8" s="235">
        <v>3.5468318154827393E-2</v>
      </c>
      <c r="L8" s="235">
        <v>3.51986974287683E-2</v>
      </c>
      <c r="M8" s="235">
        <v>3.4325894993282383E-2</v>
      </c>
      <c r="N8" s="235">
        <v>3.1749436788297211E-2</v>
      </c>
      <c r="O8" s="235">
        <v>2.0065362991726343E-2</v>
      </c>
      <c r="P8" s="235">
        <v>2.1930247306332563E-2</v>
      </c>
      <c r="Q8" s="235">
        <v>1.7189262720526285E-2</v>
      </c>
      <c r="R8" s="235">
        <v>2.2582492050756107E-2</v>
      </c>
      <c r="S8" s="235">
        <v>2.3170260487672633E-2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33.949263507056322</v>
      </c>
      <c r="D9" s="235">
        <v>29.831894886543388</v>
      </c>
      <c r="E9" s="235">
        <v>5.1239858082678857</v>
      </c>
      <c r="F9" s="235">
        <v>1.0818376825372749</v>
      </c>
      <c r="G9" s="235">
        <v>1.1273657200616625</v>
      </c>
      <c r="H9" s="235">
        <v>1.1364395634410025</v>
      </c>
      <c r="I9" s="235">
        <v>1.1679888326373473</v>
      </c>
      <c r="J9" s="235">
        <v>1.192632967095085</v>
      </c>
      <c r="K9" s="235">
        <v>1.1847320470254126</v>
      </c>
      <c r="L9" s="235">
        <v>1.175759204418892</v>
      </c>
      <c r="M9" s="235">
        <v>1.2041880851202076</v>
      </c>
      <c r="N9" s="235">
        <v>1.1107214622606809</v>
      </c>
      <c r="O9" s="235">
        <v>1.3126270540245941</v>
      </c>
      <c r="P9" s="235">
        <v>1.3602324349353005</v>
      </c>
      <c r="Q9" s="235">
        <v>1.3580113903671831</v>
      </c>
      <c r="R9" s="235">
        <v>1.3425724811363957</v>
      </c>
      <c r="S9" s="235">
        <v>1.3788685845222599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9.6674844882918034</v>
      </c>
      <c r="D10" s="235">
        <v>8.4970752909362499</v>
      </c>
      <c r="E10" s="235">
        <v>1.4554299116150704</v>
      </c>
      <c r="F10" s="235">
        <v>0.30664410504106721</v>
      </c>
      <c r="G10" s="235">
        <v>0.31967542963858309</v>
      </c>
      <c r="H10" s="235">
        <v>0.32237825097141687</v>
      </c>
      <c r="I10" s="235">
        <v>0.33145525809604759</v>
      </c>
      <c r="J10" s="235">
        <v>0.33855489871669042</v>
      </c>
      <c r="K10" s="235">
        <v>0.33633717487408143</v>
      </c>
      <c r="L10" s="235">
        <v>0.33379072071487775</v>
      </c>
      <c r="M10" s="235">
        <v>0.34224508834770279</v>
      </c>
      <c r="N10" s="235">
        <v>0.23957932403224963</v>
      </c>
      <c r="O10" s="235">
        <v>0.28759222094683989</v>
      </c>
      <c r="P10" s="235">
        <v>0.25719129940704766</v>
      </c>
      <c r="Q10" s="235">
        <v>0.25559780190861314</v>
      </c>
      <c r="R10" s="235">
        <v>0.23490224496520293</v>
      </c>
      <c r="S10" s="235">
        <v>0.24125276703281731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7.5685587004242265</v>
      </c>
      <c r="D11" s="235">
        <v>6.6499339639437984</v>
      </c>
      <c r="E11" s="235">
        <v>1.1435963890086924</v>
      </c>
      <c r="F11" s="235">
        <v>0.2416711871264573</v>
      </c>
      <c r="G11" s="235">
        <v>0.25179817898565554</v>
      </c>
      <c r="H11" s="235">
        <v>0.25378019295423188</v>
      </c>
      <c r="I11" s="235">
        <v>0.26078174906776391</v>
      </c>
      <c r="J11" s="235">
        <v>0.26624768856665026</v>
      </c>
      <c r="K11" s="235">
        <v>0.26447522143440816</v>
      </c>
      <c r="L11" s="235">
        <v>0.2624718568443592</v>
      </c>
      <c r="M11" s="235">
        <v>0.2684863546375017</v>
      </c>
      <c r="N11" s="235">
        <v>0.27246110096960796</v>
      </c>
      <c r="O11" s="235">
        <v>0.33364822549684281</v>
      </c>
      <c r="P11" s="235">
        <v>0.35585418456210138</v>
      </c>
      <c r="Q11" s="235">
        <v>0.30337432203880188</v>
      </c>
      <c r="R11" s="235">
        <v>0.25832398484219987</v>
      </c>
      <c r="S11" s="235">
        <v>0.26530770765241607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16.713220318340291</v>
      </c>
      <c r="D12" s="235">
        <v>14.684885631663338</v>
      </c>
      <c r="E12" s="235">
        <v>2.5249595076441236</v>
      </c>
      <c r="F12" s="235">
        <v>0.53352239036975035</v>
      </c>
      <c r="G12" s="235">
        <v>0.5558921114374239</v>
      </c>
      <c r="H12" s="235">
        <v>0.56028111951535386</v>
      </c>
      <c r="I12" s="235">
        <v>0.57575182547353587</v>
      </c>
      <c r="J12" s="235">
        <v>0.58783037981174446</v>
      </c>
      <c r="K12" s="235">
        <v>0.58391965071692298</v>
      </c>
      <c r="L12" s="235">
        <v>0.57949662685965508</v>
      </c>
      <c r="M12" s="235">
        <v>0.59345664213500327</v>
      </c>
      <c r="N12" s="235">
        <v>0.59868103725882338</v>
      </c>
      <c r="O12" s="235">
        <v>0.69138660758091153</v>
      </c>
      <c r="P12" s="235">
        <v>0.7471869509661514</v>
      </c>
      <c r="Q12" s="235">
        <v>0.79903926641976808</v>
      </c>
      <c r="R12" s="235">
        <v>0.84934625132899289</v>
      </c>
      <c r="S12" s="235">
        <v>0.87230810983702656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767.02107363420146</v>
      </c>
      <c r="D13" s="235">
        <v>671.96951927281975</v>
      </c>
      <c r="E13" s="235">
        <v>119.39164211853533</v>
      </c>
      <c r="F13" s="235">
        <v>25.839772764008568</v>
      </c>
      <c r="G13" s="235">
        <v>26.802942231529805</v>
      </c>
      <c r="H13" s="235">
        <v>26.891133607300127</v>
      </c>
      <c r="I13" s="235">
        <v>27.512631659537536</v>
      </c>
      <c r="J13" s="235">
        <v>27.988966257582589</v>
      </c>
      <c r="K13" s="235">
        <v>27.778867527628037</v>
      </c>
      <c r="L13" s="235">
        <v>27.567620012055379</v>
      </c>
      <c r="M13" s="235">
        <v>29.036191356423046</v>
      </c>
      <c r="N13" s="235">
        <v>29.988488544385991</v>
      </c>
      <c r="O13" s="235">
        <v>29.703420742154172</v>
      </c>
      <c r="P13" s="235">
        <v>29.836941772574161</v>
      </c>
      <c r="Q13" s="235">
        <v>32.110417183486504</v>
      </c>
      <c r="R13" s="235">
        <v>32.55804907954338</v>
      </c>
      <c r="S13" s="235">
        <v>33.251743930548507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80.261049930434453</v>
      </c>
      <c r="D14" s="235">
        <v>70.294431581612429</v>
      </c>
      <c r="E14" s="235">
        <v>12.529661300890195</v>
      </c>
      <c r="F14" s="235">
        <v>2.7179567015184842</v>
      </c>
      <c r="G14" s="235">
        <v>2.8180831429919748</v>
      </c>
      <c r="H14" s="235">
        <v>2.8261343343406167</v>
      </c>
      <c r="I14" s="235">
        <v>2.8902478351511003</v>
      </c>
      <c r="J14" s="235">
        <v>2.9392807274560151</v>
      </c>
      <c r="K14" s="235">
        <v>2.9169776530999867</v>
      </c>
      <c r="L14" s="235">
        <v>2.8947868397736349</v>
      </c>
      <c r="M14" s="235">
        <v>3.0480987120427878</v>
      </c>
      <c r="N14" s="235">
        <v>2.9707658572518989</v>
      </c>
      <c r="O14" s="235">
        <v>3.0336454928613499</v>
      </c>
      <c r="P14" s="235">
        <v>3.1471645324682589</v>
      </c>
      <c r="Q14" s="235">
        <v>2.7898147699739866</v>
      </c>
      <c r="R14" s="235">
        <v>2.8252267610992199</v>
      </c>
      <c r="S14" s="235">
        <v>2.8663829832980672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10.026011236369797</v>
      </c>
      <c r="D15" s="235">
        <v>8.7822129564103886</v>
      </c>
      <c r="E15" s="235">
        <v>1.563016165725297</v>
      </c>
      <c r="F15" s="235">
        <v>0.33868827478561303</v>
      </c>
      <c r="G15" s="235">
        <v>0.35123479087915604</v>
      </c>
      <c r="H15" s="235">
        <v>0.35231007566598216</v>
      </c>
      <c r="I15" s="235">
        <v>0.36037333336585065</v>
      </c>
      <c r="J15" s="235">
        <v>0.36654630172725711</v>
      </c>
      <c r="K15" s="235">
        <v>0.36377906635647989</v>
      </c>
      <c r="L15" s="235">
        <v>0.36101211926166277</v>
      </c>
      <c r="M15" s="235">
        <v>0.38033891949026843</v>
      </c>
      <c r="N15" s="235">
        <v>0.38430666475746805</v>
      </c>
      <c r="O15" s="235">
        <v>0.35622373242186278</v>
      </c>
      <c r="P15" s="235">
        <v>0.35624942418348554</v>
      </c>
      <c r="Q15" s="235">
        <v>0.56142580427620159</v>
      </c>
      <c r="R15" s="235">
        <v>0.52473173069630397</v>
      </c>
      <c r="S15" s="235">
        <v>0.53158280341374808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10.761421095333773</v>
      </c>
      <c r="D16" s="235">
        <v>9.4251573738090748</v>
      </c>
      <c r="E16" s="235">
        <v>1.6798675861123533</v>
      </c>
      <c r="F16" s="235">
        <v>0.36438093577895508</v>
      </c>
      <c r="G16" s="235">
        <v>0.37780794397630812</v>
      </c>
      <c r="H16" s="235">
        <v>0.37889107369534453</v>
      </c>
      <c r="I16" s="235">
        <v>0.38749025991134389</v>
      </c>
      <c r="J16" s="235">
        <v>0.39406709801029816</v>
      </c>
      <c r="K16" s="235">
        <v>0.39107767647106129</v>
      </c>
      <c r="L16" s="235">
        <v>0.38810259122619678</v>
      </c>
      <c r="M16" s="235">
        <v>0.40908701386199836</v>
      </c>
      <c r="N16" s="235">
        <v>0.39087076383450309</v>
      </c>
      <c r="O16" s="235">
        <v>0.3859317894390677</v>
      </c>
      <c r="P16" s="235">
        <v>0.40522617534224475</v>
      </c>
      <c r="Q16" s="235">
        <v>0.61497405503731717</v>
      </c>
      <c r="R16" s="235">
        <v>0.63369856837220118</v>
      </c>
      <c r="S16" s="235">
        <v>0.64197234851333596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17.680073363211022</v>
      </c>
      <c r="D17" s="235">
        <v>15.486837148849025</v>
      </c>
      <c r="E17" s="235">
        <v>2.7560703052959568</v>
      </c>
      <c r="F17" s="235">
        <v>0.5971787362488743</v>
      </c>
      <c r="G17" s="235">
        <v>0.61930684900679978</v>
      </c>
      <c r="H17" s="235">
        <v>0.62120897056249402</v>
      </c>
      <c r="I17" s="235">
        <v>0.63543252855691046</v>
      </c>
      <c r="J17" s="235">
        <v>0.64632215995427189</v>
      </c>
      <c r="K17" s="235">
        <v>0.64144396755339472</v>
      </c>
      <c r="L17" s="235">
        <v>0.63656510997514582</v>
      </c>
      <c r="M17" s="235">
        <v>0.6709632923880704</v>
      </c>
      <c r="N17" s="235">
        <v>0.64849703108312595</v>
      </c>
      <c r="O17" s="235">
        <v>0.64094058562152456</v>
      </c>
      <c r="P17" s="235">
        <v>0.63570328592417424</v>
      </c>
      <c r="Q17" s="235">
        <v>0.92910771228007805</v>
      </c>
      <c r="R17" s="235">
        <v>0.91235841797527661</v>
      </c>
      <c r="S17" s="235">
        <v>0.92427047417516883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10.407874538136811</v>
      </c>
      <c r="D18" s="235">
        <v>9.1170312350047009</v>
      </c>
      <c r="E18" s="235">
        <v>1.6219609815285532</v>
      </c>
      <c r="F18" s="235">
        <v>0.35136195097409151</v>
      </c>
      <c r="G18" s="235">
        <v>0.36439691475992397</v>
      </c>
      <c r="H18" s="235">
        <v>0.36553204604667056</v>
      </c>
      <c r="I18" s="235">
        <v>0.37391717647030503</v>
      </c>
      <c r="J18" s="235">
        <v>0.38033826766084994</v>
      </c>
      <c r="K18" s="235">
        <v>0.37747074505780515</v>
      </c>
      <c r="L18" s="235">
        <v>0.37459979084724909</v>
      </c>
      <c r="M18" s="235">
        <v>0.39425201011197863</v>
      </c>
      <c r="N18" s="235">
        <v>0.36401244277577555</v>
      </c>
      <c r="O18" s="235">
        <v>0.37237604208134339</v>
      </c>
      <c r="P18" s="235">
        <v>0.3545130651836208</v>
      </c>
      <c r="Q18" s="235">
        <v>0.49825602097092131</v>
      </c>
      <c r="R18" s="235">
        <v>0.46554988587641344</v>
      </c>
      <c r="S18" s="235">
        <v>0.4716282606632875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26.081147050147095</v>
      </c>
      <c r="D19" s="235">
        <v>22.847195854918496</v>
      </c>
      <c r="E19" s="235">
        <v>4.0630862568519568</v>
      </c>
      <c r="F19" s="235">
        <v>0.8799421370520103</v>
      </c>
      <c r="G19" s="235">
        <v>0.91263169728774551</v>
      </c>
      <c r="H19" s="235">
        <v>0.9155211620527347</v>
      </c>
      <c r="I19" s="235">
        <v>0.93656862270870378</v>
      </c>
      <c r="J19" s="235">
        <v>0.95269021552270416</v>
      </c>
      <c r="K19" s="235">
        <v>0.94551662763189193</v>
      </c>
      <c r="L19" s="235">
        <v>0.93832556677843915</v>
      </c>
      <c r="M19" s="235">
        <v>0.99047299928784338</v>
      </c>
      <c r="N19" s="235">
        <v>1.1209859530129274</v>
      </c>
      <c r="O19" s="235">
        <v>1.3879726440369886</v>
      </c>
      <c r="P19" s="235">
        <v>1.3224278063783446</v>
      </c>
      <c r="Q19" s="235">
        <v>0.65702101872391383</v>
      </c>
      <c r="R19" s="235">
        <v>0.53881325240032474</v>
      </c>
      <c r="S19" s="235">
        <v>0.54725478756987933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0.15495059856997953</v>
      </c>
      <c r="D20" s="235">
        <v>0.13570176787252686</v>
      </c>
      <c r="E20" s="235">
        <v>2.4202867191943676E-2</v>
      </c>
      <c r="F20" s="235">
        <v>5.2523761728803407E-3</v>
      </c>
      <c r="G20" s="235">
        <v>5.445438038126537E-3</v>
      </c>
      <c r="H20" s="235">
        <v>5.4605522737342042E-3</v>
      </c>
      <c r="I20" s="235">
        <v>5.5839931986750658E-3</v>
      </c>
      <c r="J20" s="235">
        <v>5.6783596137943947E-3</v>
      </c>
      <c r="K20" s="235">
        <v>5.6351855936744707E-3</v>
      </c>
      <c r="L20" s="235">
        <v>5.5923130744386668E-3</v>
      </c>
      <c r="M20" s="235">
        <v>5.8926525482273489E-3</v>
      </c>
      <c r="N20" s="235">
        <v>7.7210510970735684E-3</v>
      </c>
      <c r="O20" s="235">
        <v>6.9605852553417634E-3</v>
      </c>
      <c r="P20" s="235">
        <v>7.2388821573955509E-3</v>
      </c>
      <c r="Q20" s="235">
        <v>3.383436208426978E-3</v>
      </c>
      <c r="R20" s="235">
        <v>3.7185877388817481E-3</v>
      </c>
      <c r="S20" s="235">
        <v>3.7768464937267799E-3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25.92619645157712</v>
      </c>
      <c r="D21" s="235">
        <v>22.711494087045967</v>
      </c>
      <c r="E21" s="235">
        <v>4.0388833896600129</v>
      </c>
      <c r="F21" s="235">
        <v>0.87468976087913008</v>
      </c>
      <c r="G21" s="235">
        <v>0.90718625924961904</v>
      </c>
      <c r="H21" s="235">
        <v>0.9100606097790005</v>
      </c>
      <c r="I21" s="235">
        <v>0.93098462951002858</v>
      </c>
      <c r="J21" s="235">
        <v>0.94701185590890968</v>
      </c>
      <c r="K21" s="235">
        <v>0.93988144203821733</v>
      </c>
      <c r="L21" s="235">
        <v>0.93273325370400029</v>
      </c>
      <c r="M21" s="235">
        <v>0.98458034673961592</v>
      </c>
      <c r="N21" s="235">
        <v>1.1132649019158538</v>
      </c>
      <c r="O21" s="235">
        <v>1.381012058781647</v>
      </c>
      <c r="P21" s="235">
        <v>1.3151889242209489</v>
      </c>
      <c r="Q21" s="235">
        <v>0.65363758251548709</v>
      </c>
      <c r="R21" s="235">
        <v>0.53509466466144306</v>
      </c>
      <c r="S21" s="235">
        <v>0.54347794107615255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56.050845129915821</v>
      </c>
      <c r="D22" s="235">
        <v>49.094415178497947</v>
      </c>
      <c r="E22" s="235">
        <v>8.7433340641348032</v>
      </c>
      <c r="F22" s="235">
        <v>1.8954661479299109</v>
      </c>
      <c r="G22" s="235">
        <v>1.9655136266795772</v>
      </c>
      <c r="H22" s="235">
        <v>1.9713566510035374</v>
      </c>
      <c r="I22" s="235">
        <v>2.0163030207953652</v>
      </c>
      <c r="J22" s="235">
        <v>2.0506972817711118</v>
      </c>
      <c r="K22" s="235">
        <v>2.0351813908541079</v>
      </c>
      <c r="L22" s="235">
        <v>2.019700368348766</v>
      </c>
      <c r="M22" s="235">
        <v>2.1303731392800911</v>
      </c>
      <c r="N22" s="235">
        <v>2.1280975922413781</v>
      </c>
      <c r="O22" s="235">
        <v>2.0722091707613757</v>
      </c>
      <c r="P22" s="235">
        <v>2.1526941590132131</v>
      </c>
      <c r="Q22" s="235">
        <v>2.1244967414460376</v>
      </c>
      <c r="R22" s="235">
        <v>2.1354082012191395</v>
      </c>
      <c r="S22" s="235">
        <v>2.1718769479407016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14.526224130676564</v>
      </c>
      <c r="D23" s="235">
        <v>12.721106356519035</v>
      </c>
      <c r="E23" s="235">
        <v>2.2700101366696166</v>
      </c>
      <c r="F23" s="235">
        <v>0.49280291057693298</v>
      </c>
      <c r="G23" s="235">
        <v>0.51088295488450541</v>
      </c>
      <c r="H23" s="235">
        <v>0.512265941039726</v>
      </c>
      <c r="I23" s="235">
        <v>0.52381169089963131</v>
      </c>
      <c r="J23" s="235">
        <v>0.5326349300642943</v>
      </c>
      <c r="K23" s="235">
        <v>0.52857829809774914</v>
      </c>
      <c r="L23" s="235">
        <v>0.52455663272754627</v>
      </c>
      <c r="M23" s="235">
        <v>0.55157083635688764</v>
      </c>
      <c r="N23" s="235">
        <v>0.52588821515890782</v>
      </c>
      <c r="O23" s="235">
        <v>0.55006370151762574</v>
      </c>
      <c r="P23" s="235">
        <v>0.58362550751836051</v>
      </c>
      <c r="Q23" s="235">
        <v>0.58318830819509127</v>
      </c>
      <c r="R23" s="235">
        <v>0.54968166567702315</v>
      </c>
      <c r="S23" s="235">
        <v>0.55906919234832542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30.349658109990507</v>
      </c>
      <c r="D24" s="235">
        <v>26.582861153806725</v>
      </c>
      <c r="E24" s="235">
        <v>4.7344425266245764</v>
      </c>
      <c r="F24" s="235">
        <v>1.0264161812773827</v>
      </c>
      <c r="G24" s="235">
        <v>1.0643405840390143</v>
      </c>
      <c r="H24" s="235">
        <v>1.0674973109866324</v>
      </c>
      <c r="I24" s="235">
        <v>1.0918287372095321</v>
      </c>
      <c r="J24" s="235">
        <v>1.1104472062908208</v>
      </c>
      <c r="K24" s="235">
        <v>1.102043956788296</v>
      </c>
      <c r="L24" s="235">
        <v>1.0936609846352883</v>
      </c>
      <c r="M24" s="235">
        <v>1.1535124236927001</v>
      </c>
      <c r="N24" s="235">
        <v>1.1572585197116172</v>
      </c>
      <c r="O24" s="235">
        <v>1.1392550937986412</v>
      </c>
      <c r="P24" s="235">
        <v>1.1735611455322015</v>
      </c>
      <c r="Q24" s="235">
        <v>1.7491624554175242</v>
      </c>
      <c r="R24" s="235">
        <v>1.7609543529867084</v>
      </c>
      <c r="S24" s="235">
        <v>1.7839459611145465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18.387239686344767</v>
      </c>
      <c r="D25" s="235">
        <v>16.104475560291682</v>
      </c>
      <c r="E25" s="235">
        <v>2.8695311804343904</v>
      </c>
      <c r="F25" s="235">
        <v>0.6223077251694733</v>
      </c>
      <c r="G25" s="235">
        <v>0.6452627024277916</v>
      </c>
      <c r="H25" s="235">
        <v>0.64713700825922971</v>
      </c>
      <c r="I25" s="235">
        <v>0.66184827647653499</v>
      </c>
      <c r="J25" s="235">
        <v>0.67310191388288132</v>
      </c>
      <c r="K25" s="235">
        <v>0.66800050568903568</v>
      </c>
      <c r="L25" s="235">
        <v>0.66291892377722084</v>
      </c>
      <c r="M25" s="235">
        <v>0.69790151207171036</v>
      </c>
      <c r="N25" s="235">
        <v>0.72175377550069975</v>
      </c>
      <c r="O25" s="235">
        <v>0.68075715153343741</v>
      </c>
      <c r="P25" s="235">
        <v>0.70623031633741562</v>
      </c>
      <c r="Q25" s="235">
        <v>1.0926201636782598</v>
      </c>
      <c r="R25" s="235">
        <v>1.0200688520459749</v>
      </c>
      <c r="S25" s="235">
        <v>1.0333872116444942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4.3905495719291707</v>
      </c>
      <c r="D26" s="235">
        <v>3.8456950560813485</v>
      </c>
      <c r="E26" s="235">
        <v>0.6847833864871431</v>
      </c>
      <c r="F26" s="235">
        <v>0.14843796814222449</v>
      </c>
      <c r="G26" s="235">
        <v>0.15392662063587073</v>
      </c>
      <c r="H26" s="235">
        <v>0.15438739229951109</v>
      </c>
      <c r="I26" s="235">
        <v>0.15791051718443433</v>
      </c>
      <c r="J26" s="235">
        <v>0.16060679321668253</v>
      </c>
      <c r="K26" s="235">
        <v>0.15939224199754826</v>
      </c>
      <c r="L26" s="235">
        <v>0.15817981411408899</v>
      </c>
      <c r="M26" s="235">
        <v>0.16656382313086976</v>
      </c>
      <c r="N26" s="235">
        <v>0.16185071355109185</v>
      </c>
      <c r="O26" s="235">
        <v>0.15467005021792801</v>
      </c>
      <c r="P26" s="235">
        <v>0.15614154434063982</v>
      </c>
      <c r="Q26" s="235">
        <v>0.23683978577376322</v>
      </c>
      <c r="R26" s="235">
        <v>0.23293199338885665</v>
      </c>
      <c r="S26" s="235">
        <v>0.23597323128542655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13.996690114415598</v>
      </c>
      <c r="D27" s="235">
        <v>12.258780504210332</v>
      </c>
      <c r="E27" s="235">
        <v>2.1847477939472473</v>
      </c>
      <c r="F27" s="235">
        <v>0.47386975702724871</v>
      </c>
      <c r="G27" s="235">
        <v>0.49133608179192095</v>
      </c>
      <c r="H27" s="235">
        <v>0.49274961595971845</v>
      </c>
      <c r="I27" s="235">
        <v>0.50393775929210072</v>
      </c>
      <c r="J27" s="235">
        <v>0.51249512066619862</v>
      </c>
      <c r="K27" s="235">
        <v>0.50860826369148759</v>
      </c>
      <c r="L27" s="235">
        <v>0.50473910966313185</v>
      </c>
      <c r="M27" s="235">
        <v>0.53133768894084044</v>
      </c>
      <c r="N27" s="235">
        <v>0.55990306194960793</v>
      </c>
      <c r="O27" s="235">
        <v>0.52608710131550962</v>
      </c>
      <c r="P27" s="235">
        <v>0.55008877199677564</v>
      </c>
      <c r="Q27" s="235">
        <v>0.85578037790449635</v>
      </c>
      <c r="R27" s="235">
        <v>0.78713685865711847</v>
      </c>
      <c r="S27" s="235">
        <v>0.79741398035906763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40.742310173073776</v>
      </c>
      <c r="D28" s="235">
        <v>35.694408637707966</v>
      </c>
      <c r="E28" s="235">
        <v>6.3399941164646947</v>
      </c>
      <c r="F28" s="235">
        <v>1.3718515599698469</v>
      </c>
      <c r="G28" s="235">
        <v>1.4230453412302437</v>
      </c>
      <c r="H28" s="235">
        <v>1.4277879319604949</v>
      </c>
      <c r="I28" s="235">
        <v>1.4608458017782107</v>
      </c>
      <c r="J28" s="235">
        <v>1.4861875468785268</v>
      </c>
      <c r="K28" s="235">
        <v>1.4750433155732956</v>
      </c>
      <c r="L28" s="235">
        <v>1.4638265940955528</v>
      </c>
      <c r="M28" s="235">
        <v>1.5462547292436251</v>
      </c>
      <c r="N28" s="235">
        <v>1.7343575706601584</v>
      </c>
      <c r="O28" s="235">
        <v>1.765372346833403</v>
      </c>
      <c r="P28" s="235">
        <v>1.6462750648968301</v>
      </c>
      <c r="Q28" s="235">
        <v>1.6119249356181038</v>
      </c>
      <c r="R28" s="235">
        <v>1.658755597114139</v>
      </c>
      <c r="S28" s="235">
        <v>1.708315675990423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22.049895193925963</v>
      </c>
      <c r="D29" s="235">
        <v>19.317815068422327</v>
      </c>
      <c r="E29" s="235">
        <v>3.4314730676775893</v>
      </c>
      <c r="F29" s="235">
        <v>0.74254536911068891</v>
      </c>
      <c r="G29" s="235">
        <v>0.77024723764587766</v>
      </c>
      <c r="H29" s="235">
        <v>0.77280608772669313</v>
      </c>
      <c r="I29" s="235">
        <v>0.79069099238795093</v>
      </c>
      <c r="J29" s="235">
        <v>0.80440063020906949</v>
      </c>
      <c r="K29" s="235">
        <v>0.79836720407687722</v>
      </c>
      <c r="L29" s="235">
        <v>0.79229609788112043</v>
      </c>
      <c r="M29" s="235">
        <v>0.83632533840944778</v>
      </c>
      <c r="N29" s="235">
        <v>0.93201150424896406</v>
      </c>
      <c r="O29" s="235">
        <v>0.91652508774156727</v>
      </c>
      <c r="P29" s="235">
        <v>0.85579843394863808</v>
      </c>
      <c r="Q29" s="235">
        <v>0.83103994398243886</v>
      </c>
      <c r="R29" s="235">
        <v>0.82442080894754188</v>
      </c>
      <c r="S29" s="235">
        <v>0.84905274411012666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12.893794113636908</v>
      </c>
      <c r="D30" s="235">
        <v>11.296742601849557</v>
      </c>
      <c r="E30" s="235">
        <v>2.0055942786217336</v>
      </c>
      <c r="F30" s="235">
        <v>0.43383028206100255</v>
      </c>
      <c r="G30" s="235">
        <v>0.45004675734844735</v>
      </c>
      <c r="H30" s="235">
        <v>0.45157457614160162</v>
      </c>
      <c r="I30" s="235">
        <v>0.46205750296708181</v>
      </c>
      <c r="J30" s="235">
        <v>0.47009599404079372</v>
      </c>
      <c r="K30" s="235">
        <v>0.46657643956766354</v>
      </c>
      <c r="L30" s="235">
        <v>0.46302862722636534</v>
      </c>
      <c r="M30" s="235">
        <v>0.48961643148005946</v>
      </c>
      <c r="N30" s="235">
        <v>0.56447958317685476</v>
      </c>
      <c r="O30" s="235">
        <v>0.60743867375972915</v>
      </c>
      <c r="P30" s="235">
        <v>0.5566760300026864</v>
      </c>
      <c r="Q30" s="235">
        <v>0.54064009733943175</v>
      </c>
      <c r="R30" s="235">
        <v>0.57190808639405144</v>
      </c>
      <c r="S30" s="235">
        <v>0.58899548005287938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5.7986208655109079</v>
      </c>
      <c r="D31" s="235">
        <v>5.0798509674360837</v>
      </c>
      <c r="E31" s="235">
        <v>0.90292677016537048</v>
      </c>
      <c r="F31" s="235">
        <v>0.19547590879815546</v>
      </c>
      <c r="G31" s="235">
        <v>0.20275134623591851</v>
      </c>
      <c r="H31" s="235">
        <v>0.20340726809220019</v>
      </c>
      <c r="I31" s="235">
        <v>0.20809730642317789</v>
      </c>
      <c r="J31" s="235">
        <v>0.21169092262866321</v>
      </c>
      <c r="K31" s="235">
        <v>0.21009967192875492</v>
      </c>
      <c r="L31" s="235">
        <v>0.20850186898806725</v>
      </c>
      <c r="M31" s="235">
        <v>0.22031295935411799</v>
      </c>
      <c r="N31" s="235">
        <v>0.23786648323433932</v>
      </c>
      <c r="O31" s="235">
        <v>0.24140858533210657</v>
      </c>
      <c r="P31" s="235">
        <v>0.23380060094550553</v>
      </c>
      <c r="Q31" s="235">
        <v>0.24024489429623316</v>
      </c>
      <c r="R31" s="235">
        <v>0.26242670177254573</v>
      </c>
      <c r="S31" s="235">
        <v>0.27026745182741685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52.126337484293856</v>
      </c>
      <c r="D32" s="235">
        <v>45.657101898246239</v>
      </c>
      <c r="E32" s="235">
        <v>8.1309264496437859</v>
      </c>
      <c r="F32" s="235">
        <v>1.7626641912638197</v>
      </c>
      <c r="G32" s="235">
        <v>1.8278112472150272</v>
      </c>
      <c r="H32" s="235">
        <v>1.8332524534603263</v>
      </c>
      <c r="I32" s="235">
        <v>1.8750575163973024</v>
      </c>
      <c r="J32" s="235">
        <v>1.9070486196486565</v>
      </c>
      <c r="K32" s="235">
        <v>1.8926210758648849</v>
      </c>
      <c r="L32" s="235">
        <v>1.8782245189522391</v>
      </c>
      <c r="M32" s="235">
        <v>1.9803578633477159</v>
      </c>
      <c r="N32" s="235">
        <v>2.7814233168750393</v>
      </c>
      <c r="O32" s="235">
        <v>1.9662464567228697</v>
      </c>
      <c r="P32" s="235">
        <v>2.0190149453751829</v>
      </c>
      <c r="Q32" s="235">
        <v>2.0367721252127109</v>
      </c>
      <c r="R32" s="235">
        <v>2.0912988385973619</v>
      </c>
      <c r="S32" s="235">
        <v>2.1537823868518995</v>
      </c>
      <c r="T32" s="17"/>
    </row>
    <row r="33" spans="1:21" s="14" customFormat="1" ht="12.75" customHeight="1">
      <c r="A33" s="15" t="s">
        <v>31</v>
      </c>
      <c r="B33" s="46" t="s">
        <v>146</v>
      </c>
      <c r="C33" s="235">
        <v>43.572340401916023</v>
      </c>
      <c r="D33" s="235">
        <v>38.165719411474257</v>
      </c>
      <c r="E33" s="235">
        <v>6.7948344037305626</v>
      </c>
      <c r="F33" s="235">
        <v>1.4727159319609924</v>
      </c>
      <c r="G33" s="235">
        <v>1.52720472201442</v>
      </c>
      <c r="H33" s="235">
        <v>1.5318109292950104</v>
      </c>
      <c r="I33" s="235">
        <v>1.566800989814785</v>
      </c>
      <c r="J33" s="235">
        <v>1.593582197245426</v>
      </c>
      <c r="K33" s="235">
        <v>1.5815378927519681</v>
      </c>
      <c r="L33" s="235">
        <v>1.5695080538134463</v>
      </c>
      <c r="M33" s="235">
        <v>1.6552288160131985</v>
      </c>
      <c r="N33" s="235">
        <v>1.6657005178060145</v>
      </c>
      <c r="O33" s="235">
        <v>1.5513790000314047</v>
      </c>
      <c r="P33" s="235">
        <v>1.5931340039960926</v>
      </c>
      <c r="Q33" s="235">
        <v>1.4900242989564494</v>
      </c>
      <c r="R33" s="235">
        <v>1.6808586231552778</v>
      </c>
      <c r="S33" s="235">
        <v>1.7028044746853512</v>
      </c>
      <c r="T33" s="17"/>
    </row>
    <row r="34" spans="1:21" s="14" customFormat="1" ht="12.75" customHeight="1">
      <c r="A34" s="15" t="s">
        <v>32</v>
      </c>
      <c r="B34" s="46" t="s">
        <v>105</v>
      </c>
      <c r="C34" s="235">
        <v>38.286230962445927</v>
      </c>
      <c r="D34" s="235">
        <v>33.540214838769678</v>
      </c>
      <c r="E34" s="235">
        <v>5.9621229606837653</v>
      </c>
      <c r="F34" s="235">
        <v>1.2908193334020819</v>
      </c>
      <c r="G34" s="235">
        <v>1.3388488985273943</v>
      </c>
      <c r="H34" s="235">
        <v>1.3431662240410593</v>
      </c>
      <c r="I34" s="235">
        <v>1.3741223329705798</v>
      </c>
      <c r="J34" s="235">
        <v>1.3978404093420196</v>
      </c>
      <c r="K34" s="235">
        <v>1.3873302978421633</v>
      </c>
      <c r="L34" s="235">
        <v>1.376779588933805</v>
      </c>
      <c r="M34" s="235">
        <v>1.4514942778235531</v>
      </c>
      <c r="N34" s="235">
        <v>1.4701397145039967</v>
      </c>
      <c r="O34" s="235">
        <v>1.4848483095685729</v>
      </c>
      <c r="P34" s="235">
        <v>1.3967048483701823</v>
      </c>
      <c r="Q34" s="235">
        <v>1.4682661857878954</v>
      </c>
      <c r="R34" s="235">
        <v>1.4790371849376001</v>
      </c>
      <c r="S34" s="235">
        <v>1.5232276610234035</v>
      </c>
      <c r="T34" s="17"/>
    </row>
    <row r="35" spans="1:21" s="14" customFormat="1" ht="12.75" customHeight="1">
      <c r="A35" s="15" t="s">
        <v>67</v>
      </c>
      <c r="B35" s="45" t="s">
        <v>25</v>
      </c>
      <c r="C35" s="235">
        <v>87.761543415722883</v>
      </c>
      <c r="D35" s="235">
        <v>76.869679767729423</v>
      </c>
      <c r="E35" s="235">
        <v>13.689581961873913</v>
      </c>
      <c r="F35" s="235">
        <v>2.9677147799832633</v>
      </c>
      <c r="G35" s="235">
        <v>3.0773966432063768</v>
      </c>
      <c r="H35" s="235">
        <v>3.0865544670947913</v>
      </c>
      <c r="I35" s="235">
        <v>3.156936316063446</v>
      </c>
      <c r="J35" s="235">
        <v>3.2107953670261562</v>
      </c>
      <c r="K35" s="235">
        <v>3.1865038447154728</v>
      </c>
      <c r="L35" s="235">
        <v>3.1622651173862515</v>
      </c>
      <c r="M35" s="235">
        <v>3.3325075314862467</v>
      </c>
      <c r="N35" s="235">
        <v>3.4960296307550749</v>
      </c>
      <c r="O35" s="235">
        <v>3.5198419941316046</v>
      </c>
      <c r="P35" s="235">
        <v>3.552862415761505</v>
      </c>
      <c r="Q35" s="235">
        <v>3.6677791048675448</v>
      </c>
      <c r="R35" s="235">
        <v>3.8045813214163036</v>
      </c>
      <c r="S35" s="235">
        <v>3.9182540955782565</v>
      </c>
      <c r="T35" s="17"/>
    </row>
    <row r="36" spans="1:21" s="14" customFormat="1" ht="12.75" customHeight="1">
      <c r="A36" s="15" t="s">
        <v>68</v>
      </c>
      <c r="B36" s="45" t="s">
        <v>106</v>
      </c>
      <c r="C36" s="235">
        <v>163.25087847538313</v>
      </c>
      <c r="D36" s="235">
        <v>143.12229803033924</v>
      </c>
      <c r="E36" s="235">
        <v>25.228721640451425</v>
      </c>
      <c r="F36" s="235">
        <v>5.4293786545212379</v>
      </c>
      <c r="G36" s="235">
        <v>5.6376692430638684</v>
      </c>
      <c r="H36" s="235">
        <v>5.6623149556390562</v>
      </c>
      <c r="I36" s="235">
        <v>5.7991850204775117</v>
      </c>
      <c r="J36" s="235">
        <v>5.9046133818362145</v>
      </c>
      <c r="K36" s="235">
        <v>5.8614854169331236</v>
      </c>
      <c r="L36" s="235">
        <v>5.8169526662096036</v>
      </c>
      <c r="M36" s="235">
        <v>6.1096073844054937</v>
      </c>
      <c r="N36" s="235">
        <v>5.8916601601922114</v>
      </c>
      <c r="O36" s="235">
        <v>6.2368217407121813</v>
      </c>
      <c r="P36" s="235">
        <v>6.1858058272696779</v>
      </c>
      <c r="Q36" s="235">
        <v>7.2284256520735459</v>
      </c>
      <c r="R36" s="235">
        <v>7.4785307678903212</v>
      </c>
      <c r="S36" s="235">
        <v>7.6655627513667479</v>
      </c>
      <c r="T36" s="17"/>
    </row>
    <row r="37" spans="1:21" s="14" customFormat="1" ht="12.75" customHeight="1">
      <c r="A37" s="15" t="s">
        <v>69</v>
      </c>
      <c r="B37" s="45" t="s">
        <v>147</v>
      </c>
      <c r="C37" s="235">
        <v>30.871293486097372</v>
      </c>
      <c r="D37" s="235">
        <v>27.038146563565533</v>
      </c>
      <c r="E37" s="235">
        <v>4.8186910748584877</v>
      </c>
      <c r="F37" s="235">
        <v>1.0451664066060933</v>
      </c>
      <c r="G37" s="235">
        <v>1.0836907156939102</v>
      </c>
      <c r="H37" s="235">
        <v>1.0868090355011155</v>
      </c>
      <c r="I37" s="235">
        <v>1.1114862355173898</v>
      </c>
      <c r="J37" s="235">
        <v>1.1303608898595947</v>
      </c>
      <c r="K37" s="235">
        <v>1.1217881490820123</v>
      </c>
      <c r="L37" s="235">
        <v>1.1132543338445573</v>
      </c>
      <c r="M37" s="235">
        <v>1.1729744293986915</v>
      </c>
      <c r="N37" s="235">
        <v>1.1611381445764948</v>
      </c>
      <c r="O37" s="235">
        <v>1.1699885219974444</v>
      </c>
      <c r="P37" s="235">
        <v>1.2315664946366358</v>
      </c>
      <c r="Q37" s="235">
        <v>0.88211238409962867</v>
      </c>
      <c r="R37" s="235">
        <v>0.90200241728364339</v>
      </c>
      <c r="S37" s="235">
        <v>0.92456076549950317</v>
      </c>
      <c r="T37" s="17"/>
    </row>
    <row r="38" spans="1:21" s="17" customFormat="1" ht="12.75" customHeight="1">
      <c r="A38" s="15" t="s">
        <v>70</v>
      </c>
      <c r="B38" s="45" t="s">
        <v>148</v>
      </c>
      <c r="C38" s="235">
        <v>16.542900659391719</v>
      </c>
      <c r="D38" s="235">
        <v>14.490929055311216</v>
      </c>
      <c r="E38" s="235">
        <v>2.5784493950651499</v>
      </c>
      <c r="F38" s="235">
        <v>0.55863280726783549</v>
      </c>
      <c r="G38" s="235">
        <v>0.57934400759617122</v>
      </c>
      <c r="H38" s="235">
        <v>0.58113512902840003</v>
      </c>
      <c r="I38" s="235">
        <v>0.59445270110651283</v>
      </c>
      <c r="J38" s="235">
        <v>0.60464972980138232</v>
      </c>
      <c r="K38" s="235">
        <v>0.60008836780753261</v>
      </c>
      <c r="L38" s="235">
        <v>0.59552414328455061</v>
      </c>
      <c r="M38" s="235">
        <v>0.62782628805770779</v>
      </c>
      <c r="N38" s="235">
        <v>0.61451128568095492</v>
      </c>
      <c r="O38" s="235">
        <v>0.64760962423783008</v>
      </c>
      <c r="P38" s="235">
        <v>0.6292057703507159</v>
      </c>
      <c r="Q38" s="235">
        <v>1.1719777064728862</v>
      </c>
      <c r="R38" s="235">
        <v>1.1992372411623613</v>
      </c>
      <c r="S38" s="235">
        <v>1.2148948830849644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5">
        <v>19.335694305316149</v>
      </c>
      <c r="D39" s="235">
        <v>16.935296669956582</v>
      </c>
      <c r="E39" s="235">
        <v>3.0173396114958564</v>
      </c>
      <c r="F39" s="235">
        <v>0.65432739772167325</v>
      </c>
      <c r="G39" s="235">
        <v>0.67847020604960517</v>
      </c>
      <c r="H39" s="235">
        <v>0.68044790762690355</v>
      </c>
      <c r="I39" s="235">
        <v>0.69592326386651648</v>
      </c>
      <c r="J39" s="235">
        <v>0.70776201360411373</v>
      </c>
      <c r="K39" s="235">
        <v>0.70239927945777458</v>
      </c>
      <c r="L39" s="235">
        <v>0.6970560681842245</v>
      </c>
      <c r="M39" s="235">
        <v>0.73336917806247681</v>
      </c>
      <c r="N39" s="235">
        <v>0.76109138800774512</v>
      </c>
      <c r="O39" s="235">
        <v>0.7419373438456478</v>
      </c>
      <c r="P39" s="235">
        <v>0.74497698403600821</v>
      </c>
      <c r="Q39" s="235">
        <v>0.95306774039841557</v>
      </c>
      <c r="R39" s="235">
        <v>0.89725539963778134</v>
      </c>
      <c r="S39" s="235">
        <v>0.90897026578639539</v>
      </c>
    </row>
    <row r="40" spans="1:21" s="17" customFormat="1" ht="12.75" customHeight="1">
      <c r="A40" s="15" t="s">
        <v>72</v>
      </c>
      <c r="B40" s="34" t="s">
        <v>150</v>
      </c>
      <c r="C40" s="235">
        <v>59.441016836143788</v>
      </c>
      <c r="D40" s="235">
        <v>51.441096939647757</v>
      </c>
      <c r="E40" s="235">
        <v>10.38561970531679</v>
      </c>
      <c r="F40" s="235">
        <v>2.4394561785618505</v>
      </c>
      <c r="G40" s="235">
        <v>2.4936338545108607</v>
      </c>
      <c r="H40" s="235">
        <v>2.4639455194921052</v>
      </c>
      <c r="I40" s="235">
        <v>2.4835639128150868</v>
      </c>
      <c r="J40" s="235">
        <v>2.4953235695269118</v>
      </c>
      <c r="K40" s="235">
        <v>2.4691644064879159</v>
      </c>
      <c r="L40" s="235">
        <v>2.450128936569564</v>
      </c>
      <c r="M40" s="235">
        <v>2.7383637992195791</v>
      </c>
      <c r="N40" s="235">
        <v>2.4145044141058665</v>
      </c>
      <c r="O40" s="235">
        <v>1.7110798740538875</v>
      </c>
      <c r="P40" s="235">
        <v>1.7629911796275826</v>
      </c>
      <c r="Q40" s="235">
        <v>1.9883899206257318</v>
      </c>
      <c r="R40" s="235">
        <v>2.1582660220540419</v>
      </c>
      <c r="S40" s="235">
        <v>2.2486329011799744</v>
      </c>
    </row>
    <row r="41" spans="1:21" s="17" customFormat="1" ht="12.75" customHeight="1">
      <c r="A41" s="15" t="s">
        <v>73</v>
      </c>
      <c r="B41" s="45" t="s">
        <v>151</v>
      </c>
      <c r="C41" s="235">
        <v>54.279936863734704</v>
      </c>
      <c r="D41" s="235">
        <v>46.973649160735526</v>
      </c>
      <c r="E41" s="235">
        <v>9.4856137695084843</v>
      </c>
      <c r="F41" s="235">
        <v>2.2283187351796534</v>
      </c>
      <c r="G41" s="235">
        <v>2.2777608134666236</v>
      </c>
      <c r="H41" s="235">
        <v>2.2505939749731545</v>
      </c>
      <c r="I41" s="235">
        <v>2.2684650004294893</v>
      </c>
      <c r="J41" s="235">
        <v>2.2791648614543987</v>
      </c>
      <c r="K41" s="235">
        <v>2.2552618053321645</v>
      </c>
      <c r="L41" s="235">
        <v>2.2378750225902513</v>
      </c>
      <c r="M41" s="235">
        <v>2.4966361295749424</v>
      </c>
      <c r="N41" s="235">
        <v>2.1417858737455808</v>
      </c>
      <c r="O41" s="235">
        <v>1.4321948659269088</v>
      </c>
      <c r="P41" s="235">
        <v>1.5657120910963793</v>
      </c>
      <c r="Q41" s="235">
        <v>1.82294287774127</v>
      </c>
      <c r="R41" s="235">
        <v>1.9831193272808449</v>
      </c>
      <c r="S41" s="235">
        <v>2.0661527915106781</v>
      </c>
    </row>
    <row r="42" spans="1:21" s="17" customFormat="1" ht="12.75" customHeight="1">
      <c r="A42" s="15" t="s">
        <v>74</v>
      </c>
      <c r="B42" s="45" t="s">
        <v>152</v>
      </c>
      <c r="C42" s="235">
        <v>5.1610799724090839</v>
      </c>
      <c r="D42" s="235">
        <v>4.4674477789122271</v>
      </c>
      <c r="E42" s="235">
        <v>0.90000593580830646</v>
      </c>
      <c r="F42" s="235">
        <v>0.21113744338219714</v>
      </c>
      <c r="G42" s="235">
        <v>0.21587304104423716</v>
      </c>
      <c r="H42" s="235">
        <v>0.21335154451895066</v>
      </c>
      <c r="I42" s="235">
        <v>0.21509891238559753</v>
      </c>
      <c r="J42" s="235">
        <v>0.21615870807251336</v>
      </c>
      <c r="K42" s="235">
        <v>0.21390260115575074</v>
      </c>
      <c r="L42" s="235">
        <v>0.21225391397931356</v>
      </c>
      <c r="M42" s="235">
        <v>0.24172766964463668</v>
      </c>
      <c r="N42" s="235">
        <v>0.27271854036028548</v>
      </c>
      <c r="O42" s="235">
        <v>0.2788850081269787</v>
      </c>
      <c r="P42" s="235">
        <v>0.19727908853120329</v>
      </c>
      <c r="Q42" s="235">
        <v>0.16544704288446199</v>
      </c>
      <c r="R42" s="235">
        <v>0.17514669477319716</v>
      </c>
      <c r="S42" s="235">
        <v>0.18248010966929654</v>
      </c>
    </row>
    <row r="43" spans="1:21" s="18" customFormat="1" ht="12.75" customHeight="1">
      <c r="A43" s="15" t="s">
        <v>75</v>
      </c>
      <c r="B43" s="34" t="s">
        <v>153</v>
      </c>
      <c r="C43" s="235">
        <v>1227.2622625521133</v>
      </c>
      <c r="D43" s="235">
        <v>1081.4723015677357</v>
      </c>
      <c r="E43" s="235">
        <v>179.77371795163828</v>
      </c>
      <c r="F43" s="235">
        <v>37.00379664137548</v>
      </c>
      <c r="G43" s="235">
        <v>38.748186626379599</v>
      </c>
      <c r="H43" s="235">
        <v>39.252101506359345</v>
      </c>
      <c r="I43" s="235">
        <v>40.530079822722684</v>
      </c>
      <c r="J43" s="235">
        <v>41.542107723594697</v>
      </c>
      <c r="K43" s="235">
        <v>41.304060387296076</v>
      </c>
      <c r="L43" s="235">
        <v>40.992526202952654</v>
      </c>
      <c r="M43" s="235">
        <v>38.439439364687587</v>
      </c>
      <c r="N43" s="235">
        <v>37.278516722213297</v>
      </c>
      <c r="O43" s="235">
        <v>33.747418900615443</v>
      </c>
      <c r="P43" s="235">
        <v>33.877482338710287</v>
      </c>
      <c r="Q43" s="235">
        <v>32.816304206304501</v>
      </c>
      <c r="R43" s="235">
        <v>34.65650470562904</v>
      </c>
      <c r="S43" s="235">
        <v>35.753189795905683</v>
      </c>
    </row>
    <row r="44" spans="1:21" s="17" customFormat="1" ht="12.75" customHeight="1">
      <c r="A44" s="15" t="s">
        <v>76</v>
      </c>
      <c r="B44" s="45" t="s">
        <v>154</v>
      </c>
      <c r="C44" s="235">
        <v>21.747559676879579</v>
      </c>
      <c r="D44" s="235">
        <v>19.129667669150674</v>
      </c>
      <c r="E44" s="235">
        <v>3.2472341876802857</v>
      </c>
      <c r="F44" s="235">
        <v>0.67946454275677393</v>
      </c>
      <c r="G44" s="235">
        <v>0.70926390110232751</v>
      </c>
      <c r="H44" s="235">
        <v>0.71620901821526883</v>
      </c>
      <c r="I44" s="235">
        <v>0.73730429777656636</v>
      </c>
      <c r="J44" s="235">
        <v>0.75387107327437564</v>
      </c>
      <c r="K44" s="235">
        <v>0.7491161011570785</v>
      </c>
      <c r="L44" s="235">
        <v>0.74345081330416596</v>
      </c>
      <c r="M44" s="235">
        <v>0.72626014056279109</v>
      </c>
      <c r="N44" s="235">
        <v>0.67374785032334883</v>
      </c>
      <c r="O44" s="235">
        <v>0.49462977587448448</v>
      </c>
      <c r="P44" s="235">
        <v>0.53454646269466344</v>
      </c>
      <c r="Q44" s="235">
        <v>0.52911901462970379</v>
      </c>
      <c r="R44" s="235">
        <v>0.5607853324402855</v>
      </c>
      <c r="S44" s="235">
        <v>0.57703947716915538</v>
      </c>
    </row>
    <row r="45" spans="1:21" s="14" customFormat="1" ht="12.75" customHeight="1">
      <c r="A45" s="15" t="s">
        <v>77</v>
      </c>
      <c r="B45" s="45" t="s">
        <v>155</v>
      </c>
      <c r="C45" s="235">
        <v>1205.5147028752335</v>
      </c>
      <c r="D45" s="235">
        <v>1062.3426338985848</v>
      </c>
      <c r="E45" s="235">
        <v>176.526483763958</v>
      </c>
      <c r="F45" s="235">
        <v>36.324332098618711</v>
      </c>
      <c r="G45" s="235">
        <v>38.038922725277267</v>
      </c>
      <c r="H45" s="235">
        <v>38.535892488144079</v>
      </c>
      <c r="I45" s="235">
        <v>39.792775524946116</v>
      </c>
      <c r="J45" s="235">
        <v>40.788236650320314</v>
      </c>
      <c r="K45" s="235">
        <v>40.554944286139005</v>
      </c>
      <c r="L45" s="235">
        <v>40.249075389648489</v>
      </c>
      <c r="M45" s="235">
        <v>37.713179224124801</v>
      </c>
      <c r="N45" s="235">
        <v>36.604768871889952</v>
      </c>
      <c r="O45" s="235">
        <v>33.25278912474095</v>
      </c>
      <c r="P45" s="235">
        <v>33.342935876015623</v>
      </c>
      <c r="Q45" s="235">
        <v>32.287185191674794</v>
      </c>
      <c r="R45" s="235">
        <v>34.095719373188757</v>
      </c>
      <c r="S45" s="235">
        <v>35.176150318736539</v>
      </c>
      <c r="T45" s="17"/>
    </row>
    <row r="46" spans="1:21" s="14" customFormat="1" ht="12.75" customHeight="1">
      <c r="A46" s="15">
        <v>37</v>
      </c>
      <c r="B46" s="48" t="s">
        <v>156</v>
      </c>
      <c r="C46" s="235">
        <v>85.178351941001324</v>
      </c>
      <c r="D46" s="235">
        <v>74.622416422838668</v>
      </c>
      <c r="E46" s="235">
        <v>13.259221444368935</v>
      </c>
      <c r="F46" s="235">
        <v>2.8697899475669533</v>
      </c>
      <c r="G46" s="235">
        <v>2.9767385301933138</v>
      </c>
      <c r="H46" s="235">
        <v>2.9865104532975937</v>
      </c>
      <c r="I46" s="235">
        <v>3.0555113058037078</v>
      </c>
      <c r="J46" s="235">
        <v>3.1083936559265846</v>
      </c>
      <c r="K46" s="235">
        <v>3.0850561136159071</v>
      </c>
      <c r="L46" s="235">
        <v>3.0615953038901873</v>
      </c>
      <c r="M46" s="235">
        <v>2.9679900056930859</v>
      </c>
      <c r="N46" s="235">
        <v>2.8138733497046253</v>
      </c>
      <c r="O46" s="235">
        <v>2.2101157177925734</v>
      </c>
      <c r="P46" s="235">
        <v>2.2998448096422135</v>
      </c>
      <c r="Q46" s="235">
        <v>2.3683466926875094</v>
      </c>
      <c r="R46" s="235">
        <v>2.444680776620721</v>
      </c>
      <c r="S46" s="235">
        <v>2.4875033330583305</v>
      </c>
      <c r="T46" s="17"/>
    </row>
    <row r="47" spans="1:21" s="14" customFormat="1" ht="12.75" customHeight="1">
      <c r="A47" s="15" t="s">
        <v>78</v>
      </c>
      <c r="B47" s="48" t="s">
        <v>157</v>
      </c>
      <c r="C47" s="235">
        <v>1120.3363509342323</v>
      </c>
      <c r="D47" s="235">
        <v>987.72021747574638</v>
      </c>
      <c r="E47" s="235">
        <v>163.26726231958909</v>
      </c>
      <c r="F47" s="235">
        <v>33.454542151051754</v>
      </c>
      <c r="G47" s="235">
        <v>35.062184195083965</v>
      </c>
      <c r="H47" s="235">
        <v>35.549382034846488</v>
      </c>
      <c r="I47" s="235">
        <v>36.737264219142411</v>
      </c>
      <c r="J47" s="235">
        <v>37.679842994393731</v>
      </c>
      <c r="K47" s="235">
        <v>37.469888172523099</v>
      </c>
      <c r="L47" s="235">
        <v>37.187480085758295</v>
      </c>
      <c r="M47" s="235">
        <v>34.745189218431712</v>
      </c>
      <c r="N47" s="235">
        <v>33.790895522185323</v>
      </c>
      <c r="O47" s="235">
        <v>31.042673406948385</v>
      </c>
      <c r="P47" s="235">
        <v>31.043091066373407</v>
      </c>
      <c r="Q47" s="235">
        <v>29.918838498987284</v>
      </c>
      <c r="R47" s="235">
        <v>31.651038596568039</v>
      </c>
      <c r="S47" s="235">
        <v>32.688646985678197</v>
      </c>
      <c r="T47" s="17"/>
    </row>
    <row r="48" spans="1:21" s="14" customFormat="1" ht="12.75" customHeight="1">
      <c r="A48" s="15" t="s">
        <v>79</v>
      </c>
      <c r="B48" s="34" t="s">
        <v>34</v>
      </c>
      <c r="C48" s="235">
        <v>595.18687812668043</v>
      </c>
      <c r="D48" s="235">
        <v>519.94460020922327</v>
      </c>
      <c r="E48" s="235">
        <v>95.299629693039094</v>
      </c>
      <c r="F48" s="235">
        <v>21.074722658010874</v>
      </c>
      <c r="G48" s="235">
        <v>21.774170696264289</v>
      </c>
      <c r="H48" s="235">
        <v>21.757036710679611</v>
      </c>
      <c r="I48" s="235">
        <v>22.172424282507251</v>
      </c>
      <c r="J48" s="235">
        <v>22.483113362917145</v>
      </c>
      <c r="K48" s="235">
        <v>22.29694129387558</v>
      </c>
      <c r="L48" s="235">
        <v>22.126776229950728</v>
      </c>
      <c r="M48" s="235">
        <v>23.042494238010942</v>
      </c>
      <c r="N48" s="235">
        <v>25.073631783845816</v>
      </c>
      <c r="O48" s="235">
        <v>16.295027056039785</v>
      </c>
      <c r="P48" s="235">
        <v>16.82713309816813</v>
      </c>
      <c r="Q48" s="235">
        <v>18.134011466922939</v>
      </c>
      <c r="R48" s="235">
        <v>19.495549456380008</v>
      </c>
      <c r="S48" s="235">
        <v>20.176288574647199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179.66853593053884</v>
      </c>
      <c r="D49" s="235">
        <v>156.72236014240406</v>
      </c>
      <c r="E49" s="235">
        <v>29.184360995747355</v>
      </c>
      <c r="F49" s="235">
        <v>6.5223496993341179</v>
      </c>
      <c r="G49" s="235">
        <v>6.7259731648082006</v>
      </c>
      <c r="H49" s="235">
        <v>6.7073828126837061</v>
      </c>
      <c r="I49" s="235">
        <v>6.8222882644011484</v>
      </c>
      <c r="J49" s="235">
        <v>6.9068342379301004</v>
      </c>
      <c r="K49" s="235">
        <v>6.8470057906558166</v>
      </c>
      <c r="L49" s="235">
        <v>6.7946592480632679</v>
      </c>
      <c r="M49" s="235">
        <v>6.9878450477681415</v>
      </c>
      <c r="N49" s="235">
        <v>7.6363573589652507</v>
      </c>
      <c r="O49" s="235">
        <v>5.4987769443534411</v>
      </c>
      <c r="P49" s="235">
        <v>5.8736577875899432</v>
      </c>
      <c r="Q49" s="235">
        <v>6.5419233465471294</v>
      </c>
      <c r="R49" s="235">
        <v>6.8415445087083677</v>
      </c>
      <c r="S49" s="235">
        <v>7.0806481773679728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415.51834219614159</v>
      </c>
      <c r="D50" s="235">
        <v>363.22224006681915</v>
      </c>
      <c r="E50" s="235">
        <v>66.115268697291725</v>
      </c>
      <c r="F50" s="235">
        <v>14.552372958676756</v>
      </c>
      <c r="G50" s="235">
        <v>15.048197531456092</v>
      </c>
      <c r="H50" s="235">
        <v>15.049653897995906</v>
      </c>
      <c r="I50" s="235">
        <v>15.350136018106102</v>
      </c>
      <c r="J50" s="235">
        <v>15.576279124987046</v>
      </c>
      <c r="K50" s="235">
        <v>15.449935503219766</v>
      </c>
      <c r="L50" s="235">
        <v>15.332116981887461</v>
      </c>
      <c r="M50" s="235">
        <v>16.054649190242802</v>
      </c>
      <c r="N50" s="235">
        <v>17.437274424880567</v>
      </c>
      <c r="O50" s="235">
        <v>10.796250111686343</v>
      </c>
      <c r="P50" s="235">
        <v>10.953475310578188</v>
      </c>
      <c r="Q50" s="235">
        <v>11.592088120375815</v>
      </c>
      <c r="R50" s="235">
        <v>12.654004947671647</v>
      </c>
      <c r="S50" s="235">
        <v>13.095640397279228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1426.5288154118011</v>
      </c>
      <c r="D51" s="235">
        <v>1252.1460598395036</v>
      </c>
      <c r="E51" s="235">
        <v>217.76236578728768</v>
      </c>
      <c r="F51" s="235">
        <v>46.404995728432837</v>
      </c>
      <c r="G51" s="235">
        <v>48.273719211298179</v>
      </c>
      <c r="H51" s="235">
        <v>48.575864051667743</v>
      </c>
      <c r="I51" s="235">
        <v>49.839698445480145</v>
      </c>
      <c r="J51" s="235">
        <v>50.820729828498195</v>
      </c>
      <c r="K51" s="235">
        <v>50.467336641751871</v>
      </c>
      <c r="L51" s="235">
        <v>50.084529468641222</v>
      </c>
      <c r="M51" s="235">
        <v>52.628786282655554</v>
      </c>
      <c r="N51" s="235">
        <v>51.482902106566236</v>
      </c>
      <c r="O51" s="235">
        <v>53.360820814538961</v>
      </c>
      <c r="P51" s="235">
        <v>52.962626818919667</v>
      </c>
      <c r="Q51" s="235">
        <v>55.682779659673805</v>
      </c>
      <c r="R51" s="235">
        <v>53.749358713600543</v>
      </c>
      <c r="S51" s="235">
        <v>55.376305809480542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194.49638147233506</v>
      </c>
      <c r="D52" s="235">
        <v>170.59808639638857</v>
      </c>
      <c r="E52" s="235">
        <v>29.909328765777907</v>
      </c>
      <c r="F52" s="235">
        <v>6.4114465766837156</v>
      </c>
      <c r="G52" s="235">
        <v>6.6622767031082422</v>
      </c>
      <c r="H52" s="235">
        <v>6.6964112096356425</v>
      </c>
      <c r="I52" s="235">
        <v>6.863207039109227</v>
      </c>
      <c r="J52" s="235">
        <v>6.9921003466687921</v>
      </c>
      <c r="K52" s="235">
        <v>6.942008358021436</v>
      </c>
      <c r="L52" s="235">
        <v>6.8893003704146958</v>
      </c>
      <c r="M52" s="235">
        <v>7.1007650493656191</v>
      </c>
      <c r="N52" s="235">
        <v>4.2119594346919165</v>
      </c>
      <c r="O52" s="235">
        <v>2.4287976287815556</v>
      </c>
      <c r="P52" s="235">
        <v>2.3822737658834328</v>
      </c>
      <c r="Q52" s="235">
        <v>3.4770608100977025</v>
      </c>
      <c r="R52" s="235">
        <v>2.7833664113397361</v>
      </c>
      <c r="S52" s="235">
        <v>2.8765620384656647</v>
      </c>
      <c r="T52" s="219"/>
    </row>
    <row r="53" spans="1:20" s="14" customFormat="1" ht="12.75" customHeight="1">
      <c r="A53" s="15" t="s">
        <v>83</v>
      </c>
      <c r="B53" s="45" t="s">
        <v>162</v>
      </c>
      <c r="C53" s="235">
        <v>974.74442927253483</v>
      </c>
      <c r="D53" s="235">
        <v>858.53991082546531</v>
      </c>
      <c r="E53" s="235">
        <v>143.52042869272907</v>
      </c>
      <c r="F53" s="235">
        <v>29.673965411199504</v>
      </c>
      <c r="G53" s="235">
        <v>31.046136844304574</v>
      </c>
      <c r="H53" s="235">
        <v>31.422634247805206</v>
      </c>
      <c r="I53" s="235">
        <v>32.419110162388634</v>
      </c>
      <c r="J53" s="235">
        <v>33.206560282922709</v>
      </c>
      <c r="K53" s="235">
        <v>33.011074295632369</v>
      </c>
      <c r="L53" s="235">
        <v>32.761908904005637</v>
      </c>
      <c r="M53" s="235">
        <v>34.773954076319079</v>
      </c>
      <c r="N53" s="235">
        <v>36.065599218843552</v>
      </c>
      <c r="O53" s="235">
        <v>36.535184884477154</v>
      </c>
      <c r="P53" s="235">
        <v>36.335395419996075</v>
      </c>
      <c r="Q53" s="235">
        <v>37.34960967357533</v>
      </c>
      <c r="R53" s="235">
        <v>37.728670349828221</v>
      </c>
      <c r="S53" s="235">
        <v>39.015581658839182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257.28800466693104</v>
      </c>
      <c r="D54" s="235">
        <v>223.00806261764964</v>
      </c>
      <c r="E54" s="235">
        <v>44.33260832878068</v>
      </c>
      <c r="F54" s="235">
        <v>10.319583740549621</v>
      </c>
      <c r="G54" s="235">
        <v>10.565305663885356</v>
      </c>
      <c r="H54" s="235">
        <v>10.456818594226904</v>
      </c>
      <c r="I54" s="235">
        <v>10.557381243982304</v>
      </c>
      <c r="J54" s="235">
        <v>10.62206919890669</v>
      </c>
      <c r="K54" s="235">
        <v>10.514253988098069</v>
      </c>
      <c r="L54" s="235">
        <v>10.433320194220892</v>
      </c>
      <c r="M54" s="235">
        <v>10.754067156970851</v>
      </c>
      <c r="N54" s="235">
        <v>11.205343453030766</v>
      </c>
      <c r="O54" s="235">
        <v>14.396838301280255</v>
      </c>
      <c r="P54" s="235">
        <v>14.244957633040157</v>
      </c>
      <c r="Q54" s="235">
        <v>14.85610917600077</v>
      </c>
      <c r="R54" s="235">
        <v>13.237321952432586</v>
      </c>
      <c r="S54" s="235">
        <v>13.484162112175694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2908.0529756570722</v>
      </c>
      <c r="D55" s="235">
        <v>2565.2035993008499</v>
      </c>
      <c r="E55" s="235">
        <v>421.32151392090543</v>
      </c>
      <c r="F55" s="235">
        <v>85.885129621284804</v>
      </c>
      <c r="G55" s="235">
        <v>90.102696016632024</v>
      </c>
      <c r="H55" s="235">
        <v>91.446940878461447</v>
      </c>
      <c r="I55" s="235">
        <v>94.592556671588156</v>
      </c>
      <c r="J55" s="235">
        <v>97.094046572462659</v>
      </c>
      <c r="K55" s="235">
        <v>96.570602288286807</v>
      </c>
      <c r="L55" s="235">
        <v>95.843366122461291</v>
      </c>
      <c r="M55" s="235">
        <v>100.07562337688411</v>
      </c>
      <c r="N55" s="235">
        <v>101.01565211349437</v>
      </c>
      <c r="O55" s="235">
        <v>170.27853797922901</v>
      </c>
      <c r="P55" s="235">
        <v>173.54866563545096</v>
      </c>
      <c r="Q55" s="235">
        <v>169.31854053933756</v>
      </c>
      <c r="R55" s="235">
        <v>179.53224327251726</v>
      </c>
      <c r="S55" s="235">
        <v>185.03274527117682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14.440435669150313</v>
      </c>
      <c r="D56" s="235">
        <v>12.73700011040796</v>
      </c>
      <c r="E56" s="235">
        <v>2.093857469134961</v>
      </c>
      <c r="F56" s="235">
        <v>0.42713796172376234</v>
      </c>
      <c r="G56" s="235">
        <v>0.44805007326205853</v>
      </c>
      <c r="H56" s="235">
        <v>0.45466993641932002</v>
      </c>
      <c r="I56" s="235">
        <v>0.47024687638076357</v>
      </c>
      <c r="J56" s="235">
        <v>0.48263042505623027</v>
      </c>
      <c r="K56" s="235">
        <v>0.48001624010988325</v>
      </c>
      <c r="L56" s="235">
        <v>0.47640099582355838</v>
      </c>
      <c r="M56" s="235">
        <v>0.48437125088113775</v>
      </c>
      <c r="N56" s="235">
        <v>0.47898345753971899</v>
      </c>
      <c r="O56" s="235">
        <v>0.4769666683290284</v>
      </c>
      <c r="P56" s="235">
        <v>0.47902246748554317</v>
      </c>
      <c r="Q56" s="235">
        <v>0.7317529643498768</v>
      </c>
      <c r="R56" s="235">
        <v>0.94334113189078095</v>
      </c>
      <c r="S56" s="235">
        <v>1.1125733469499752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1700.5872312270733</v>
      </c>
      <c r="D57" s="235">
        <v>1500.0700524916028</v>
      </c>
      <c r="E57" s="235">
        <v>246.42532751871443</v>
      </c>
      <c r="F57" s="235">
        <v>50.240810345836245</v>
      </c>
      <c r="G57" s="235">
        <v>52.70641255246224</v>
      </c>
      <c r="H57" s="235">
        <v>53.491134127430264</v>
      </c>
      <c r="I57" s="235">
        <v>55.32957129031746</v>
      </c>
      <c r="J57" s="235">
        <v>56.791460470289252</v>
      </c>
      <c r="K57" s="235">
        <v>56.484986429254512</v>
      </c>
      <c r="L57" s="235">
        <v>56.059609063477147</v>
      </c>
      <c r="M57" s="235">
        <v>58.185353185209742</v>
      </c>
      <c r="N57" s="235">
        <v>60.312389752930343</v>
      </c>
      <c r="O57" s="235">
        <v>104.52625479534976</v>
      </c>
      <c r="P57" s="235">
        <v>104.75748957480528</v>
      </c>
      <c r="Q57" s="235">
        <v>91.739769916465178</v>
      </c>
      <c r="R57" s="235">
        <v>96.695676078287818</v>
      </c>
      <c r="S57" s="235">
        <v>99.586013977178297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9.8090392022134569</v>
      </c>
      <c r="D58" s="235">
        <v>8.6526161250729619</v>
      </c>
      <c r="E58" s="235">
        <v>1.4210917606248594</v>
      </c>
      <c r="F58" s="235">
        <v>0.28967598209987994</v>
      </c>
      <c r="G58" s="235">
        <v>0.30390301554814558</v>
      </c>
      <c r="H58" s="235">
        <v>0.30843888771381917</v>
      </c>
      <c r="I58" s="235">
        <v>0.31905053238511749</v>
      </c>
      <c r="J58" s="235">
        <v>0.32748934788902118</v>
      </c>
      <c r="K58" s="235">
        <v>0.32572418549563659</v>
      </c>
      <c r="L58" s="235">
        <v>0.32327129434084456</v>
      </c>
      <c r="M58" s="235">
        <v>0.32901277489491937</v>
      </c>
      <c r="N58" s="235">
        <v>0.32889003843040426</v>
      </c>
      <c r="O58" s="235">
        <v>0.50407561240373899</v>
      </c>
      <c r="P58" s="235">
        <v>0.50823378418723997</v>
      </c>
      <c r="Q58" s="235">
        <v>0.48672872388807131</v>
      </c>
      <c r="R58" s="235">
        <v>0.53659260878108928</v>
      </c>
      <c r="S58" s="235">
        <v>0.56639038032637568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10.106496951066548</v>
      </c>
      <c r="D59" s="235">
        <v>8.915170383821474</v>
      </c>
      <c r="E59" s="235">
        <v>1.4638913674665452</v>
      </c>
      <c r="F59" s="235">
        <v>0.29834669077554044</v>
      </c>
      <c r="G59" s="235">
        <v>0.31301048052715325</v>
      </c>
      <c r="H59" s="235">
        <v>0.31769340338779001</v>
      </c>
      <c r="I59" s="235">
        <v>0.32863427041862753</v>
      </c>
      <c r="J59" s="235">
        <v>0.33733553545024225</v>
      </c>
      <c r="K59" s="235">
        <v>0.3355194142396688</v>
      </c>
      <c r="L59" s="235">
        <v>0.3329928326799147</v>
      </c>
      <c r="M59" s="235">
        <v>0.33848383076428196</v>
      </c>
      <c r="N59" s="235">
        <v>0.34043100238445378</v>
      </c>
      <c r="O59" s="235">
        <v>0.52727338722565875</v>
      </c>
      <c r="P59" s="235">
        <v>0.52265488555099182</v>
      </c>
      <c r="Q59" s="235">
        <v>0.52773730666213303</v>
      </c>
      <c r="R59" s="235">
        <v>0.53829958962576629</v>
      </c>
      <c r="S59" s="235">
        <v>0.56844088374984514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821.95680289006407</v>
      </c>
      <c r="D60" s="235">
        <v>725.11155139378889</v>
      </c>
      <c r="E60" s="235">
        <v>118.97752308099516</v>
      </c>
      <c r="F60" s="235">
        <v>24.233515812761599</v>
      </c>
      <c r="G60" s="235">
        <v>25.427561531874161</v>
      </c>
      <c r="H60" s="235">
        <v>25.811002890298699</v>
      </c>
      <c r="I60" s="235">
        <v>26.702836158032916</v>
      </c>
      <c r="J60" s="235">
        <v>27.412283954251308</v>
      </c>
      <c r="K60" s="235">
        <v>27.26527775737009</v>
      </c>
      <c r="L60" s="235">
        <v>27.05998036032798</v>
      </c>
      <c r="M60" s="235">
        <v>28.75702506362925</v>
      </c>
      <c r="N60" s="235">
        <v>29.059136635178739</v>
      </c>
      <c r="O60" s="235">
        <v>45.618222590437306</v>
      </c>
      <c r="P60" s="235">
        <v>47.261144247610176</v>
      </c>
      <c r="Q60" s="235">
        <v>52.491552209759035</v>
      </c>
      <c r="R60" s="235">
        <v>56.071280306772053</v>
      </c>
      <c r="S60" s="235">
        <v>57.621912149416474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351.15296971750479</v>
      </c>
      <c r="D61" s="235">
        <v>309.71720879615543</v>
      </c>
      <c r="E61" s="235">
        <v>50.939822723969485</v>
      </c>
      <c r="F61" s="235">
        <v>10.395642828087773</v>
      </c>
      <c r="G61" s="235">
        <v>10.903758362958261</v>
      </c>
      <c r="H61" s="235">
        <v>11.064001633211552</v>
      </c>
      <c r="I61" s="235">
        <v>11.442217544053271</v>
      </c>
      <c r="J61" s="235">
        <v>11.742846839526596</v>
      </c>
      <c r="K61" s="235">
        <v>11.679078261817015</v>
      </c>
      <c r="L61" s="235">
        <v>11.591111575811853</v>
      </c>
      <c r="M61" s="235">
        <v>11.981377271504797</v>
      </c>
      <c r="N61" s="235">
        <v>10.495821227030714</v>
      </c>
      <c r="O61" s="235">
        <v>18.625744925483495</v>
      </c>
      <c r="P61" s="235">
        <v>20.020120675811743</v>
      </c>
      <c r="Q61" s="235">
        <v>23.340999418213283</v>
      </c>
      <c r="R61" s="235">
        <v>24.747053557159784</v>
      </c>
      <c r="S61" s="235">
        <v>25.577414533555874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23.861688180556918</v>
      </c>
      <c r="D62" s="235">
        <v>20.594249790342925</v>
      </c>
      <c r="E62" s="235">
        <v>4.2692633486283391</v>
      </c>
      <c r="F62" s="235">
        <v>1.0178864496658959</v>
      </c>
      <c r="G62" s="235">
        <v>1.0378273942073741</v>
      </c>
      <c r="H62" s="235">
        <v>1.0226829298199651</v>
      </c>
      <c r="I62" s="235">
        <v>1.0280366661722402</v>
      </c>
      <c r="J62" s="235">
        <v>1.0305351899820154</v>
      </c>
      <c r="K62" s="235">
        <v>1.0191613971584847</v>
      </c>
      <c r="L62" s="235">
        <v>1.0112844956491418</v>
      </c>
      <c r="M62" s="235">
        <v>1.0717516323983802</v>
      </c>
      <c r="N62" s="235">
        <v>1.1485030977727859</v>
      </c>
      <c r="O62" s="235">
        <v>1.1308511774264887</v>
      </c>
      <c r="P62" s="235">
        <v>1.12865151420024</v>
      </c>
      <c r="Q62" s="235">
        <v>1.3810071086535858</v>
      </c>
      <c r="R62" s="235">
        <v>1.430167396092386</v>
      </c>
      <c r="S62" s="235">
        <v>1.4989370188803053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342.85797976912352</v>
      </c>
      <c r="D63" s="235">
        <v>301.06124206454865</v>
      </c>
      <c r="E63" s="235">
        <v>52.132036904688604</v>
      </c>
      <c r="F63" s="235">
        <v>11.073781663306038</v>
      </c>
      <c r="G63" s="235">
        <v>11.52663655277026</v>
      </c>
      <c r="H63" s="235">
        <v>11.605890898589307</v>
      </c>
      <c r="I63" s="235">
        <v>11.914832386789332</v>
      </c>
      <c r="J63" s="235">
        <v>12.155187742784994</v>
      </c>
      <c r="K63" s="235">
        <v>12.072046276610278</v>
      </c>
      <c r="L63" s="235">
        <v>11.980524899580452</v>
      </c>
      <c r="M63" s="235">
        <v>11.279536987991662</v>
      </c>
      <c r="N63" s="235">
        <v>13.662199205448971</v>
      </c>
      <c r="O63" s="235">
        <v>12.088198194508742</v>
      </c>
      <c r="P63" s="235">
        <v>11.963649403324828</v>
      </c>
      <c r="Q63" s="235">
        <v>12.055080878799219</v>
      </c>
      <c r="R63" s="235">
        <v>12.152235526522116</v>
      </c>
      <c r="S63" s="235">
        <v>12.27357334226291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32.065326431998287</v>
      </c>
      <c r="D64" s="235">
        <v>28.041112978695303</v>
      </c>
      <c r="E64" s="235">
        <v>5.0816096436196494</v>
      </c>
      <c r="F64" s="235">
        <v>1.1151056065702665</v>
      </c>
      <c r="G64" s="235">
        <v>1.153737764528098</v>
      </c>
      <c r="H64" s="235">
        <v>1.1545098647759546</v>
      </c>
      <c r="I64" s="235">
        <v>1.1782135209313487</v>
      </c>
      <c r="J64" s="235">
        <v>1.196119226589327</v>
      </c>
      <c r="K64" s="235">
        <v>1.1865477727346085</v>
      </c>
      <c r="L64" s="235">
        <v>1.1775039125908453</v>
      </c>
      <c r="M64" s="235">
        <v>1.2849012170406262</v>
      </c>
      <c r="N64" s="235">
        <v>1.4246086459760372</v>
      </c>
      <c r="O64" s="235">
        <v>1.5020674854089009</v>
      </c>
      <c r="P64" s="235">
        <v>1.4825516140756094</v>
      </c>
      <c r="Q64" s="235">
        <v>1.7806825086152265</v>
      </c>
      <c r="R64" s="235">
        <v>1.8286781263358585</v>
      </c>
      <c r="S64" s="235">
        <v>1.8724681210632639</v>
      </c>
      <c r="T64" s="17"/>
    </row>
    <row r="65" spans="1:21" s="14" customFormat="1" ht="12.75" customHeight="1">
      <c r="A65" s="15" t="s">
        <v>38</v>
      </c>
      <c r="B65" s="34" t="s">
        <v>169</v>
      </c>
      <c r="C65" s="235">
        <v>82.571128181689517</v>
      </c>
      <c r="D65" s="235">
        <v>71.766885137074979</v>
      </c>
      <c r="E65" s="235">
        <v>13.875057634754649</v>
      </c>
      <c r="F65" s="235">
        <v>3.1759082495812265</v>
      </c>
      <c r="G65" s="235">
        <v>3.2611338152503064</v>
      </c>
      <c r="H65" s="235">
        <v>3.2376793685824343</v>
      </c>
      <c r="I65" s="235">
        <v>3.2788331704782947</v>
      </c>
      <c r="J65" s="235">
        <v>3.3074188655589958</v>
      </c>
      <c r="K65" s="235">
        <v>3.2758906901577176</v>
      </c>
      <c r="L65" s="235">
        <v>3.2507456718793293</v>
      </c>
      <c r="M65" s="235">
        <v>3.2823158391511331</v>
      </c>
      <c r="N65" s="235">
        <v>3.3344685503775922</v>
      </c>
      <c r="O65" s="235">
        <v>3.0474822776364756</v>
      </c>
      <c r="P65" s="235">
        <v>3.0357276839358556</v>
      </c>
      <c r="Q65" s="235">
        <v>3.5232165710672882</v>
      </c>
      <c r="R65" s="235">
        <v>3.7067184482872371</v>
      </c>
      <c r="S65" s="235">
        <v>3.8867987846045491</v>
      </c>
      <c r="T65" s="17"/>
    </row>
    <row r="66" spans="1:21" s="14" customFormat="1" ht="12.75" customHeight="1">
      <c r="A66" s="31" t="s">
        <v>39</v>
      </c>
      <c r="B66" s="34" t="s">
        <v>110</v>
      </c>
      <c r="C66" s="235">
        <v>738.76709090815973</v>
      </c>
      <c r="D66" s="235">
        <v>642.06337125769801</v>
      </c>
      <c r="E66" s="235">
        <v>124.20815415163553</v>
      </c>
      <c r="F66" s="235">
        <v>28.440992459311431</v>
      </c>
      <c r="G66" s="235">
        <v>29.202290463121994</v>
      </c>
      <c r="H66" s="235">
        <v>28.99026802626825</v>
      </c>
      <c r="I66" s="235">
        <v>29.356773091797002</v>
      </c>
      <c r="J66" s="235">
        <v>29.611032710380652</v>
      </c>
      <c r="K66" s="235">
        <v>29.328360795826793</v>
      </c>
      <c r="L66" s="235">
        <v>29.103228685931143</v>
      </c>
      <c r="M66" s="235">
        <v>28.262133189548191</v>
      </c>
      <c r="N66" s="235">
        <v>27.692653969305002</v>
      </c>
      <c r="O66" s="235">
        <v>23.3742672392641</v>
      </c>
      <c r="P66" s="235">
        <v>22.953270478413568</v>
      </c>
      <c r="Q66" s="235">
        <v>25.629778200465761</v>
      </c>
      <c r="R66" s="235">
        <v>25.770510838168061</v>
      </c>
      <c r="S66" s="235">
        <v>26.153607566066999</v>
      </c>
      <c r="T66" s="17"/>
    </row>
    <row r="67" spans="1:21" s="14" customFormat="1" ht="12.75" customHeight="1">
      <c r="A67" s="31" t="s">
        <v>40</v>
      </c>
      <c r="B67" s="34" t="s">
        <v>111</v>
      </c>
      <c r="C67" s="235">
        <v>46.202283161604669</v>
      </c>
      <c r="D67" s="235">
        <v>40.154702356918818</v>
      </c>
      <c r="E67" s="235">
        <v>7.7675094079721001</v>
      </c>
      <c r="F67" s="235">
        <v>1.7785245441765565</v>
      </c>
      <c r="G67" s="235">
        <v>1.826143725529316</v>
      </c>
      <c r="H67" s="235">
        <v>1.8128978617569365</v>
      </c>
      <c r="I67" s="235">
        <v>1.8358298939454571</v>
      </c>
      <c r="J67" s="235">
        <v>1.8517408319215705</v>
      </c>
      <c r="K67" s="235">
        <v>1.8340663861190001</v>
      </c>
      <c r="L67" s="235">
        <v>1.819987706599306</v>
      </c>
      <c r="M67" s="235">
        <v>2.1398441952834126</v>
      </c>
      <c r="N67" s="235">
        <v>2.3871754933957101</v>
      </c>
      <c r="O67" s="235">
        <v>1.6654816107062924</v>
      </c>
      <c r="P67" s="235">
        <v>1.6891430115008441</v>
      </c>
      <c r="Q67" s="235">
        <v>1.2067504914001046</v>
      </c>
      <c r="R67" s="235">
        <v>1.7259752001020472</v>
      </c>
      <c r="S67" s="235">
        <v>1.7631038130139058</v>
      </c>
      <c r="T67" s="17"/>
    </row>
    <row r="68" spans="1:21" s="14" customFormat="1" ht="12.75" customHeight="1">
      <c r="A68" s="31" t="s">
        <v>41</v>
      </c>
      <c r="B68" s="34" t="s">
        <v>170</v>
      </c>
      <c r="C68" s="235">
        <v>260.98093034043455</v>
      </c>
      <c r="D68" s="235">
        <v>228.55238140729708</v>
      </c>
      <c r="E68" s="235">
        <v>40.778890133848094</v>
      </c>
      <c r="F68" s="235">
        <v>8.8520381200355889</v>
      </c>
      <c r="G68" s="235">
        <v>9.1769497853091391</v>
      </c>
      <c r="H68" s="235">
        <v>9.2019433414322958</v>
      </c>
      <c r="I68" s="235">
        <v>9.4094910473045186</v>
      </c>
      <c r="J68" s="235">
        <v>9.568111996549348</v>
      </c>
      <c r="K68" s="235">
        <v>9.4952694047938593</v>
      </c>
      <c r="L68" s="235">
        <v>9.4230260858779822</v>
      </c>
      <c r="M68" s="235">
        <v>9.5421917623082688</v>
      </c>
      <c r="N68" s="235">
        <v>9.4129394359176093</v>
      </c>
      <c r="O68" s="235">
        <v>4.1455474162262602</v>
      </c>
      <c r="P68" s="235">
        <v>4.0896075149466915</v>
      </c>
      <c r="Q68" s="235">
        <v>4.6717321493517288</v>
      </c>
      <c r="R68" s="235">
        <v>4.76373303552558</v>
      </c>
      <c r="S68" s="235">
        <v>4.8207547944080691</v>
      </c>
      <c r="T68" s="17"/>
    </row>
    <row r="69" spans="1:21" s="14" customFormat="1" ht="12.75" customHeight="1">
      <c r="A69" s="15" t="s">
        <v>93</v>
      </c>
      <c r="B69" s="34" t="s">
        <v>171</v>
      </c>
      <c r="C69" s="235">
        <v>18.761720914541371</v>
      </c>
      <c r="D69" s="235">
        <v>16.434588011079789</v>
      </c>
      <c r="E69" s="235">
        <v>2.924177483161281</v>
      </c>
      <c r="F69" s="235">
        <v>0.63351829320838715</v>
      </c>
      <c r="G69" s="235">
        <v>0.65700932036215087</v>
      </c>
      <c r="H69" s="235">
        <v>0.6590441252493664</v>
      </c>
      <c r="I69" s="235">
        <v>0.67415061521950781</v>
      </c>
      <c r="J69" s="235">
        <v>0.6857176980252514</v>
      </c>
      <c r="K69" s="235">
        <v>0.68054547506384266</v>
      </c>
      <c r="L69" s="235">
        <v>0.67536932453035425</v>
      </c>
      <c r="M69" s="235">
        <v>0.69451580081997999</v>
      </c>
      <c r="N69" s="235">
        <v>0.71285510914315686</v>
      </c>
      <c r="O69" s="235">
        <v>0.64274435544974318</v>
      </c>
      <c r="P69" s="235">
        <v>0.63232064079809847</v>
      </c>
      <c r="Q69" s="235">
        <v>0.73116798655438386</v>
      </c>
      <c r="R69" s="235">
        <v>0.76541975058871514</v>
      </c>
      <c r="S69" s="235">
        <v>0.81678805078358629</v>
      </c>
      <c r="T69" s="17"/>
    </row>
    <row r="70" spans="1:21" s="14" customFormat="1" ht="12.75" customHeight="1">
      <c r="A70" s="15" t="s">
        <v>94</v>
      </c>
      <c r="B70" s="34" t="s">
        <v>172</v>
      </c>
      <c r="C70" s="235">
        <v>71.875383661900699</v>
      </c>
      <c r="D70" s="235">
        <v>62.337971590463056</v>
      </c>
      <c r="E70" s="235">
        <v>12.315006446354998</v>
      </c>
      <c r="F70" s="235">
        <v>2.8559987544117282</v>
      </c>
      <c r="G70" s="235">
        <v>2.9259007678713371</v>
      </c>
      <c r="H70" s="235">
        <v>2.8978387325014197</v>
      </c>
      <c r="I70" s="235">
        <v>2.927686046124534</v>
      </c>
      <c r="J70" s="235">
        <v>2.9473030893679102</v>
      </c>
      <c r="K70" s="235">
        <v>2.9177911355668842</v>
      </c>
      <c r="L70" s="235">
        <v>2.8953454245182364</v>
      </c>
      <c r="M70" s="235">
        <v>3.1627128778229148</v>
      </c>
      <c r="N70" s="235">
        <v>3.4322121358475117</v>
      </c>
      <c r="O70" s="235">
        <v>3.5480104915569228</v>
      </c>
      <c r="P70" s="235">
        <v>3.5276945438182334</v>
      </c>
      <c r="Q70" s="235">
        <v>4.1987092065182363</v>
      </c>
      <c r="R70" s="235">
        <v>4.3185889103141601</v>
      </c>
      <c r="S70" s="235">
        <v>4.6090809904080752</v>
      </c>
      <c r="T70" s="17"/>
    </row>
    <row r="71" spans="1:21" s="14" customFormat="1" ht="12.75" customHeight="1">
      <c r="A71" s="31" t="s">
        <v>95</v>
      </c>
      <c r="B71" s="33" t="s">
        <v>112</v>
      </c>
      <c r="C71" s="235">
        <v>534.56752795900377</v>
      </c>
      <c r="D71" s="235">
        <v>467.48800456061332</v>
      </c>
      <c r="E71" s="235">
        <v>84.700535146660172</v>
      </c>
      <c r="F71" s="235">
        <v>18.583979228592728</v>
      </c>
      <c r="G71" s="235">
        <v>19.228312740272081</v>
      </c>
      <c r="H71" s="235">
        <v>19.241700384551603</v>
      </c>
      <c r="I71" s="235">
        <v>19.637271958476415</v>
      </c>
      <c r="J71" s="235">
        <v>19.936136841332726</v>
      </c>
      <c r="K71" s="235">
        <v>19.776708698832259</v>
      </c>
      <c r="L71" s="235">
        <v>19.625974313585964</v>
      </c>
      <c r="M71" s="235">
        <v>18.849616543282625</v>
      </c>
      <c r="N71" s="235">
        <v>18.27783587563999</v>
      </c>
      <c r="O71" s="235">
        <v>14.79610761367478</v>
      </c>
      <c r="P71" s="235">
        <v>14.560829966956534</v>
      </c>
      <c r="Q71" s="235">
        <v>10.701749665048039</v>
      </c>
      <c r="R71" s="235">
        <v>10.970738749059288</v>
      </c>
      <c r="S71" s="235">
        <v>11.142815501418085</v>
      </c>
      <c r="T71" s="219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1" s="14" customFormat="1" ht="15" customHeight="1">
      <c r="A73" s="24"/>
      <c r="B73" s="34" t="s">
        <v>9</v>
      </c>
      <c r="C73" s="235">
        <v>9266.9851097213923</v>
      </c>
      <c r="D73" s="235">
        <v>8135.5273582743239</v>
      </c>
      <c r="E73" s="235">
        <v>1412.1848515935549</v>
      </c>
      <c r="F73" s="235">
        <v>300.5149349078942</v>
      </c>
      <c r="G73" s="235">
        <v>312.6985245087871</v>
      </c>
      <c r="H73" s="235">
        <v>314.73989147445525</v>
      </c>
      <c r="I73" s="235">
        <v>323.0114007729286</v>
      </c>
      <c r="J73" s="235">
        <v>329.43847584152991</v>
      </c>
      <c r="K73" s="235">
        <v>327.16402234652594</v>
      </c>
      <c r="L73" s="235">
        <v>324.68297190278037</v>
      </c>
      <c r="M73" s="235">
        <v>330.24652126111005</v>
      </c>
      <c r="N73" s="235">
        <v>333.52315520201284</v>
      </c>
      <c r="O73" s="235">
        <v>374.96473473228792</v>
      </c>
      <c r="P73" s="235">
        <v>378.0357635542818</v>
      </c>
      <c r="Q73" s="235">
        <v>380.14142546426581</v>
      </c>
      <c r="R73" s="235">
        <v>394.04834187719877</v>
      </c>
      <c r="S73" s="235">
        <v>405.25447234265908</v>
      </c>
      <c r="T73" s="219"/>
      <c r="U73" s="37"/>
    </row>
    <row r="74" spans="1:21" s="14" customFormat="1" ht="15" customHeight="1">
      <c r="A74" s="24"/>
      <c r="B74" s="228" t="s">
        <v>113</v>
      </c>
      <c r="C74" s="235">
        <v>9916.7986550645164</v>
      </c>
      <c r="D74" s="235">
        <v>8336.7670661969114</v>
      </c>
      <c r="E74" s="235">
        <v>2171.3999222843509</v>
      </c>
      <c r="F74" s="235">
        <v>576.15502524697047</v>
      </c>
      <c r="G74" s="235">
        <v>577.27135372662087</v>
      </c>
      <c r="H74" s="235">
        <v>558.1790348480356</v>
      </c>
      <c r="I74" s="235">
        <v>550.40119341066463</v>
      </c>
      <c r="J74" s="235">
        <v>542.62496149702633</v>
      </c>
      <c r="K74" s="235">
        <v>534.43683483976383</v>
      </c>
      <c r="L74" s="235">
        <v>530.22948630589303</v>
      </c>
      <c r="M74" s="235">
        <v>533.00969933177385</v>
      </c>
      <c r="N74" s="235">
        <v>540.19911022386498</v>
      </c>
      <c r="O74" s="235">
        <v>490.63725138748953</v>
      </c>
      <c r="P74" s="235">
        <v>495.9026616047683</v>
      </c>
      <c r="Q74" s="235">
        <v>498.5606183006268</v>
      </c>
      <c r="R74" s="235">
        <v>487.72979165644523</v>
      </c>
      <c r="S74" s="235">
        <v>495.7531925405454</v>
      </c>
      <c r="T74" s="219"/>
    </row>
    <row r="75" spans="1:21" s="14" customFormat="1" ht="15" customHeight="1">
      <c r="A75" s="24"/>
      <c r="B75" s="34" t="s">
        <v>118</v>
      </c>
      <c r="C75" s="235">
        <v>19183.783764785909</v>
      </c>
      <c r="D75" s="235">
        <v>16472.294424471234</v>
      </c>
      <c r="E75" s="235">
        <v>3583.5847738779057</v>
      </c>
      <c r="F75" s="235">
        <v>876.6699601548645</v>
      </c>
      <c r="G75" s="235">
        <v>889.96987823540769</v>
      </c>
      <c r="H75" s="235">
        <v>872.91892632249085</v>
      </c>
      <c r="I75" s="235">
        <v>873.41259418359334</v>
      </c>
      <c r="J75" s="235">
        <v>872.06343733855635</v>
      </c>
      <c r="K75" s="235">
        <v>861.60085718628977</v>
      </c>
      <c r="L75" s="235">
        <v>854.91245820867312</v>
      </c>
      <c r="M75" s="235">
        <v>863.25622059288378</v>
      </c>
      <c r="N75" s="235">
        <v>873.72226542587771</v>
      </c>
      <c r="O75" s="235">
        <v>865.60198611977728</v>
      </c>
      <c r="P75" s="235">
        <v>873.9384251590501</v>
      </c>
      <c r="Q75" s="235">
        <v>878.70204376489255</v>
      </c>
      <c r="R75" s="235">
        <v>881.77813353364411</v>
      </c>
      <c r="S75" s="235">
        <v>901.00766488320471</v>
      </c>
      <c r="T75" s="219"/>
    </row>
    <row r="76" spans="1:21" s="14" customFormat="1" ht="15" customHeight="1">
      <c r="A76" s="24"/>
      <c r="B76" s="228" t="s">
        <v>609</v>
      </c>
      <c r="C76" s="235">
        <v>490.0941278324633</v>
      </c>
      <c r="D76" s="235">
        <v>-436.97762208160555</v>
      </c>
      <c r="E76" s="235">
        <v>-131.27496417342513</v>
      </c>
      <c r="F76" s="235">
        <v>-51.714717394791847</v>
      </c>
      <c r="G76" s="235">
        <v>-62.136210512999796</v>
      </c>
      <c r="H76" s="235">
        <v>-71.891304654452171</v>
      </c>
      <c r="I76" s="235">
        <v>-68.663781209802281</v>
      </c>
      <c r="J76" s="235">
        <v>-78.011299904262387</v>
      </c>
      <c r="K76" s="235">
        <v>-79.420607031003399</v>
      </c>
      <c r="L76" s="235">
        <v>-78.497904337321188</v>
      </c>
      <c r="M76" s="235">
        <v>-79.507192939762774</v>
      </c>
      <c r="N76" s="235">
        <v>-81.332058523875219</v>
      </c>
      <c r="O76" s="235">
        <v>-78.905744880292644</v>
      </c>
      <c r="P76" s="235">
        <v>-69.826415656150189</v>
      </c>
      <c r="Q76" s="235">
        <v>-67.426976925590864</v>
      </c>
      <c r="R76" s="235">
        <v>-68.461856556667286</v>
      </c>
      <c r="S76" s="235">
        <v>-68.89144149073249</v>
      </c>
      <c r="T76" s="219"/>
    </row>
    <row r="77" spans="1:21" s="14" customFormat="1" ht="15" customHeight="1">
      <c r="A77" s="24"/>
      <c r="B77" s="228" t="s">
        <v>119</v>
      </c>
      <c r="C77" s="235">
        <v>19673.877892618373</v>
      </c>
      <c r="D77" s="235">
        <v>16035.316802389629</v>
      </c>
      <c r="E77" s="235">
        <v>3452.3098097044804</v>
      </c>
      <c r="F77" s="235">
        <v>824.95524276007268</v>
      </c>
      <c r="G77" s="235">
        <v>827.83366772240788</v>
      </c>
      <c r="H77" s="235">
        <v>801.02762166803871</v>
      </c>
      <c r="I77" s="235">
        <v>804.74881297379102</v>
      </c>
      <c r="J77" s="235">
        <v>794.05213743429397</v>
      </c>
      <c r="K77" s="235">
        <v>782.18025015528633</v>
      </c>
      <c r="L77" s="235">
        <v>776.41455387135193</v>
      </c>
      <c r="M77" s="235">
        <v>783.74902765312095</v>
      </c>
      <c r="N77" s="235">
        <v>792.39020690200255</v>
      </c>
      <c r="O77" s="235">
        <v>786.69624123948461</v>
      </c>
      <c r="P77" s="235">
        <v>804.11200950289992</v>
      </c>
      <c r="Q77" s="235">
        <v>811.27506683930164</v>
      </c>
      <c r="R77" s="235">
        <v>813.31627697697684</v>
      </c>
      <c r="S77" s="235">
        <v>832.11622339247219</v>
      </c>
      <c r="T77" s="219"/>
    </row>
    <row r="78" spans="1:21" ht="15" customHeight="1">
      <c r="A78" s="8" t="s">
        <v>10</v>
      </c>
    </row>
    <row r="79" spans="1:21" ht="15" customHeight="1">
      <c r="A79" s="3" t="s">
        <v>601</v>
      </c>
      <c r="B79" s="3"/>
    </row>
    <row r="80" spans="1:21" ht="15" customHeight="1">
      <c r="A80" s="3" t="s">
        <v>611</v>
      </c>
      <c r="B80" s="10"/>
    </row>
    <row r="81" spans="1:20" s="39" customFormat="1" ht="12" customHeight="1">
      <c r="A81" s="40"/>
      <c r="B81" s="41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240"/>
    </row>
    <row r="82" spans="1:20" ht="12" customHeight="1">
      <c r="A82" s="9"/>
      <c r="B82" s="10"/>
    </row>
    <row r="83" spans="1:20" ht="12" customHeight="1">
      <c r="A83" s="9"/>
      <c r="B83" s="10"/>
    </row>
    <row r="84" spans="1:20" ht="12" customHeight="1">
      <c r="A84" s="9"/>
      <c r="B84" s="1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</row>
    <row r="85" spans="1:20" ht="12" customHeight="1">
      <c r="A85" s="9"/>
      <c r="B85" s="10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</row>
    <row r="86" spans="1:20" ht="12" customHeight="1">
      <c r="A86" s="9"/>
      <c r="B86" s="10"/>
    </row>
    <row r="87" spans="1:20" ht="12" customHeight="1">
      <c r="A87" s="9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5" enableFormatConditionsCalculation="0"/>
  <dimension ref="A1:U1664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690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276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187352.0855134122</v>
      </c>
      <c r="D5" s="235">
        <v>179776.80504033374</v>
      </c>
      <c r="E5" s="235">
        <v>175359.03659523421</v>
      </c>
      <c r="F5" s="235">
        <v>172942.06795345631</v>
      </c>
      <c r="G5" s="235">
        <v>171787.23325558405</v>
      </c>
      <c r="H5" s="235">
        <v>168752.00001099505</v>
      </c>
      <c r="I5" s="235">
        <v>167495.42802395986</v>
      </c>
      <c r="J5" s="235">
        <v>161446.38990959758</v>
      </c>
      <c r="K5" s="235">
        <v>169308.29891911216</v>
      </c>
      <c r="L5" s="235">
        <v>161134.96610903484</v>
      </c>
      <c r="M5" s="235">
        <v>162536.12902504031</v>
      </c>
      <c r="N5" s="235">
        <v>171896.71087191589</v>
      </c>
      <c r="O5" s="235">
        <v>167402.97465789341</v>
      </c>
      <c r="P5" s="235">
        <v>167368.68472617259</v>
      </c>
      <c r="Q5" s="235">
        <v>169148.00392391923</v>
      </c>
      <c r="R5" s="235">
        <v>175342.90692794637</v>
      </c>
      <c r="S5" s="235">
        <v>169467.44190777635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183898.96647207905</v>
      </c>
      <c r="D6" s="235">
        <v>176951.5714302035</v>
      </c>
      <c r="E6" s="235">
        <v>172494.09842972137</v>
      </c>
      <c r="F6" s="235">
        <v>169856.1637137692</v>
      </c>
      <c r="G6" s="235">
        <v>168641.16774028869</v>
      </c>
      <c r="H6" s="235">
        <v>165618.34465433104</v>
      </c>
      <c r="I6" s="235">
        <v>164319.88694853906</v>
      </c>
      <c r="J6" s="235">
        <v>157901.18522521696</v>
      </c>
      <c r="K6" s="235">
        <v>166592.38964702873</v>
      </c>
      <c r="L6" s="235">
        <v>158749.39144095537</v>
      </c>
      <c r="M6" s="235">
        <v>160140.70669423201</v>
      </c>
      <c r="N6" s="235">
        <v>169577.13057413494</v>
      </c>
      <c r="O6" s="235">
        <v>165539.43454800808</v>
      </c>
      <c r="P6" s="235">
        <v>165568.89896380244</v>
      </c>
      <c r="Q6" s="235">
        <v>167358.69573026855</v>
      </c>
      <c r="R6" s="235">
        <v>173440.20440181869</v>
      </c>
      <c r="S6" s="235">
        <v>167097.28789904728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2782.1158945507659</v>
      </c>
      <c r="D7" s="235">
        <v>2159.3841718873323</v>
      </c>
      <c r="E7" s="235">
        <v>2229.3010172340882</v>
      </c>
      <c r="F7" s="235">
        <v>2466.5264281551104</v>
      </c>
      <c r="G7" s="235">
        <v>2518.2624879536934</v>
      </c>
      <c r="H7" s="235">
        <v>2519.9689520130623</v>
      </c>
      <c r="I7" s="235">
        <v>2578.2305296456389</v>
      </c>
      <c r="J7" s="235">
        <v>2933.2826400300796</v>
      </c>
      <c r="K7" s="235">
        <v>2111.0581974415791</v>
      </c>
      <c r="L7" s="235">
        <v>1783.2495514478846</v>
      </c>
      <c r="M7" s="235">
        <v>1806.960152085039</v>
      </c>
      <c r="N7" s="235">
        <v>1772.0153741513852</v>
      </c>
      <c r="O7" s="235">
        <v>1342.179947935437</v>
      </c>
      <c r="P7" s="235">
        <v>1283.8249758953655</v>
      </c>
      <c r="Q7" s="235">
        <v>1231.8738365737017</v>
      </c>
      <c r="R7" s="235">
        <v>1268.60100787079</v>
      </c>
      <c r="S7" s="235">
        <v>1123.6381889476002</v>
      </c>
      <c r="T7" s="17"/>
    </row>
    <row r="8" spans="1:20" s="14" customFormat="1" ht="12.75" customHeight="1">
      <c r="A8" s="15" t="s">
        <v>48</v>
      </c>
      <c r="B8" s="45" t="s">
        <v>133</v>
      </c>
      <c r="C8" s="235">
        <v>671.00314678240022</v>
      </c>
      <c r="D8" s="235">
        <v>665.84943824290497</v>
      </c>
      <c r="E8" s="235">
        <v>635.63714827875697</v>
      </c>
      <c r="F8" s="235">
        <v>619.37781153201433</v>
      </c>
      <c r="G8" s="235">
        <v>627.80302734167662</v>
      </c>
      <c r="H8" s="235">
        <v>613.68640465094461</v>
      </c>
      <c r="I8" s="235">
        <v>597.3105457751642</v>
      </c>
      <c r="J8" s="235">
        <v>611.92204435055089</v>
      </c>
      <c r="K8" s="235">
        <v>604.85107464184489</v>
      </c>
      <c r="L8" s="235">
        <v>602.3251166315822</v>
      </c>
      <c r="M8" s="235">
        <v>588.46217872325815</v>
      </c>
      <c r="N8" s="235">
        <v>547.56492362957272</v>
      </c>
      <c r="O8" s="235">
        <v>521.36016194991942</v>
      </c>
      <c r="P8" s="235">
        <v>515.96078647479976</v>
      </c>
      <c r="Q8" s="235">
        <v>557.43435707701258</v>
      </c>
      <c r="R8" s="235">
        <v>634.10151825688945</v>
      </c>
      <c r="S8" s="235">
        <v>1246.5158197814624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4527.1666915015794</v>
      </c>
      <c r="D9" s="235">
        <v>4790.3446907363568</v>
      </c>
      <c r="E9" s="235">
        <v>4530.5686146869248</v>
      </c>
      <c r="F9" s="235">
        <v>4165.5757324931619</v>
      </c>
      <c r="G9" s="235">
        <v>4932.6926941639867</v>
      </c>
      <c r="H9" s="235">
        <v>5461.4783590666193</v>
      </c>
      <c r="I9" s="235">
        <v>4552.5843753993577</v>
      </c>
      <c r="J9" s="235">
        <v>4206.2916742720499</v>
      </c>
      <c r="K9" s="235">
        <v>4112.9358565918737</v>
      </c>
      <c r="L9" s="235">
        <v>3592.6120438637672</v>
      </c>
      <c r="M9" s="235">
        <v>3613.6043791340435</v>
      </c>
      <c r="N9" s="235">
        <v>4301.2241651935956</v>
      </c>
      <c r="O9" s="235">
        <v>2514.5785989576784</v>
      </c>
      <c r="P9" s="235">
        <v>2555.433717122683</v>
      </c>
      <c r="Q9" s="235">
        <v>2436.7432340203845</v>
      </c>
      <c r="R9" s="235">
        <v>2399.6437900192655</v>
      </c>
      <c r="S9" s="235">
        <v>2273.4844576332866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1137.3132222848553</v>
      </c>
      <c r="D10" s="235">
        <v>1100.9244808175731</v>
      </c>
      <c r="E10" s="235">
        <v>1041.2913837604297</v>
      </c>
      <c r="F10" s="235">
        <v>1355.1904652176222</v>
      </c>
      <c r="G10" s="235">
        <v>1354.3241932456638</v>
      </c>
      <c r="H10" s="235">
        <v>1353.5991258476124</v>
      </c>
      <c r="I10" s="235">
        <v>1355.6986372263752</v>
      </c>
      <c r="J10" s="235">
        <v>1358.6283872096858</v>
      </c>
      <c r="K10" s="235">
        <v>1348.9933023599572</v>
      </c>
      <c r="L10" s="235">
        <v>1306.7226148968246</v>
      </c>
      <c r="M10" s="235">
        <v>1204.2596848291291</v>
      </c>
      <c r="N10" s="235">
        <v>2344.0050424128526</v>
      </c>
      <c r="O10" s="235">
        <v>626.7668959112109</v>
      </c>
      <c r="P10" s="235">
        <v>563.77778854125859</v>
      </c>
      <c r="Q10" s="235">
        <v>549.67004560467387</v>
      </c>
      <c r="R10" s="235">
        <v>523.67385381381087</v>
      </c>
      <c r="S10" s="235">
        <v>504.59756153164358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1511.204531465419</v>
      </c>
      <c r="D11" s="235">
        <v>1463.5004093054072</v>
      </c>
      <c r="E11" s="235">
        <v>1344.3278637090341</v>
      </c>
      <c r="F11" s="235">
        <v>898.59619691949865</v>
      </c>
      <c r="G11" s="235">
        <v>930.45096756961982</v>
      </c>
      <c r="H11" s="235">
        <v>2260.2908841429385</v>
      </c>
      <c r="I11" s="235">
        <v>1489.9871477473162</v>
      </c>
      <c r="J11" s="235">
        <v>1180.4379153420716</v>
      </c>
      <c r="K11" s="235">
        <v>946.98098615122717</v>
      </c>
      <c r="L11" s="235">
        <v>587.50940614275544</v>
      </c>
      <c r="M11" s="235">
        <v>874.06085241029996</v>
      </c>
      <c r="N11" s="235">
        <v>564.78542425830574</v>
      </c>
      <c r="O11" s="235">
        <v>547.47985889355732</v>
      </c>
      <c r="P11" s="235">
        <v>547.09112883546709</v>
      </c>
      <c r="Q11" s="235">
        <v>519.1894950010518</v>
      </c>
      <c r="R11" s="235">
        <v>457.17453305616709</v>
      </c>
      <c r="S11" s="235">
        <v>452.35792476457902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1878.6489377513049</v>
      </c>
      <c r="D12" s="235">
        <v>2225.9198006133756</v>
      </c>
      <c r="E12" s="235">
        <v>2144.9493672174613</v>
      </c>
      <c r="F12" s="235">
        <v>1911.7890703560411</v>
      </c>
      <c r="G12" s="235">
        <v>2647.9175333487037</v>
      </c>
      <c r="H12" s="235">
        <v>1847.5883490760675</v>
      </c>
      <c r="I12" s="235">
        <v>1706.898590425666</v>
      </c>
      <c r="J12" s="235">
        <v>1667.2253717202921</v>
      </c>
      <c r="K12" s="235">
        <v>1816.9615680806887</v>
      </c>
      <c r="L12" s="235">
        <v>1698.3800228241873</v>
      </c>
      <c r="M12" s="235">
        <v>1535.2838418946146</v>
      </c>
      <c r="N12" s="235">
        <v>1392.4336985224368</v>
      </c>
      <c r="O12" s="235">
        <v>1340.3318441529102</v>
      </c>
      <c r="P12" s="235">
        <v>1444.5647997459573</v>
      </c>
      <c r="Q12" s="235">
        <v>1367.8836934146593</v>
      </c>
      <c r="R12" s="235">
        <v>1418.7954031492873</v>
      </c>
      <c r="S12" s="235">
        <v>1316.5289713370639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253094.32934223002</v>
      </c>
      <c r="D13" s="235">
        <v>236940.36857673508</v>
      </c>
      <c r="E13" s="235">
        <v>231149.2158533046</v>
      </c>
      <c r="F13" s="235">
        <v>230357.88991813699</v>
      </c>
      <c r="G13" s="235">
        <v>231614.15624425569</v>
      </c>
      <c r="H13" s="235">
        <v>223280.10115622479</v>
      </c>
      <c r="I13" s="235">
        <v>221589.68607669434</v>
      </c>
      <c r="J13" s="235">
        <v>225052.62009028753</v>
      </c>
      <c r="K13" s="235">
        <v>213397.57914462348</v>
      </c>
      <c r="L13" s="235">
        <v>188402.20979480399</v>
      </c>
      <c r="M13" s="235">
        <v>201184.16610866622</v>
      </c>
      <c r="N13" s="235">
        <v>204832.94329314498</v>
      </c>
      <c r="O13" s="235">
        <v>191488.58012784665</v>
      </c>
      <c r="P13" s="235">
        <v>187452.94758372544</v>
      </c>
      <c r="Q13" s="235">
        <v>186467.21125676116</v>
      </c>
      <c r="R13" s="235">
        <v>184061.99180159831</v>
      </c>
      <c r="S13" s="235">
        <v>184001.82892698928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13548.252063371307</v>
      </c>
      <c r="D14" s="235">
        <v>13904.921217940906</v>
      </c>
      <c r="E14" s="235">
        <v>13779.346617793102</v>
      </c>
      <c r="F14" s="235">
        <v>13912.105772876777</v>
      </c>
      <c r="G14" s="235">
        <v>13292.533612438016</v>
      </c>
      <c r="H14" s="235">
        <v>12695.831256664234</v>
      </c>
      <c r="I14" s="235">
        <v>12674.394960373445</v>
      </c>
      <c r="J14" s="235">
        <v>12114.242772585098</v>
      </c>
      <c r="K14" s="235">
        <v>11190.715989905088</v>
      </c>
      <c r="L14" s="235">
        <v>11113.411092514692</v>
      </c>
      <c r="M14" s="235">
        <v>11464.528129536213</v>
      </c>
      <c r="N14" s="235">
        <v>10527.504972551957</v>
      </c>
      <c r="O14" s="235">
        <v>10196.011923177104</v>
      </c>
      <c r="P14" s="235">
        <v>9553.2554626129822</v>
      </c>
      <c r="Q14" s="235">
        <v>9368.4110847696174</v>
      </c>
      <c r="R14" s="235">
        <v>8483.5100220772492</v>
      </c>
      <c r="S14" s="235">
        <v>7442.7706884331092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2168.6837112548856</v>
      </c>
      <c r="D15" s="235">
        <v>2128.7692054182635</v>
      </c>
      <c r="E15" s="235">
        <v>1873.3685003059086</v>
      </c>
      <c r="F15" s="235">
        <v>2095.6427864719667</v>
      </c>
      <c r="G15" s="235">
        <v>1812.6972629263678</v>
      </c>
      <c r="H15" s="235">
        <v>1830.5110611422085</v>
      </c>
      <c r="I15" s="235">
        <v>1629.4562852913259</v>
      </c>
      <c r="J15" s="235">
        <v>1558.1537866539488</v>
      </c>
      <c r="K15" s="235">
        <v>1314.1021335942523</v>
      </c>
      <c r="L15" s="235">
        <v>1162.2378753091159</v>
      </c>
      <c r="M15" s="235">
        <v>1099.2190429200307</v>
      </c>
      <c r="N15" s="235">
        <v>999.39991028519171</v>
      </c>
      <c r="O15" s="235">
        <v>899.2165991451094</v>
      </c>
      <c r="P15" s="235">
        <v>899.03372868164445</v>
      </c>
      <c r="Q15" s="235">
        <v>996.59884467011523</v>
      </c>
      <c r="R15" s="235">
        <v>899.4369493089099</v>
      </c>
      <c r="S15" s="235">
        <v>781.34054457143316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2296.2226838305969</v>
      </c>
      <c r="D16" s="235">
        <v>2274.8267916819191</v>
      </c>
      <c r="E16" s="235">
        <v>2066.6021022045938</v>
      </c>
      <c r="F16" s="235">
        <v>4129.8840542683847</v>
      </c>
      <c r="G16" s="235">
        <v>5366.2533194807393</v>
      </c>
      <c r="H16" s="235">
        <v>5585.3516834578368</v>
      </c>
      <c r="I16" s="235">
        <v>4715.950890076504</v>
      </c>
      <c r="J16" s="235">
        <v>5470.170932425498</v>
      </c>
      <c r="K16" s="235">
        <v>5310.5038087394523</v>
      </c>
      <c r="L16" s="235">
        <v>6204.7949776521154</v>
      </c>
      <c r="M16" s="235">
        <v>6951.5378615045611</v>
      </c>
      <c r="N16" s="235">
        <v>10140.787579008313</v>
      </c>
      <c r="O16" s="235">
        <v>6468.8326886845152</v>
      </c>
      <c r="P16" s="235">
        <v>6619.9731852728701</v>
      </c>
      <c r="Q16" s="235">
        <v>9039.8939272170883</v>
      </c>
      <c r="R16" s="235">
        <v>8120.6098565085722</v>
      </c>
      <c r="S16" s="235">
        <v>8429.7232632831037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10234.392305544397</v>
      </c>
      <c r="D17" s="235">
        <v>10004.618410641775</v>
      </c>
      <c r="E17" s="235">
        <v>9572.5247520080993</v>
      </c>
      <c r="F17" s="235">
        <v>9837.19927943933</v>
      </c>
      <c r="G17" s="235">
        <v>9454.2935697597823</v>
      </c>
      <c r="H17" s="235">
        <v>11303.103056239659</v>
      </c>
      <c r="I17" s="235">
        <v>10836.677098006892</v>
      </c>
      <c r="J17" s="235">
        <v>11637.750699392584</v>
      </c>
      <c r="K17" s="235">
        <v>12031.147086074532</v>
      </c>
      <c r="L17" s="235">
        <v>10944.79240909472</v>
      </c>
      <c r="M17" s="235">
        <v>12050.752067525758</v>
      </c>
      <c r="N17" s="235">
        <v>11115.796591960581</v>
      </c>
      <c r="O17" s="235">
        <v>10196.485668974441</v>
      </c>
      <c r="P17" s="235">
        <v>10591.160616278017</v>
      </c>
      <c r="Q17" s="235">
        <v>10451.847744093358</v>
      </c>
      <c r="R17" s="235">
        <v>11097.263071771828</v>
      </c>
      <c r="S17" s="235">
        <v>9714.398960005441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1230.4370932507827</v>
      </c>
      <c r="D18" s="235">
        <v>1275.4707117403466</v>
      </c>
      <c r="E18" s="235">
        <v>1255.0218285145238</v>
      </c>
      <c r="F18" s="235">
        <v>1179.0366042067392</v>
      </c>
      <c r="G18" s="235">
        <v>1134.1551337985936</v>
      </c>
      <c r="H18" s="235">
        <v>1122.2757417538746</v>
      </c>
      <c r="I18" s="235">
        <v>1092.3675342170764</v>
      </c>
      <c r="J18" s="235">
        <v>1007.5417000017731</v>
      </c>
      <c r="K18" s="235">
        <v>991.00234607652737</v>
      </c>
      <c r="L18" s="235">
        <v>911.22841097930495</v>
      </c>
      <c r="M18" s="235">
        <v>864.1872576523524</v>
      </c>
      <c r="N18" s="235">
        <v>746.55606478415962</v>
      </c>
      <c r="O18" s="235">
        <v>763.77802958349184</v>
      </c>
      <c r="P18" s="235">
        <v>731.42466271083492</v>
      </c>
      <c r="Q18" s="235">
        <v>798.48192743374761</v>
      </c>
      <c r="R18" s="235">
        <v>737.10465283008512</v>
      </c>
      <c r="S18" s="235">
        <v>656.77193921254388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33830.943090134395</v>
      </c>
      <c r="D19" s="235">
        <v>26790.163480787247</v>
      </c>
      <c r="E19" s="235">
        <v>26581.618403653905</v>
      </c>
      <c r="F19" s="235">
        <v>25967.025157575423</v>
      </c>
      <c r="G19" s="235">
        <v>26223.236940850795</v>
      </c>
      <c r="H19" s="235">
        <v>27144.806621559208</v>
      </c>
      <c r="I19" s="235">
        <v>26368.204913097932</v>
      </c>
      <c r="J19" s="235">
        <v>26132.522773424993</v>
      </c>
      <c r="K19" s="235">
        <v>24738.083929170487</v>
      </c>
      <c r="L19" s="235">
        <v>22960.265278562343</v>
      </c>
      <c r="M19" s="235">
        <v>22166.34045994054</v>
      </c>
      <c r="N19" s="235">
        <v>21815.6196454733</v>
      </c>
      <c r="O19" s="235">
        <v>21381.946218039546</v>
      </c>
      <c r="P19" s="235">
        <v>20955.412771291572</v>
      </c>
      <c r="Q19" s="235">
        <v>18975.231922533258</v>
      </c>
      <c r="R19" s="235">
        <v>20724.602240211458</v>
      </c>
      <c r="S19" s="235">
        <v>21827.690948327156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10344.215984363747</v>
      </c>
      <c r="D20" s="235">
        <v>5153.2978171391105</v>
      </c>
      <c r="E20" s="235">
        <v>5110.3492977095475</v>
      </c>
      <c r="F20" s="235">
        <v>4364.7220416285636</v>
      </c>
      <c r="G20" s="235">
        <v>4789.9088430959846</v>
      </c>
      <c r="H20" s="235">
        <v>4759.1312792921735</v>
      </c>
      <c r="I20" s="235">
        <v>4700.1947678616707</v>
      </c>
      <c r="J20" s="235">
        <v>5024.4955225166414</v>
      </c>
      <c r="K20" s="235">
        <v>4375.3883613257703</v>
      </c>
      <c r="L20" s="235">
        <v>3593.323488127975</v>
      </c>
      <c r="M20" s="235">
        <v>4335.1862454243628</v>
      </c>
      <c r="N20" s="235">
        <v>4240.6303081011019</v>
      </c>
      <c r="O20" s="235">
        <v>4271.3800075536574</v>
      </c>
      <c r="P20" s="235">
        <v>4389.578104336777</v>
      </c>
      <c r="Q20" s="235">
        <v>4649.9467340718647</v>
      </c>
      <c r="R20" s="235">
        <v>4665.7193991186768</v>
      </c>
      <c r="S20" s="235">
        <v>4976.4520939467475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23486.727105770638</v>
      </c>
      <c r="D21" s="235">
        <v>21636.865663648136</v>
      </c>
      <c r="E21" s="235">
        <v>21471.26910594436</v>
      </c>
      <c r="F21" s="235">
        <v>21602.303115946859</v>
      </c>
      <c r="G21" s="235">
        <v>21433.328097754813</v>
      </c>
      <c r="H21" s="235">
        <v>22385.67534226703</v>
      </c>
      <c r="I21" s="235">
        <v>21668.010145236265</v>
      </c>
      <c r="J21" s="235">
        <v>21108.027250908352</v>
      </c>
      <c r="K21" s="235">
        <v>20362.695567844716</v>
      </c>
      <c r="L21" s="235">
        <v>19366.941790434368</v>
      </c>
      <c r="M21" s="235">
        <v>17831.154214516177</v>
      </c>
      <c r="N21" s="235">
        <v>17574.989337372197</v>
      </c>
      <c r="O21" s="235">
        <v>17110.566210485889</v>
      </c>
      <c r="P21" s="235">
        <v>16565.834666954801</v>
      </c>
      <c r="Q21" s="235">
        <v>14325.28518846139</v>
      </c>
      <c r="R21" s="235">
        <v>16058.882841092782</v>
      </c>
      <c r="S21" s="235">
        <v>16851.238854380412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41707.975448281133</v>
      </c>
      <c r="D22" s="235">
        <v>40668.986769705472</v>
      </c>
      <c r="E22" s="235">
        <v>44065.857019710267</v>
      </c>
      <c r="F22" s="235">
        <v>42926.217216860692</v>
      </c>
      <c r="G22" s="235">
        <v>46165.146371816329</v>
      </c>
      <c r="H22" s="235">
        <v>44176.622544954407</v>
      </c>
      <c r="I22" s="235">
        <v>44609.924595158052</v>
      </c>
      <c r="J22" s="235">
        <v>48272.491898958207</v>
      </c>
      <c r="K22" s="235">
        <v>46597.021455205104</v>
      </c>
      <c r="L22" s="235">
        <v>41716.298674406571</v>
      </c>
      <c r="M22" s="235">
        <v>46843.281435005832</v>
      </c>
      <c r="N22" s="235">
        <v>48741.192169293783</v>
      </c>
      <c r="O22" s="235">
        <v>46584.395863310099</v>
      </c>
      <c r="P22" s="235">
        <v>45833.215024703211</v>
      </c>
      <c r="Q22" s="235">
        <v>45645.286920662671</v>
      </c>
      <c r="R22" s="235">
        <v>45586.614471592926</v>
      </c>
      <c r="S22" s="235">
        <v>42431.549510008204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3158.6011904542243</v>
      </c>
      <c r="D23" s="235">
        <v>3225.5925210592591</v>
      </c>
      <c r="E23" s="235">
        <v>2325.6122170718227</v>
      </c>
      <c r="F23" s="235">
        <v>1779.6457159386182</v>
      </c>
      <c r="G23" s="235">
        <v>1390.8583143332028</v>
      </c>
      <c r="H23" s="235">
        <v>1282.8663674190257</v>
      </c>
      <c r="I23" s="235">
        <v>1744.5968061547592</v>
      </c>
      <c r="J23" s="235">
        <v>1660.4111928756597</v>
      </c>
      <c r="K23" s="235">
        <v>1615.2218047011756</v>
      </c>
      <c r="L23" s="235">
        <v>1284.039081031714</v>
      </c>
      <c r="M23" s="235">
        <v>1194.5224159797731</v>
      </c>
      <c r="N23" s="235">
        <v>1280.1028100729682</v>
      </c>
      <c r="O23" s="235">
        <v>1299.9095763655159</v>
      </c>
      <c r="P23" s="235">
        <v>1246.0431427821957</v>
      </c>
      <c r="Q23" s="235">
        <v>1097.5471752780661</v>
      </c>
      <c r="R23" s="235">
        <v>992.88790795835985</v>
      </c>
      <c r="S23" s="235">
        <v>813.13245924830585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3386.486959796096</v>
      </c>
      <c r="D24" s="235">
        <v>3724.7079263302071</v>
      </c>
      <c r="E24" s="235">
        <v>3540.5901893636128</v>
      </c>
      <c r="F24" s="235">
        <v>3647.9821993469759</v>
      </c>
      <c r="G24" s="235">
        <v>3250.1602263501709</v>
      </c>
      <c r="H24" s="235">
        <v>3343.8792061480171</v>
      </c>
      <c r="I24" s="235">
        <v>3190.0676922726375</v>
      </c>
      <c r="J24" s="235">
        <v>2972.331942616579</v>
      </c>
      <c r="K24" s="235">
        <v>3021.7502576502848</v>
      </c>
      <c r="L24" s="235">
        <v>2823.3874482398601</v>
      </c>
      <c r="M24" s="235">
        <v>3026.9077900849761</v>
      </c>
      <c r="N24" s="235">
        <v>2649.1679999026328</v>
      </c>
      <c r="O24" s="235">
        <v>2534.7394368905184</v>
      </c>
      <c r="P24" s="235">
        <v>2470.0093704174469</v>
      </c>
      <c r="Q24" s="235">
        <v>2827.0666531246561</v>
      </c>
      <c r="R24" s="235">
        <v>2865.1241983097934</v>
      </c>
      <c r="S24" s="235">
        <v>2601.4346109970629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62621.294224269717</v>
      </c>
      <c r="D25" s="235">
        <v>56392.353091473233</v>
      </c>
      <c r="E25" s="235">
        <v>53352.557154308604</v>
      </c>
      <c r="F25" s="235">
        <v>53684.971110551109</v>
      </c>
      <c r="G25" s="235">
        <v>53387.53526615406</v>
      </c>
      <c r="H25" s="235">
        <v>49595.19124755638</v>
      </c>
      <c r="I25" s="235">
        <v>49093.720451947564</v>
      </c>
      <c r="J25" s="235">
        <v>51322.451245525292</v>
      </c>
      <c r="K25" s="235">
        <v>48020.944725751644</v>
      </c>
      <c r="L25" s="235">
        <v>41506.332659514876</v>
      </c>
      <c r="M25" s="235">
        <v>41694.944477342273</v>
      </c>
      <c r="N25" s="235">
        <v>43317.181873542322</v>
      </c>
      <c r="O25" s="235">
        <v>41066.896079807419</v>
      </c>
      <c r="P25" s="235">
        <v>39376.348265407338</v>
      </c>
      <c r="Q25" s="235">
        <v>39563.729959009703</v>
      </c>
      <c r="R25" s="235">
        <v>38004.399137321474</v>
      </c>
      <c r="S25" s="235">
        <v>38569.443575554309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14755.749899092269</v>
      </c>
      <c r="D26" s="235">
        <v>14490.437623454312</v>
      </c>
      <c r="E26" s="235">
        <v>14362.451320760287</v>
      </c>
      <c r="F26" s="235">
        <v>14241.782902010516</v>
      </c>
      <c r="G26" s="235">
        <v>14037.693959634198</v>
      </c>
      <c r="H26" s="235">
        <v>14122.30291360559</v>
      </c>
      <c r="I26" s="235">
        <v>14159.476498847958</v>
      </c>
      <c r="J26" s="235">
        <v>14782.54005565272</v>
      </c>
      <c r="K26" s="235">
        <v>14353.352315641332</v>
      </c>
      <c r="L26" s="235">
        <v>12498.835145660922</v>
      </c>
      <c r="M26" s="235">
        <v>12643.638132996364</v>
      </c>
      <c r="N26" s="235">
        <v>12844.858144086225</v>
      </c>
      <c r="O26" s="235">
        <v>12115.25127856248</v>
      </c>
      <c r="P26" s="235">
        <v>12271.326754084714</v>
      </c>
      <c r="Q26" s="235">
        <v>12831.897051215319</v>
      </c>
      <c r="R26" s="235">
        <v>12697.849272227264</v>
      </c>
      <c r="S26" s="235">
        <v>14324.883806536887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47865.544325177449</v>
      </c>
      <c r="D27" s="235">
        <v>41901.915468018924</v>
      </c>
      <c r="E27" s="235">
        <v>38990.105833548318</v>
      </c>
      <c r="F27" s="235">
        <v>39443.188208540589</v>
      </c>
      <c r="G27" s="235">
        <v>39349.841306519862</v>
      </c>
      <c r="H27" s="235">
        <v>35472.888333950788</v>
      </c>
      <c r="I27" s="235">
        <v>34934.243953099605</v>
      </c>
      <c r="J27" s="235">
        <v>36539.911189872575</v>
      </c>
      <c r="K27" s="235">
        <v>33667.592410110308</v>
      </c>
      <c r="L27" s="235">
        <v>29007.497513853952</v>
      </c>
      <c r="M27" s="235">
        <v>29051.30634434591</v>
      </c>
      <c r="N27" s="235">
        <v>30472.323729456097</v>
      </c>
      <c r="O27" s="235">
        <v>28951.64480124494</v>
      </c>
      <c r="P27" s="235">
        <v>27105.021511322619</v>
      </c>
      <c r="Q27" s="235">
        <v>26731.832907794385</v>
      </c>
      <c r="R27" s="235">
        <v>25306.549865094203</v>
      </c>
      <c r="S27" s="235">
        <v>24244.559769017422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44243.666027501422</v>
      </c>
      <c r="D28" s="235">
        <v>41700.798119224113</v>
      </c>
      <c r="E28" s="235">
        <v>39543.415960378014</v>
      </c>
      <c r="F28" s="235">
        <v>38577.918291428621</v>
      </c>
      <c r="G28" s="235">
        <v>38213.645445425478</v>
      </c>
      <c r="H28" s="235">
        <v>34567.805588651274</v>
      </c>
      <c r="I28" s="235">
        <v>35195.048624722709</v>
      </c>
      <c r="J28" s="235">
        <v>33614.031319762609</v>
      </c>
      <c r="K28" s="235">
        <v>31479.625453990113</v>
      </c>
      <c r="L28" s="235">
        <v>22846.038640076706</v>
      </c>
      <c r="M28" s="235">
        <v>28659.569969476899</v>
      </c>
      <c r="N28" s="235">
        <v>29062.396914892586</v>
      </c>
      <c r="O28" s="235">
        <v>27473.732387293119</v>
      </c>
      <c r="P28" s="235">
        <v>27103.389316535366</v>
      </c>
      <c r="Q28" s="235">
        <v>27350.182485206398</v>
      </c>
      <c r="R28" s="235">
        <v>27690.545648881489</v>
      </c>
      <c r="S28" s="235">
        <v>32833.300650450969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39858.883370996118</v>
      </c>
      <c r="D29" s="235">
        <v>36618.211565995603</v>
      </c>
      <c r="E29" s="235">
        <v>34633.855075035077</v>
      </c>
      <c r="F29" s="235">
        <v>33794.475124872144</v>
      </c>
      <c r="G29" s="235">
        <v>33654.234763914195</v>
      </c>
      <c r="H29" s="235">
        <v>30292.909042210373</v>
      </c>
      <c r="I29" s="235">
        <v>31040.554049943326</v>
      </c>
      <c r="J29" s="235">
        <v>29616.826573658102</v>
      </c>
      <c r="K29" s="235">
        <v>27607.101143737549</v>
      </c>
      <c r="L29" s="235">
        <v>19698.25783778117</v>
      </c>
      <c r="M29" s="235">
        <v>25243.76231579145</v>
      </c>
      <c r="N29" s="235">
        <v>25505.036518960762</v>
      </c>
      <c r="O29" s="235">
        <v>23992.749153222081</v>
      </c>
      <c r="P29" s="235">
        <v>23727.515541877357</v>
      </c>
      <c r="Q29" s="235">
        <v>24041.256460758355</v>
      </c>
      <c r="R29" s="235">
        <v>24129.691168131554</v>
      </c>
      <c r="S29" s="235">
        <v>28506.975561939875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2787.6385931380114</v>
      </c>
      <c r="D30" s="235">
        <v>3503.238144568611</v>
      </c>
      <c r="E30" s="235">
        <v>3426.5219788845247</v>
      </c>
      <c r="F30" s="235">
        <v>3145.2103291010189</v>
      </c>
      <c r="G30" s="235">
        <v>3067.9105349421329</v>
      </c>
      <c r="H30" s="235">
        <v>2745.1410927157103</v>
      </c>
      <c r="I30" s="235">
        <v>2518.1910141911876</v>
      </c>
      <c r="J30" s="235">
        <v>2428.2977424998276</v>
      </c>
      <c r="K30" s="235">
        <v>2277.9172177201481</v>
      </c>
      <c r="L30" s="235">
        <v>1952.664756326647</v>
      </c>
      <c r="M30" s="235">
        <v>2030.6489532833252</v>
      </c>
      <c r="N30" s="235">
        <v>2015.0450485799877</v>
      </c>
      <c r="O30" s="235">
        <v>2018.7263683836954</v>
      </c>
      <c r="P30" s="235">
        <v>1959.0240545149672</v>
      </c>
      <c r="Q30" s="235">
        <v>2155.669300029163</v>
      </c>
      <c r="R30" s="235">
        <v>2104.7809473857892</v>
      </c>
      <c r="S30" s="235">
        <v>2751.0862419582554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1597.1440633672878</v>
      </c>
      <c r="D31" s="235">
        <v>1579.3484086599108</v>
      </c>
      <c r="E31" s="235">
        <v>1483.0389064584083</v>
      </c>
      <c r="F31" s="235">
        <v>1638.2328374554568</v>
      </c>
      <c r="G31" s="235">
        <v>1491.5001465691494</v>
      </c>
      <c r="H31" s="235">
        <v>1529.7554537251899</v>
      </c>
      <c r="I31" s="235">
        <v>1636.3035605881946</v>
      </c>
      <c r="J31" s="235">
        <v>1568.9070036046783</v>
      </c>
      <c r="K31" s="235">
        <v>1594.6070925324157</v>
      </c>
      <c r="L31" s="235">
        <v>1195.1160459688879</v>
      </c>
      <c r="M31" s="235">
        <v>1385.1587004021244</v>
      </c>
      <c r="N31" s="235">
        <v>1542.315347351836</v>
      </c>
      <c r="O31" s="235">
        <v>1462.2568656873436</v>
      </c>
      <c r="P31" s="235">
        <v>1416.8497201430405</v>
      </c>
      <c r="Q31" s="235">
        <v>1153.2567244188799</v>
      </c>
      <c r="R31" s="235">
        <v>1456.0735333641446</v>
      </c>
      <c r="S31" s="235">
        <v>1575.2388465528343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5814.4528390576379</v>
      </c>
      <c r="D32" s="235">
        <v>5753.2501802514262</v>
      </c>
      <c r="E32" s="235">
        <v>5504.844552033459</v>
      </c>
      <c r="F32" s="235">
        <v>5256.3175833668301</v>
      </c>
      <c r="G32" s="235">
        <v>5445.4236439090546</v>
      </c>
      <c r="H32" s="235">
        <v>5215.7077537566756</v>
      </c>
      <c r="I32" s="235">
        <v>5539.0499427442483</v>
      </c>
      <c r="J32" s="235">
        <v>5036.6749761722313</v>
      </c>
      <c r="K32" s="235">
        <v>4861.2499669205927</v>
      </c>
      <c r="L32" s="235">
        <v>4986.5333312106441</v>
      </c>
      <c r="M32" s="235">
        <v>4723.5562524187544</v>
      </c>
      <c r="N32" s="235">
        <v>5144.8939969893163</v>
      </c>
      <c r="O32" s="235">
        <v>4223.8341560893723</v>
      </c>
      <c r="P32" s="235">
        <v>4206.0074521185297</v>
      </c>
      <c r="Q32" s="235">
        <v>3995.7272310089902</v>
      </c>
      <c r="R32" s="235">
        <v>3946.8812873729512</v>
      </c>
      <c r="S32" s="235">
        <v>3699.2171811634453</v>
      </c>
      <c r="T32" s="17"/>
    </row>
    <row r="33" spans="1:21" s="14" customFormat="1" ht="12.75" customHeight="1">
      <c r="A33" s="15" t="s">
        <v>31</v>
      </c>
      <c r="B33" s="46" t="s">
        <v>146</v>
      </c>
      <c r="C33" s="235">
        <v>3027.7250010433631</v>
      </c>
      <c r="D33" s="235">
        <v>3174.6031777175099</v>
      </c>
      <c r="E33" s="235">
        <v>2920.702085103183</v>
      </c>
      <c r="F33" s="235">
        <v>2736.4758394194187</v>
      </c>
      <c r="G33" s="235">
        <v>2599.0479800758294</v>
      </c>
      <c r="H33" s="235">
        <v>2455.5389054213783</v>
      </c>
      <c r="I33" s="235">
        <v>2454.4362761621833</v>
      </c>
      <c r="J33" s="235">
        <v>2521.187975137072</v>
      </c>
      <c r="K33" s="235">
        <v>2115.5180084156714</v>
      </c>
      <c r="L33" s="235">
        <v>1885.4836005277514</v>
      </c>
      <c r="M33" s="235">
        <v>1826.9790500993945</v>
      </c>
      <c r="N33" s="235">
        <v>1831.0901508076784</v>
      </c>
      <c r="O33" s="235">
        <v>1681.913583845356</v>
      </c>
      <c r="P33" s="235">
        <v>1690.0742301075204</v>
      </c>
      <c r="Q33" s="235">
        <v>1498.5856778413035</v>
      </c>
      <c r="R33" s="235">
        <v>1520.4758884683442</v>
      </c>
      <c r="S33" s="235">
        <v>1514.4438257584507</v>
      </c>
      <c r="T33" s="17"/>
    </row>
    <row r="34" spans="1:21" s="14" customFormat="1" ht="12.75" customHeight="1">
      <c r="A34" s="15" t="s">
        <v>32</v>
      </c>
      <c r="B34" s="46" t="s">
        <v>105</v>
      </c>
      <c r="C34" s="235">
        <v>2573.578492877215</v>
      </c>
      <c r="D34" s="235">
        <v>2526.4410375541902</v>
      </c>
      <c r="E34" s="235">
        <v>2506.0227412646782</v>
      </c>
      <c r="F34" s="235">
        <v>2440.041484569454</v>
      </c>
      <c r="G34" s="235">
        <v>2240.5324416722392</v>
      </c>
      <c r="H34" s="235">
        <v>2115.1877034494005</v>
      </c>
      <c r="I34" s="235">
        <v>2123.9066958966378</v>
      </c>
      <c r="J34" s="235">
        <v>2082.328092614563</v>
      </c>
      <c r="K34" s="235">
        <v>1865.9717650236396</v>
      </c>
      <c r="L34" s="235">
        <v>1699.8628728439173</v>
      </c>
      <c r="M34" s="235">
        <v>1777.9767948451024</v>
      </c>
      <c r="N34" s="235">
        <v>1684.5603063455533</v>
      </c>
      <c r="O34" s="235">
        <v>1604.9222998851787</v>
      </c>
      <c r="P34" s="235">
        <v>1478.3395256568595</v>
      </c>
      <c r="Q34" s="235">
        <v>1556.7894405350294</v>
      </c>
      <c r="R34" s="235">
        <v>1360.8705302092146</v>
      </c>
      <c r="S34" s="235">
        <v>1403.9698432868465</v>
      </c>
      <c r="T34" s="17"/>
    </row>
    <row r="35" spans="1:21" s="14" customFormat="1" ht="12.75" customHeight="1">
      <c r="A35" s="15" t="s">
        <v>67</v>
      </c>
      <c r="B35" s="45" t="s">
        <v>25</v>
      </c>
      <c r="C35" s="235">
        <v>7100.1263027740224</v>
      </c>
      <c r="D35" s="235">
        <v>7142.3774339133915</v>
      </c>
      <c r="E35" s="235">
        <v>6705.5721312126025</v>
      </c>
      <c r="F35" s="235">
        <v>6756.0342337112943</v>
      </c>
      <c r="G35" s="235">
        <v>6452.1710734920844</v>
      </c>
      <c r="H35" s="235">
        <v>6373.3051364291241</v>
      </c>
      <c r="I35" s="235">
        <v>6249.4350592059272</v>
      </c>
      <c r="J35" s="235">
        <v>6047.4471474151633</v>
      </c>
      <c r="K35" s="235">
        <v>5487.2296047878026</v>
      </c>
      <c r="L35" s="235">
        <v>5015.6690036892742</v>
      </c>
      <c r="M35" s="235">
        <v>5165.4001640645856</v>
      </c>
      <c r="N35" s="235">
        <v>4894.4484876206825</v>
      </c>
      <c r="O35" s="235">
        <v>4780.6273286431478</v>
      </c>
      <c r="P35" s="235">
        <v>4626.9831430078802</v>
      </c>
      <c r="Q35" s="235">
        <v>4503.2781801100591</v>
      </c>
      <c r="R35" s="235">
        <v>4189.2964139639607</v>
      </c>
      <c r="S35" s="235">
        <v>3911.3424728437299</v>
      </c>
      <c r="T35" s="17"/>
    </row>
    <row r="36" spans="1:21" s="14" customFormat="1" ht="12.75" customHeight="1">
      <c r="A36" s="15" t="s">
        <v>68</v>
      </c>
      <c r="B36" s="45" t="s">
        <v>106</v>
      </c>
      <c r="C36" s="235">
        <v>11156.225167820707</v>
      </c>
      <c r="D36" s="235">
        <v>11151.936662591072</v>
      </c>
      <c r="E36" s="235">
        <v>10704.285651732622</v>
      </c>
      <c r="F36" s="235">
        <v>10428.975286362169</v>
      </c>
      <c r="G36" s="235">
        <v>10219.62702658307</v>
      </c>
      <c r="H36" s="235">
        <v>9795.3793233751585</v>
      </c>
      <c r="I36" s="235">
        <v>9435.5697214597749</v>
      </c>
      <c r="J36" s="235">
        <v>9009.2025598364307</v>
      </c>
      <c r="K36" s="235">
        <v>8080.6160080366753</v>
      </c>
      <c r="L36" s="235">
        <v>7312.2547516957929</v>
      </c>
      <c r="M36" s="235">
        <v>7514.0461880562752</v>
      </c>
      <c r="N36" s="235">
        <v>6929.1084813453317</v>
      </c>
      <c r="O36" s="235">
        <v>6451.1012224286533</v>
      </c>
      <c r="P36" s="235">
        <v>6262.7162499565502</v>
      </c>
      <c r="Q36" s="235">
        <v>5157.9215454957321</v>
      </c>
      <c r="R36" s="235">
        <v>4362.6953809748748</v>
      </c>
      <c r="S36" s="235">
        <v>4302.8890782585331</v>
      </c>
      <c r="T36" s="17"/>
    </row>
    <row r="37" spans="1:21" s="14" customFormat="1" ht="12.75" customHeight="1">
      <c r="A37" s="15" t="s">
        <v>69</v>
      </c>
      <c r="B37" s="45" t="s">
        <v>147</v>
      </c>
      <c r="C37" s="235">
        <v>2195.2839469680071</v>
      </c>
      <c r="D37" s="235">
        <v>2179.6757641142835</v>
      </c>
      <c r="E37" s="235">
        <v>2108.3180735366809</v>
      </c>
      <c r="F37" s="235">
        <v>1999.152423716155</v>
      </c>
      <c r="G37" s="235">
        <v>1929.6335843219676</v>
      </c>
      <c r="H37" s="235">
        <v>1842.040025467496</v>
      </c>
      <c r="I37" s="235">
        <v>1869.0056573260827</v>
      </c>
      <c r="J37" s="235">
        <v>1630.4247666057222</v>
      </c>
      <c r="K37" s="235">
        <v>1434.139678196254</v>
      </c>
      <c r="L37" s="235">
        <v>1371.0208400170295</v>
      </c>
      <c r="M37" s="235">
        <v>1483.1493465673038</v>
      </c>
      <c r="N37" s="235">
        <v>1318.118069629109</v>
      </c>
      <c r="O37" s="235">
        <v>1203.5152391639206</v>
      </c>
      <c r="P37" s="235">
        <v>1245.5552543138949</v>
      </c>
      <c r="Q37" s="235">
        <v>730.1383678148045</v>
      </c>
      <c r="R37" s="235">
        <v>613.2384659303259</v>
      </c>
      <c r="S37" s="235">
        <v>587.56908792239415</v>
      </c>
      <c r="T37" s="17"/>
    </row>
    <row r="38" spans="1:21" s="17" customFormat="1" ht="12.75" customHeight="1">
      <c r="A38" s="15" t="s">
        <v>70</v>
      </c>
      <c r="B38" s="45" t="s">
        <v>148</v>
      </c>
      <c r="C38" s="235">
        <v>1706.9938473046468</v>
      </c>
      <c r="D38" s="235">
        <v>1833.6122151786121</v>
      </c>
      <c r="E38" s="235">
        <v>1708.0374000213076</v>
      </c>
      <c r="F38" s="235">
        <v>2019.9382533107573</v>
      </c>
      <c r="G38" s="235">
        <v>2081.8164358161666</v>
      </c>
      <c r="H38" s="235">
        <v>1932.6802292262769</v>
      </c>
      <c r="I38" s="235">
        <v>1883.0867257792684</v>
      </c>
      <c r="J38" s="235">
        <v>2134.8817243827862</v>
      </c>
      <c r="K38" s="235">
        <v>2328.3269405699821</v>
      </c>
      <c r="L38" s="235">
        <v>1799.6698094493333</v>
      </c>
      <c r="M38" s="235">
        <v>1798.2222148566304</v>
      </c>
      <c r="N38" s="235">
        <v>1789.1202407417431</v>
      </c>
      <c r="O38" s="235">
        <v>1878.1510379642768</v>
      </c>
      <c r="P38" s="235">
        <v>1792.5825952265491</v>
      </c>
      <c r="Q38" s="235">
        <v>1974.1620191199249</v>
      </c>
      <c r="R38" s="235">
        <v>2035.8214489629731</v>
      </c>
      <c r="S38" s="235">
        <v>1792.8304551486353</v>
      </c>
      <c r="U38" s="16"/>
    </row>
    <row r="39" spans="1:21" s="17" customFormat="1" ht="12.75" customHeight="1">
      <c r="A39" s="15" t="s">
        <v>71</v>
      </c>
      <c r="B39" s="45" t="s">
        <v>149</v>
      </c>
      <c r="C39" s="235">
        <v>1092.9889466954803</v>
      </c>
      <c r="D39" s="235">
        <v>1087.2638594118516</v>
      </c>
      <c r="E39" s="235">
        <v>1034.9184730875945</v>
      </c>
      <c r="F39" s="235">
        <v>983.32662471627134</v>
      </c>
      <c r="G39" s="235">
        <v>955.38859505172911</v>
      </c>
      <c r="H39" s="235">
        <v>902.01770355313283</v>
      </c>
      <c r="I39" s="235">
        <v>884.78614680131011</v>
      </c>
      <c r="J39" s="235">
        <v>828.37258390135537</v>
      </c>
      <c r="K39" s="235">
        <v>914.40818181418467</v>
      </c>
      <c r="L39" s="235">
        <v>858.88903798822344</v>
      </c>
      <c r="M39" s="235">
        <v>879.04519078896726</v>
      </c>
      <c r="N39" s="235">
        <v>845.89702789777334</v>
      </c>
      <c r="O39" s="235">
        <v>798.57078855585405</v>
      </c>
      <c r="P39" s="235">
        <v>771.42358664415542</v>
      </c>
      <c r="Q39" s="235">
        <v>936.33015083662485</v>
      </c>
      <c r="R39" s="235">
        <v>830.61422894352268</v>
      </c>
      <c r="S39" s="235">
        <v>688.00983251558728</v>
      </c>
    </row>
    <row r="40" spans="1:21" s="17" customFormat="1" ht="12.75" customHeight="1">
      <c r="A40" s="15" t="s">
        <v>72</v>
      </c>
      <c r="B40" s="34" t="s">
        <v>150</v>
      </c>
      <c r="C40" s="235">
        <v>272027.89931487711</v>
      </c>
      <c r="D40" s="235">
        <v>275967.48002077278</v>
      </c>
      <c r="E40" s="235">
        <v>275376.00336832675</v>
      </c>
      <c r="F40" s="235">
        <v>303596.11732252745</v>
      </c>
      <c r="G40" s="235">
        <v>288940.78240409226</v>
      </c>
      <c r="H40" s="235">
        <v>289604.66999612126</v>
      </c>
      <c r="I40" s="235">
        <v>301521.9352178658</v>
      </c>
      <c r="J40" s="235">
        <v>316454.36680203449</v>
      </c>
      <c r="K40" s="235">
        <v>308760.54517420271</v>
      </c>
      <c r="L40" s="235">
        <v>298489.21123196377</v>
      </c>
      <c r="M40" s="235">
        <v>320823.5927855607</v>
      </c>
      <c r="N40" s="235">
        <v>318815.31396177795</v>
      </c>
      <c r="O40" s="235">
        <v>311818.94419512228</v>
      </c>
      <c r="P40" s="235">
        <v>313979.96760549012</v>
      </c>
      <c r="Q40" s="235">
        <v>304237.9030481822</v>
      </c>
      <c r="R40" s="235">
        <v>298183.35246839019</v>
      </c>
      <c r="S40" s="235">
        <v>297553.49806473538</v>
      </c>
    </row>
    <row r="41" spans="1:21" s="17" customFormat="1" ht="12.75" customHeight="1">
      <c r="A41" s="15" t="s">
        <v>73</v>
      </c>
      <c r="B41" s="45" t="s">
        <v>151</v>
      </c>
      <c r="C41" s="235">
        <v>271616.35409956414</v>
      </c>
      <c r="D41" s="235">
        <v>275568.3928806468</v>
      </c>
      <c r="E41" s="235">
        <v>275001.17469918571</v>
      </c>
      <c r="F41" s="235">
        <v>303247.08834558126</v>
      </c>
      <c r="G41" s="235">
        <v>288608.27149759774</v>
      </c>
      <c r="H41" s="235">
        <v>289290.45568980265</v>
      </c>
      <c r="I41" s="235">
        <v>301221.62981291651</v>
      </c>
      <c r="J41" s="235">
        <v>316174.12917551759</v>
      </c>
      <c r="K41" s="235">
        <v>308516.26909498405</v>
      </c>
      <c r="L41" s="235">
        <v>298258.40433237911</v>
      </c>
      <c r="M41" s="235">
        <v>320468.58276233345</v>
      </c>
      <c r="N41" s="235">
        <v>318421.38815596269</v>
      </c>
      <c r="O41" s="235">
        <v>311242.93453573954</v>
      </c>
      <c r="P41" s="235">
        <v>310697.05087039527</v>
      </c>
      <c r="Q41" s="235">
        <v>300599.46854518866</v>
      </c>
      <c r="R41" s="235">
        <v>294415.22492799273</v>
      </c>
      <c r="S41" s="235">
        <v>293638.10131506057</v>
      </c>
    </row>
    <row r="42" spans="1:21" s="17" customFormat="1" ht="12.75" customHeight="1">
      <c r="A42" s="15" t="s">
        <v>74</v>
      </c>
      <c r="B42" s="45" t="s">
        <v>152</v>
      </c>
      <c r="C42" s="235">
        <v>411.5452153129724</v>
      </c>
      <c r="D42" s="235">
        <v>399.08714012595499</v>
      </c>
      <c r="E42" s="235">
        <v>374.82866914104238</v>
      </c>
      <c r="F42" s="235">
        <v>349.02897694623277</v>
      </c>
      <c r="G42" s="235">
        <v>332.51090649455926</v>
      </c>
      <c r="H42" s="235">
        <v>314.21430631859306</v>
      </c>
      <c r="I42" s="235">
        <v>300.30540494925594</v>
      </c>
      <c r="J42" s="235">
        <v>280.23762651691891</v>
      </c>
      <c r="K42" s="235">
        <v>244.27607921865055</v>
      </c>
      <c r="L42" s="235">
        <v>230.8068995846549</v>
      </c>
      <c r="M42" s="235">
        <v>355.01002322722456</v>
      </c>
      <c r="N42" s="235">
        <v>393.92580581523345</v>
      </c>
      <c r="O42" s="235">
        <v>576.00965938274908</v>
      </c>
      <c r="P42" s="235">
        <v>3282.9167350947951</v>
      </c>
      <c r="Q42" s="235">
        <v>3638.4345029935866</v>
      </c>
      <c r="R42" s="235">
        <v>3768.1275403974487</v>
      </c>
      <c r="S42" s="235">
        <v>3915.3967496747837</v>
      </c>
    </row>
    <row r="43" spans="1:21" s="18" customFormat="1" ht="12.75" customHeight="1">
      <c r="A43" s="15" t="s">
        <v>75</v>
      </c>
      <c r="B43" s="34" t="s">
        <v>153</v>
      </c>
      <c r="C43" s="235">
        <v>69928.411558515319</v>
      </c>
      <c r="D43" s="235">
        <v>70331.925257779367</v>
      </c>
      <c r="E43" s="235">
        <v>67740.596657168295</v>
      </c>
      <c r="F43" s="235">
        <v>63131.054596784626</v>
      </c>
      <c r="G43" s="235">
        <v>62124.328327892101</v>
      </c>
      <c r="H43" s="235">
        <v>59228.773674910626</v>
      </c>
      <c r="I43" s="235">
        <v>58603.972219850308</v>
      </c>
      <c r="J43" s="235">
        <v>55134.623519196859</v>
      </c>
      <c r="K43" s="235">
        <v>49152.949435647781</v>
      </c>
      <c r="L43" s="235">
        <v>46759.210885781984</v>
      </c>
      <c r="M43" s="235">
        <v>41372.816205708303</v>
      </c>
      <c r="N43" s="235">
        <v>38590.454811982112</v>
      </c>
      <c r="O43" s="235">
        <v>34851.390895916338</v>
      </c>
      <c r="P43" s="235">
        <v>32389.943908611647</v>
      </c>
      <c r="Q43" s="235">
        <v>29374.228332543502</v>
      </c>
      <c r="R43" s="235">
        <v>27634.298036055821</v>
      </c>
      <c r="S43" s="235">
        <v>25455.340176760623</v>
      </c>
      <c r="T43" s="17"/>
    </row>
    <row r="44" spans="1:21" s="17" customFormat="1" ht="12.75" customHeight="1">
      <c r="A44" s="15" t="s">
        <v>76</v>
      </c>
      <c r="B44" s="45" t="s">
        <v>154</v>
      </c>
      <c r="C44" s="235">
        <v>1354.8606496947116</v>
      </c>
      <c r="D44" s="235">
        <v>1354.8383423555244</v>
      </c>
      <c r="E44" s="235">
        <v>1296.8374502324937</v>
      </c>
      <c r="F44" s="235">
        <v>1233.438778458959</v>
      </c>
      <c r="G44" s="235">
        <v>1204.1935817228143</v>
      </c>
      <c r="H44" s="235">
        <v>1143.1013816101097</v>
      </c>
      <c r="I44" s="235">
        <v>1119.7143721616023</v>
      </c>
      <c r="J44" s="235">
        <v>1055.2849458632418</v>
      </c>
      <c r="K44" s="235">
        <v>942.45100582204611</v>
      </c>
      <c r="L44" s="235">
        <v>869.74881333319274</v>
      </c>
      <c r="M44" s="235">
        <v>809.74291433523535</v>
      </c>
      <c r="N44" s="235">
        <v>719.2016180687242</v>
      </c>
      <c r="O44" s="235">
        <v>501.60369432586884</v>
      </c>
      <c r="P44" s="235">
        <v>499.30948276195812</v>
      </c>
      <c r="Q44" s="235">
        <v>464.12790354624025</v>
      </c>
      <c r="R44" s="235">
        <v>442.73635085498955</v>
      </c>
      <c r="S44" s="235">
        <v>407.88684023476617</v>
      </c>
    </row>
    <row r="45" spans="1:21" s="14" customFormat="1" ht="12.75" customHeight="1">
      <c r="A45" s="15" t="s">
        <v>77</v>
      </c>
      <c r="B45" s="45" t="s">
        <v>155</v>
      </c>
      <c r="C45" s="235">
        <v>68573.550908820631</v>
      </c>
      <c r="D45" s="235">
        <v>68977.086915423846</v>
      </c>
      <c r="E45" s="235">
        <v>66443.759206935778</v>
      </c>
      <c r="F45" s="235">
        <v>61897.61581832567</v>
      </c>
      <c r="G45" s="235">
        <v>60920.134746169286</v>
      </c>
      <c r="H45" s="235">
        <v>58085.672293300529</v>
      </c>
      <c r="I45" s="235">
        <v>57484.257847688707</v>
      </c>
      <c r="J45" s="235">
        <v>54079.338573333633</v>
      </c>
      <c r="K45" s="235">
        <v>48210.498429825733</v>
      </c>
      <c r="L45" s="235">
        <v>45889.46207244879</v>
      </c>
      <c r="M45" s="235">
        <v>40563.073291373061</v>
      </c>
      <c r="N45" s="235">
        <v>37871.253193913399</v>
      </c>
      <c r="O45" s="235">
        <v>34349.787201590465</v>
      </c>
      <c r="P45" s="235">
        <v>31890.634425849687</v>
      </c>
      <c r="Q45" s="235">
        <v>28910.100428997259</v>
      </c>
      <c r="R45" s="235">
        <v>27191.561685200832</v>
      </c>
      <c r="S45" s="235">
        <v>25047.453336525858</v>
      </c>
      <c r="T45" s="17"/>
    </row>
    <row r="46" spans="1:21" s="14" customFormat="1" ht="12.75" customHeight="1">
      <c r="A46" s="15">
        <v>37</v>
      </c>
      <c r="B46" s="48" t="s">
        <v>156</v>
      </c>
      <c r="C46" s="235">
        <v>5445.6280477380724</v>
      </c>
      <c r="D46" s="235">
        <v>5407.9599928014413</v>
      </c>
      <c r="E46" s="235">
        <v>5154.7944199334706</v>
      </c>
      <c r="F46" s="235">
        <v>4879.6403636665864</v>
      </c>
      <c r="G46" s="235">
        <v>4739.0613416598417</v>
      </c>
      <c r="H46" s="235">
        <v>4473.0068812376121</v>
      </c>
      <c r="I46" s="235">
        <v>4356.7041234670651</v>
      </c>
      <c r="J46" s="235">
        <v>4092.818022317862</v>
      </c>
      <c r="K46" s="235">
        <v>3640.4086919890801</v>
      </c>
      <c r="L46" s="235">
        <v>3352.5464276385524</v>
      </c>
      <c r="M46" s="235">
        <v>3093.7655751187494</v>
      </c>
      <c r="N46" s="235">
        <v>2801.5531707937234</v>
      </c>
      <c r="O46" s="235">
        <v>2074.9825997391667</v>
      </c>
      <c r="P46" s="235">
        <v>2054.5873946974871</v>
      </c>
      <c r="Q46" s="235">
        <v>2011.3125443035324</v>
      </c>
      <c r="R46" s="235">
        <v>1919.5413923802839</v>
      </c>
      <c r="S46" s="235">
        <v>1802.1587393153725</v>
      </c>
      <c r="T46" s="17"/>
    </row>
    <row r="47" spans="1:21" s="14" customFormat="1" ht="12.75" customHeight="1">
      <c r="A47" s="15" t="s">
        <v>78</v>
      </c>
      <c r="B47" s="48" t="s">
        <v>157</v>
      </c>
      <c r="C47" s="235">
        <v>63127.922861082538</v>
      </c>
      <c r="D47" s="235">
        <v>63569.126922622403</v>
      </c>
      <c r="E47" s="235">
        <v>61288.964787002311</v>
      </c>
      <c r="F47" s="235">
        <v>57017.975454659085</v>
      </c>
      <c r="G47" s="235">
        <v>56181.07340450945</v>
      </c>
      <c r="H47" s="235">
        <v>53612.665412062917</v>
      </c>
      <c r="I47" s="235">
        <v>53127.553724221645</v>
      </c>
      <c r="J47" s="235">
        <v>49986.520551015761</v>
      </c>
      <c r="K47" s="235">
        <v>44570.08973783665</v>
      </c>
      <c r="L47" s="235">
        <v>42536.915644810237</v>
      </c>
      <c r="M47" s="235">
        <v>37469.307716254312</v>
      </c>
      <c r="N47" s="235">
        <v>35069.700023119665</v>
      </c>
      <c r="O47" s="235">
        <v>32274.804601851287</v>
      </c>
      <c r="P47" s="235">
        <v>29836.0470311522</v>
      </c>
      <c r="Q47" s="235">
        <v>26898.787884693727</v>
      </c>
      <c r="R47" s="235">
        <v>25272.020292820547</v>
      </c>
      <c r="S47" s="235">
        <v>23245.294597210494</v>
      </c>
      <c r="T47" s="17"/>
    </row>
    <row r="48" spans="1:21" s="14" customFormat="1" ht="12.75" customHeight="1">
      <c r="A48" s="15" t="s">
        <v>79</v>
      </c>
      <c r="B48" s="34" t="s">
        <v>34</v>
      </c>
      <c r="C48" s="235">
        <v>86341.058486585098</v>
      </c>
      <c r="D48" s="235">
        <v>82394.906995651399</v>
      </c>
      <c r="E48" s="235">
        <v>77169.538319302213</v>
      </c>
      <c r="F48" s="235">
        <v>72117.052678845328</v>
      </c>
      <c r="G48" s="235">
        <v>68037.568079672172</v>
      </c>
      <c r="H48" s="235">
        <v>62320.845641131549</v>
      </c>
      <c r="I48" s="235">
        <v>60979.583729137623</v>
      </c>
      <c r="J48" s="235">
        <v>56140.484991302699</v>
      </c>
      <c r="K48" s="235">
        <v>51981.817447943831</v>
      </c>
      <c r="L48" s="235">
        <v>49520.81252643597</v>
      </c>
      <c r="M48" s="235">
        <v>46674.525129281377</v>
      </c>
      <c r="N48" s="235">
        <v>46963.822250242192</v>
      </c>
      <c r="O48" s="235">
        <v>35998.956591817318</v>
      </c>
      <c r="P48" s="235">
        <v>35177.807145783037</v>
      </c>
      <c r="Q48" s="235">
        <v>35125.788127930478</v>
      </c>
      <c r="R48" s="235">
        <v>34706.949851641053</v>
      </c>
      <c r="S48" s="235">
        <v>33303.122977980034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35149.089132409128</v>
      </c>
      <c r="D49" s="235">
        <v>33242.36486822243</v>
      </c>
      <c r="E49" s="235">
        <v>30989.58117214614</v>
      </c>
      <c r="F49" s="235">
        <v>28925.057701860565</v>
      </c>
      <c r="G49" s="235">
        <v>27330.008673862147</v>
      </c>
      <c r="H49" s="235">
        <v>24863.649082598349</v>
      </c>
      <c r="I49" s="235">
        <v>24378.448330853418</v>
      </c>
      <c r="J49" s="235">
        <v>22376.443121284996</v>
      </c>
      <c r="K49" s="235">
        <v>20946.080388740073</v>
      </c>
      <c r="L49" s="235">
        <v>20021.947411206755</v>
      </c>
      <c r="M49" s="235">
        <v>18619.560216815396</v>
      </c>
      <c r="N49" s="235">
        <v>18582.851532910878</v>
      </c>
      <c r="O49" s="235">
        <v>15304.514783273728</v>
      </c>
      <c r="P49" s="235">
        <v>15131.974493003074</v>
      </c>
      <c r="Q49" s="235">
        <v>15227.824038750938</v>
      </c>
      <c r="R49" s="235">
        <v>14860.150763981997</v>
      </c>
      <c r="S49" s="235">
        <v>14256.324993451512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51191.969354175977</v>
      </c>
      <c r="D50" s="235">
        <v>49152.542127428984</v>
      </c>
      <c r="E50" s="235">
        <v>46179.957147156078</v>
      </c>
      <c r="F50" s="235">
        <v>43191.994976984752</v>
      </c>
      <c r="G50" s="235">
        <v>40707.559405810025</v>
      </c>
      <c r="H50" s="235">
        <v>37457.1965585332</v>
      </c>
      <c r="I50" s="235">
        <v>36601.135398284212</v>
      </c>
      <c r="J50" s="235">
        <v>33764.041870017703</v>
      </c>
      <c r="K50" s="235">
        <v>31035.737059203762</v>
      </c>
      <c r="L50" s="235">
        <v>29498.865115229211</v>
      </c>
      <c r="M50" s="235">
        <v>28054.964912465977</v>
      </c>
      <c r="N50" s="235">
        <v>28380.970717331318</v>
      </c>
      <c r="O50" s="235">
        <v>20694.44180854359</v>
      </c>
      <c r="P50" s="235">
        <v>20045.832652779958</v>
      </c>
      <c r="Q50" s="235">
        <v>19897.964089179535</v>
      </c>
      <c r="R50" s="235">
        <v>19846.799087659048</v>
      </c>
      <c r="S50" s="235">
        <v>19046.797984528526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82291.28092912813</v>
      </c>
      <c r="D51" s="235">
        <v>82892.525541368028</v>
      </c>
      <c r="E51" s="235">
        <v>78842.78649243791</v>
      </c>
      <c r="F51" s="235">
        <v>74276.518327403406</v>
      </c>
      <c r="G51" s="235">
        <v>72290.150921571141</v>
      </c>
      <c r="H51" s="235">
        <v>68528.272879120414</v>
      </c>
      <c r="I51" s="235">
        <v>67524.419985193512</v>
      </c>
      <c r="J51" s="235">
        <v>62536.16396494973</v>
      </c>
      <c r="K51" s="235">
        <v>57088.191234156191</v>
      </c>
      <c r="L51" s="235">
        <v>52414.513269441915</v>
      </c>
      <c r="M51" s="235">
        <v>53018.500169068619</v>
      </c>
      <c r="N51" s="235">
        <v>49353.472525214718</v>
      </c>
      <c r="O51" s="235">
        <v>50571.804894405752</v>
      </c>
      <c r="P51" s="235">
        <v>47884.372649966659</v>
      </c>
      <c r="Q51" s="235">
        <v>49232.279923291877</v>
      </c>
      <c r="R51" s="235">
        <v>42925.478812463007</v>
      </c>
      <c r="S51" s="235">
        <v>40220.307726242725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11824.314194578401</v>
      </c>
      <c r="D52" s="235">
        <v>11948.092337806447</v>
      </c>
      <c r="E52" s="235">
        <v>11092.788012482581</v>
      </c>
      <c r="F52" s="235">
        <v>10320.564520166537</v>
      </c>
      <c r="G52" s="235">
        <v>10018.109893286186</v>
      </c>
      <c r="H52" s="235">
        <v>9496.4062286752251</v>
      </c>
      <c r="I52" s="235">
        <v>9393.912229372736</v>
      </c>
      <c r="J52" s="235">
        <v>8748.7481287098544</v>
      </c>
      <c r="K52" s="235">
        <v>8003.4223296723067</v>
      </c>
      <c r="L52" s="235">
        <v>7364.3269171276306</v>
      </c>
      <c r="M52" s="235">
        <v>7223.6884743583105</v>
      </c>
      <c r="N52" s="235">
        <v>4122.5198215920836</v>
      </c>
      <c r="O52" s="235">
        <v>2576.3197512909087</v>
      </c>
      <c r="P52" s="235">
        <v>2540.1869119710273</v>
      </c>
      <c r="Q52" s="235">
        <v>3390.0669849245451</v>
      </c>
      <c r="R52" s="235">
        <v>2386.4281148716827</v>
      </c>
      <c r="S52" s="235">
        <v>2322.6072876306871</v>
      </c>
      <c r="T52" s="17"/>
    </row>
    <row r="53" spans="1:20" s="14" customFormat="1" ht="12.75" customHeight="1">
      <c r="A53" s="15" t="s">
        <v>83</v>
      </c>
      <c r="B53" s="45" t="s">
        <v>162</v>
      </c>
      <c r="C53" s="235">
        <v>50018.199691405702</v>
      </c>
      <c r="D53" s="235">
        <v>50428.832687772054</v>
      </c>
      <c r="E53" s="235">
        <v>48170.420615951567</v>
      </c>
      <c r="F53" s="235">
        <v>45664.502498789763</v>
      </c>
      <c r="G53" s="235">
        <v>44714.737108942594</v>
      </c>
      <c r="H53" s="235">
        <v>42654.062321893798</v>
      </c>
      <c r="I53" s="235">
        <v>42012.496169105558</v>
      </c>
      <c r="J53" s="235">
        <v>39166.732199649021</v>
      </c>
      <c r="K53" s="235">
        <v>35238.204102442229</v>
      </c>
      <c r="L53" s="235">
        <v>32485.942859289928</v>
      </c>
      <c r="M53" s="235">
        <v>32922.259967838792</v>
      </c>
      <c r="N53" s="235">
        <v>32670.529877364261</v>
      </c>
      <c r="O53" s="235">
        <v>33949.325440491462</v>
      </c>
      <c r="P53" s="235">
        <v>31336.194740023158</v>
      </c>
      <c r="Q53" s="235">
        <v>30341.034439476622</v>
      </c>
      <c r="R53" s="235">
        <v>27053.038843623544</v>
      </c>
      <c r="S53" s="235">
        <v>24574.632295831056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20448.767043144031</v>
      </c>
      <c r="D54" s="235">
        <v>20515.600515789542</v>
      </c>
      <c r="E54" s="235">
        <v>19579.577864003768</v>
      </c>
      <c r="F54" s="235">
        <v>18291.451308447104</v>
      </c>
      <c r="G54" s="235">
        <v>17557.303919342365</v>
      </c>
      <c r="H54" s="235">
        <v>16377.80432855139</v>
      </c>
      <c r="I54" s="235">
        <v>16118.011586715213</v>
      </c>
      <c r="J54" s="235">
        <v>14620.68363659086</v>
      </c>
      <c r="K54" s="235">
        <v>13846.564802041659</v>
      </c>
      <c r="L54" s="235">
        <v>12564.243493024356</v>
      </c>
      <c r="M54" s="235">
        <v>12872.551726871499</v>
      </c>
      <c r="N54" s="235">
        <v>12560.422826258378</v>
      </c>
      <c r="O54" s="235">
        <v>14046.159702623394</v>
      </c>
      <c r="P54" s="235">
        <v>14007.990997972463</v>
      </c>
      <c r="Q54" s="235">
        <v>15501.178498890706</v>
      </c>
      <c r="R54" s="235">
        <v>13486.011853967775</v>
      </c>
      <c r="S54" s="235">
        <v>13323.06814278099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375211.01876421471</v>
      </c>
      <c r="D55" s="235">
        <v>506883.99499333551</v>
      </c>
      <c r="E55" s="235">
        <v>535214.28505642456</v>
      </c>
      <c r="F55" s="235">
        <v>512299.50508951617</v>
      </c>
      <c r="G55" s="235">
        <v>692556.82503926405</v>
      </c>
      <c r="H55" s="235">
        <v>656752.03763229423</v>
      </c>
      <c r="I55" s="235">
        <v>660003.3208302831</v>
      </c>
      <c r="J55" s="235">
        <v>807919.91217572859</v>
      </c>
      <c r="K55" s="235">
        <v>806658.64892344282</v>
      </c>
      <c r="L55" s="235">
        <v>696477.46251806791</v>
      </c>
      <c r="M55" s="235">
        <v>721929.24372227793</v>
      </c>
      <c r="N55" s="235">
        <v>646394.80562099954</v>
      </c>
      <c r="O55" s="235">
        <v>777211.27235788852</v>
      </c>
      <c r="P55" s="235">
        <v>775490.88721727498</v>
      </c>
      <c r="Q55" s="235">
        <v>726467.11935399566</v>
      </c>
      <c r="R55" s="235">
        <v>734382.38879401446</v>
      </c>
      <c r="S55" s="235">
        <v>690717.79299556219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31959.156167146666</v>
      </c>
      <c r="D56" s="235">
        <v>28928.054640794759</v>
      </c>
      <c r="E56" s="235">
        <v>26458.292568353307</v>
      </c>
      <c r="F56" s="235">
        <v>25850.60656207685</v>
      </c>
      <c r="G56" s="235">
        <v>24403.147798375205</v>
      </c>
      <c r="H56" s="235">
        <v>21257.194278286232</v>
      </c>
      <c r="I56" s="235">
        <v>19286.992259760435</v>
      </c>
      <c r="J56" s="235">
        <v>18600.825040605203</v>
      </c>
      <c r="K56" s="235">
        <v>17964.041707179971</v>
      </c>
      <c r="L56" s="235">
        <v>15864.207975952368</v>
      </c>
      <c r="M56" s="235">
        <v>15862.583645475239</v>
      </c>
      <c r="N56" s="235">
        <v>16330.621967262025</v>
      </c>
      <c r="O56" s="235">
        <v>13748.244675750959</v>
      </c>
      <c r="P56" s="235">
        <v>13308.450524302152</v>
      </c>
      <c r="Q56" s="235">
        <v>12260.526514879974</v>
      </c>
      <c r="R56" s="235">
        <v>12609.365917699968</v>
      </c>
      <c r="S56" s="235">
        <v>11616.745937324136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82924.585539593405</v>
      </c>
      <c r="D57" s="235">
        <v>87791.446112008605</v>
      </c>
      <c r="E57" s="235">
        <v>84849.827785015994</v>
      </c>
      <c r="F57" s="235">
        <v>80964.7721561746</v>
      </c>
      <c r="G57" s="235">
        <v>79529.848119759627</v>
      </c>
      <c r="H57" s="235">
        <v>75994.51772496714</v>
      </c>
      <c r="I57" s="235">
        <v>75422.066599796119</v>
      </c>
      <c r="J57" s="235">
        <v>70663.321951874619</v>
      </c>
      <c r="K57" s="235">
        <v>63940.687042136837</v>
      </c>
      <c r="L57" s="235">
        <v>59190.084414429381</v>
      </c>
      <c r="M57" s="235">
        <v>58115.835831502322</v>
      </c>
      <c r="N57" s="235">
        <v>57422.905367355765</v>
      </c>
      <c r="O57" s="235">
        <v>99343.918288274785</v>
      </c>
      <c r="P57" s="235">
        <v>92966.747405210597</v>
      </c>
      <c r="Q57" s="235">
        <v>73518.937345791361</v>
      </c>
      <c r="R57" s="235">
        <v>66530.988056165836</v>
      </c>
      <c r="S57" s="235">
        <v>57440.658434345387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87436.814809121817</v>
      </c>
      <c r="D58" s="235">
        <v>220645.83255497078</v>
      </c>
      <c r="E58" s="235">
        <v>257801.79204118293</v>
      </c>
      <c r="F58" s="235">
        <v>241187.2407321514</v>
      </c>
      <c r="G58" s="235">
        <v>423447.76797875896</v>
      </c>
      <c r="H58" s="235">
        <v>380214.5317599207</v>
      </c>
      <c r="I58" s="235">
        <v>380550.75528302678</v>
      </c>
      <c r="J58" s="235">
        <v>525816.4751937188</v>
      </c>
      <c r="K58" s="235">
        <v>529645.23058928491</v>
      </c>
      <c r="L58" s="235">
        <v>435476.51749604841</v>
      </c>
      <c r="M58" s="235">
        <v>467113.05437893345</v>
      </c>
      <c r="N58" s="235">
        <v>397761.2407597517</v>
      </c>
      <c r="O58" s="235">
        <v>459086.95378860948</v>
      </c>
      <c r="P58" s="235">
        <v>458804.2418211216</v>
      </c>
      <c r="Q58" s="235">
        <v>435649.70334142668</v>
      </c>
      <c r="R58" s="235">
        <v>457709.9261460306</v>
      </c>
      <c r="S58" s="235">
        <v>434960.12771439226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115184.565253373</v>
      </c>
      <c r="D59" s="235">
        <v>111318.61390288972</v>
      </c>
      <c r="E59" s="235">
        <v>110145.8092389071</v>
      </c>
      <c r="F59" s="235">
        <v>110922.9792000645</v>
      </c>
      <c r="G59" s="235">
        <v>112809.44848058811</v>
      </c>
      <c r="H59" s="235">
        <v>129381.59162172004</v>
      </c>
      <c r="I59" s="235">
        <v>135572.99041941806</v>
      </c>
      <c r="J59" s="235">
        <v>146439.13452075954</v>
      </c>
      <c r="K59" s="235">
        <v>153386.1750093232</v>
      </c>
      <c r="L59" s="235">
        <v>147377.15456369831</v>
      </c>
      <c r="M59" s="235">
        <v>142042.45655341877</v>
      </c>
      <c r="N59" s="235">
        <v>138783.58871604112</v>
      </c>
      <c r="O59" s="235">
        <v>152470.86976146771</v>
      </c>
      <c r="P59" s="235">
        <v>158909.4355805791</v>
      </c>
      <c r="Q59" s="235">
        <v>154776.28971026759</v>
      </c>
      <c r="R59" s="235">
        <v>154319.42529706849</v>
      </c>
      <c r="S59" s="235">
        <v>150898.25032489031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40395.272084010154</v>
      </c>
      <c r="D60" s="235">
        <v>40764.608029014824</v>
      </c>
      <c r="E60" s="235">
        <v>39213.525773385431</v>
      </c>
      <c r="F60" s="235">
        <v>37400.822220293863</v>
      </c>
      <c r="G60" s="235">
        <v>36702.789123288836</v>
      </c>
      <c r="H60" s="235">
        <v>34957.248434550842</v>
      </c>
      <c r="I60" s="235">
        <v>34439.888337551725</v>
      </c>
      <c r="J60" s="235">
        <v>32502.521601074797</v>
      </c>
      <c r="K60" s="235">
        <v>29239.998862956996</v>
      </c>
      <c r="L60" s="235">
        <v>27046.136398846425</v>
      </c>
      <c r="M60" s="235">
        <v>27449.095124399682</v>
      </c>
      <c r="N60" s="235">
        <v>26558.741646789254</v>
      </c>
      <c r="O60" s="235">
        <v>36587.422299382808</v>
      </c>
      <c r="P60" s="235">
        <v>35412.557128777808</v>
      </c>
      <c r="Q60" s="235">
        <v>34217.904153621574</v>
      </c>
      <c r="R60" s="235">
        <v>29412.315985440237</v>
      </c>
      <c r="S60" s="235">
        <v>23955.74089847225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17310.624910969651</v>
      </c>
      <c r="D61" s="235">
        <v>17435.439753656763</v>
      </c>
      <c r="E61" s="235">
        <v>16745.037649579815</v>
      </c>
      <c r="F61" s="235">
        <v>15973.084218754979</v>
      </c>
      <c r="G61" s="235">
        <v>15663.823538493376</v>
      </c>
      <c r="H61" s="235">
        <v>14946.953812849253</v>
      </c>
      <c r="I61" s="235">
        <v>14730.627930729916</v>
      </c>
      <c r="J61" s="235">
        <v>13897.633867695482</v>
      </c>
      <c r="K61" s="235">
        <v>12482.515712561042</v>
      </c>
      <c r="L61" s="235">
        <v>11523.361669093116</v>
      </c>
      <c r="M61" s="235">
        <v>11346.218188548457</v>
      </c>
      <c r="N61" s="235">
        <v>9537.7071637996542</v>
      </c>
      <c r="O61" s="235">
        <v>15973.863544402777</v>
      </c>
      <c r="P61" s="235">
        <v>16089.454757283655</v>
      </c>
      <c r="Q61" s="235">
        <v>16043.758288008537</v>
      </c>
      <c r="R61" s="235">
        <v>13800.367391609514</v>
      </c>
      <c r="S61" s="235">
        <v>11846.269686137704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4900.8765293162633</v>
      </c>
      <c r="D62" s="235">
        <v>4941.0890366820167</v>
      </c>
      <c r="E62" s="235">
        <v>4896.5733066226221</v>
      </c>
      <c r="F62" s="235">
        <v>4473.79734287869</v>
      </c>
      <c r="G62" s="235">
        <v>4309.3042024587321</v>
      </c>
      <c r="H62" s="235">
        <v>4183.7481429787385</v>
      </c>
      <c r="I62" s="235">
        <v>4350.4682945762215</v>
      </c>
      <c r="J62" s="235">
        <v>3635.2015407873746</v>
      </c>
      <c r="K62" s="235">
        <v>3680.9105753438398</v>
      </c>
      <c r="L62" s="235">
        <v>3592.8263137691897</v>
      </c>
      <c r="M62" s="235">
        <v>3754.4533870618566</v>
      </c>
      <c r="N62" s="235">
        <v>3644.4658868230717</v>
      </c>
      <c r="O62" s="235">
        <v>3432.536846749937</v>
      </c>
      <c r="P62" s="235">
        <v>3517.3880863686813</v>
      </c>
      <c r="Q62" s="235">
        <v>3355.0028545511686</v>
      </c>
      <c r="R62" s="235">
        <v>3384.9969116617526</v>
      </c>
      <c r="S62" s="235">
        <v>3473.2027548201763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20427.788217222958</v>
      </c>
      <c r="D63" s="235">
        <v>20547.351865513967</v>
      </c>
      <c r="E63" s="235">
        <v>19394.438953498371</v>
      </c>
      <c r="F63" s="235">
        <v>18369.084581989024</v>
      </c>
      <c r="G63" s="235">
        <v>18143.354925850876</v>
      </c>
      <c r="H63" s="235">
        <v>17281.008067986691</v>
      </c>
      <c r="I63" s="235">
        <v>17026.448937641177</v>
      </c>
      <c r="J63" s="235">
        <v>15829.576559887239</v>
      </c>
      <c r="K63" s="235">
        <v>14317.089521573143</v>
      </c>
      <c r="L63" s="235">
        <v>13086.271537639019</v>
      </c>
      <c r="M63" s="235">
        <v>11794.023974023596</v>
      </c>
      <c r="N63" s="235">
        <v>13511.02260929451</v>
      </c>
      <c r="O63" s="235">
        <v>11652.123434613504</v>
      </c>
      <c r="P63" s="235">
        <v>11013.094490962758</v>
      </c>
      <c r="Q63" s="235">
        <v>10428.75017182493</v>
      </c>
      <c r="R63" s="235">
        <v>9739.7040211690728</v>
      </c>
      <c r="S63" s="235">
        <v>9363.1601893415318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2591.2706999861703</v>
      </c>
      <c r="D64" s="235">
        <v>2727.1748664559709</v>
      </c>
      <c r="E64" s="235">
        <v>2630.1155622728429</v>
      </c>
      <c r="F64" s="235">
        <v>2443.7673096016142</v>
      </c>
      <c r="G64" s="235">
        <v>2289.7492899936015</v>
      </c>
      <c r="H64" s="235">
        <v>2221.0166703331265</v>
      </c>
      <c r="I64" s="235">
        <v>2281.2734751217708</v>
      </c>
      <c r="J64" s="235">
        <v>1956.3740897406055</v>
      </c>
      <c r="K64" s="235">
        <v>1942.136273131038</v>
      </c>
      <c r="L64" s="235">
        <v>1712.7975205253176</v>
      </c>
      <c r="M64" s="235">
        <v>1753.9070005018084</v>
      </c>
      <c r="N64" s="235">
        <v>1701.4699484081211</v>
      </c>
      <c r="O64" s="235">
        <v>1685.9110485954523</v>
      </c>
      <c r="P64" s="235">
        <v>1802.2813961135173</v>
      </c>
      <c r="Q64" s="235">
        <v>1902.9453230285756</v>
      </c>
      <c r="R64" s="235">
        <v>1781.9697497752547</v>
      </c>
      <c r="S64" s="235">
        <v>1834.2081708187748</v>
      </c>
      <c r="T64" s="17"/>
    </row>
    <row r="65" spans="1:21" s="14" customFormat="1" ht="12.75" customHeight="1">
      <c r="A65" s="15" t="s">
        <v>38</v>
      </c>
      <c r="B65" s="34" t="s">
        <v>169</v>
      </c>
      <c r="C65" s="235">
        <v>5610.872062758488</v>
      </c>
      <c r="D65" s="235">
        <v>5522.9528856898432</v>
      </c>
      <c r="E65" s="235">
        <v>5233.2894184122824</v>
      </c>
      <c r="F65" s="235">
        <v>4910.3057287389829</v>
      </c>
      <c r="G65" s="235">
        <v>4716.0464978998389</v>
      </c>
      <c r="H65" s="235">
        <v>4418.4260446705148</v>
      </c>
      <c r="I65" s="235">
        <v>4327.7002832499938</v>
      </c>
      <c r="J65" s="235">
        <v>3984.2897695337333</v>
      </c>
      <c r="K65" s="235">
        <v>3575.7482697209875</v>
      </c>
      <c r="L65" s="235">
        <v>3231.2479977378607</v>
      </c>
      <c r="M65" s="235">
        <v>3082.5473673679926</v>
      </c>
      <c r="N65" s="235">
        <v>2953.697669800245</v>
      </c>
      <c r="O65" s="235">
        <v>2217.9883179395056</v>
      </c>
      <c r="P65" s="235">
        <v>2258.6185068179088</v>
      </c>
      <c r="Q65" s="235">
        <v>2549.5016197177297</v>
      </c>
      <c r="R65" s="235">
        <v>2630.7678097536664</v>
      </c>
      <c r="S65" s="235">
        <v>2626.8976966939513</v>
      </c>
      <c r="T65" s="17"/>
    </row>
    <row r="66" spans="1:21" s="14" customFormat="1" ht="12.75" customHeight="1">
      <c r="A66" s="31" t="s">
        <v>39</v>
      </c>
      <c r="B66" s="34" t="s">
        <v>110</v>
      </c>
      <c r="C66" s="235">
        <v>50179.331698076108</v>
      </c>
      <c r="D66" s="235">
        <v>49345.542722015118</v>
      </c>
      <c r="E66" s="235">
        <v>46769.439974919609</v>
      </c>
      <c r="F66" s="235">
        <v>43913.859079729111</v>
      </c>
      <c r="G66" s="235">
        <v>42264.657334167074</v>
      </c>
      <c r="H66" s="235">
        <v>39638.435811541429</v>
      </c>
      <c r="I66" s="235">
        <v>38410.063035123123</v>
      </c>
      <c r="J66" s="235">
        <v>35630.996078927346</v>
      </c>
      <c r="K66" s="235">
        <v>31962.449233942487</v>
      </c>
      <c r="L66" s="235">
        <v>29135.47637544855</v>
      </c>
      <c r="M66" s="235">
        <v>26981.3141052969</v>
      </c>
      <c r="N66" s="235">
        <v>25131.252972301038</v>
      </c>
      <c r="O66" s="235">
        <v>17810.774022027603</v>
      </c>
      <c r="P66" s="235">
        <v>17841.340145434919</v>
      </c>
      <c r="Q66" s="235">
        <v>19529.657713407978</v>
      </c>
      <c r="R66" s="235">
        <v>18921.615768366595</v>
      </c>
      <c r="S66" s="235">
        <v>18926.260581860519</v>
      </c>
      <c r="T66" s="17"/>
    </row>
    <row r="67" spans="1:21" s="14" customFormat="1" ht="12.75" customHeight="1">
      <c r="A67" s="31" t="s">
        <v>40</v>
      </c>
      <c r="B67" s="34" t="s">
        <v>111</v>
      </c>
      <c r="C67" s="235">
        <v>3173.7013880731502</v>
      </c>
      <c r="D67" s="235">
        <v>3158.1326738816961</v>
      </c>
      <c r="E67" s="235">
        <v>3003.7471486330055</v>
      </c>
      <c r="F67" s="235">
        <v>2803.292672645387</v>
      </c>
      <c r="G67" s="235">
        <v>2670.5123407722831</v>
      </c>
      <c r="H67" s="235">
        <v>2557.359425391498</v>
      </c>
      <c r="I67" s="235">
        <v>2496.3864002520186</v>
      </c>
      <c r="J67" s="235">
        <v>2284.1649140892268</v>
      </c>
      <c r="K67" s="235">
        <v>2119.4589801091288</v>
      </c>
      <c r="L67" s="235">
        <v>1994.0162060865266</v>
      </c>
      <c r="M67" s="235">
        <v>2196.9372837606275</v>
      </c>
      <c r="N67" s="235">
        <v>2300.3284577372256</v>
      </c>
      <c r="O67" s="235">
        <v>1614.0707999617855</v>
      </c>
      <c r="P67" s="235">
        <v>1660.0505874662272</v>
      </c>
      <c r="Q67" s="235">
        <v>1162.0619803655873</v>
      </c>
      <c r="R67" s="235">
        <v>1550.1133738066044</v>
      </c>
      <c r="S67" s="235">
        <v>1522.3133387373491</v>
      </c>
      <c r="T67" s="17"/>
    </row>
    <row r="68" spans="1:21" s="14" customFormat="1" ht="12.75" customHeight="1">
      <c r="A68" s="31" t="s">
        <v>41</v>
      </c>
      <c r="B68" s="34" t="s">
        <v>170</v>
      </c>
      <c r="C68" s="235">
        <v>32699.051023228902</v>
      </c>
      <c r="D68" s="235">
        <v>32492.532928128829</v>
      </c>
      <c r="E68" s="235">
        <v>31642.010580443908</v>
      </c>
      <c r="F68" s="235">
        <v>29147.9032903933</v>
      </c>
      <c r="G68" s="235">
        <v>27252.803782041639</v>
      </c>
      <c r="H68" s="235">
        <v>29778.077565309177</v>
      </c>
      <c r="I68" s="235">
        <v>27469.374128530737</v>
      </c>
      <c r="J68" s="235">
        <v>24867.118768784349</v>
      </c>
      <c r="K68" s="235">
        <v>22761.033767416779</v>
      </c>
      <c r="L68" s="235">
        <v>21330.966345364322</v>
      </c>
      <c r="M68" s="235">
        <v>21351.937283180538</v>
      </c>
      <c r="N68" s="235">
        <v>20020.008352823897</v>
      </c>
      <c r="O68" s="235">
        <v>12570.899971482191</v>
      </c>
      <c r="P68" s="235">
        <v>11761.412596207205</v>
      </c>
      <c r="Q68" s="235">
        <v>12041.237919641346</v>
      </c>
      <c r="R68" s="235">
        <v>11694.7084043413</v>
      </c>
      <c r="S68" s="235">
        <v>11647.949622005377</v>
      </c>
      <c r="T68" s="17"/>
    </row>
    <row r="69" spans="1:21" s="14" customFormat="1" ht="12.75" customHeight="1">
      <c r="A69" s="15" t="s">
        <v>93</v>
      </c>
      <c r="B69" s="34" t="s">
        <v>171</v>
      </c>
      <c r="C69" s="235">
        <v>3687.8120739906985</v>
      </c>
      <c r="D69" s="235">
        <v>4069.190451554161</v>
      </c>
      <c r="E69" s="235">
        <v>3838.3173724450498</v>
      </c>
      <c r="F69" s="235">
        <v>3360.1948496771151</v>
      </c>
      <c r="G69" s="235">
        <v>3188.0619636624242</v>
      </c>
      <c r="H69" s="235">
        <v>3226.9940749192911</v>
      </c>
      <c r="I69" s="235">
        <v>3431.1589995797872</v>
      </c>
      <c r="J69" s="235">
        <v>2731.6267989171379</v>
      </c>
      <c r="K69" s="235">
        <v>3150.2131019412482</v>
      </c>
      <c r="L69" s="235">
        <v>2689.9511101130547</v>
      </c>
      <c r="M69" s="235">
        <v>2837.4020895947224</v>
      </c>
      <c r="N69" s="235">
        <v>2645.6824097020817</v>
      </c>
      <c r="O69" s="235">
        <v>2797.8059604271834</v>
      </c>
      <c r="P69" s="235">
        <v>2700.257161812779</v>
      </c>
      <c r="Q69" s="235">
        <v>2494.2741164783392</v>
      </c>
      <c r="R69" s="235">
        <v>2523.4762120939668</v>
      </c>
      <c r="S69" s="235">
        <v>2561.3728971249338</v>
      </c>
      <c r="T69" s="17"/>
    </row>
    <row r="70" spans="1:21" s="14" customFormat="1" ht="12.75" customHeight="1">
      <c r="A70" s="15" t="s">
        <v>94</v>
      </c>
      <c r="B70" s="34" t="s">
        <v>172</v>
      </c>
      <c r="C70" s="235">
        <v>6939.0694561058172</v>
      </c>
      <c r="D70" s="235">
        <v>7337.7381937169739</v>
      </c>
      <c r="E70" s="235">
        <v>7201.2648096511439</v>
      </c>
      <c r="F70" s="235">
        <v>6325.5773215326308</v>
      </c>
      <c r="G70" s="235">
        <v>6025.0791296605239</v>
      </c>
      <c r="H70" s="235">
        <v>5765.8404950217664</v>
      </c>
      <c r="I70" s="235">
        <v>6148.3006456580097</v>
      </c>
      <c r="J70" s="235">
        <v>5231.8583076059367</v>
      </c>
      <c r="K70" s="235">
        <v>5599.534078314291</v>
      </c>
      <c r="L70" s="235">
        <v>5059.1837424460937</v>
      </c>
      <c r="M70" s="235">
        <v>5610.5947280612108</v>
      </c>
      <c r="N70" s="235">
        <v>5376.8859390939533</v>
      </c>
      <c r="O70" s="235">
        <v>5576.1700972010058</v>
      </c>
      <c r="P70" s="235">
        <v>5452.009284597375</v>
      </c>
      <c r="Q70" s="235">
        <v>5758.3300413721245</v>
      </c>
      <c r="R70" s="235">
        <v>6100.4974177725744</v>
      </c>
      <c r="S70" s="235">
        <v>6480.3670240909369</v>
      </c>
      <c r="T70" s="17"/>
    </row>
    <row r="71" spans="1:21" s="14" customFormat="1" ht="12.75" customHeight="1">
      <c r="A71" s="31" t="s">
        <v>95</v>
      </c>
      <c r="B71" s="33" t="s">
        <v>112</v>
      </c>
      <c r="C71" s="235">
        <v>36764.82775903077</v>
      </c>
      <c r="D71" s="235">
        <v>36660.031727419191</v>
      </c>
      <c r="E71" s="235">
        <v>34951.92704939824</v>
      </c>
      <c r="F71" s="235">
        <v>32763.085255160022</v>
      </c>
      <c r="G71" s="235">
        <v>31603.628217716378</v>
      </c>
      <c r="H71" s="235">
        <v>29801.854401268942</v>
      </c>
      <c r="I71" s="235">
        <v>28957.374602802967</v>
      </c>
      <c r="J71" s="235">
        <v>26676.728147267007</v>
      </c>
      <c r="K71" s="235">
        <v>24226.723726922886</v>
      </c>
      <c r="L71" s="235">
        <v>22004.862463514266</v>
      </c>
      <c r="M71" s="235">
        <v>20519.289932264408</v>
      </c>
      <c r="N71" s="235">
        <v>19013.352546601418</v>
      </c>
      <c r="O71" s="235">
        <v>15251.598525136456</v>
      </c>
      <c r="P71" s="235">
        <v>14548.538979582077</v>
      </c>
      <c r="Q71" s="235">
        <v>11274.71965485018</v>
      </c>
      <c r="R71" s="235">
        <v>10272.554331980871</v>
      </c>
      <c r="S71" s="235">
        <v>9873.6049949702956</v>
      </c>
      <c r="T71" s="17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1" s="14" customFormat="1" ht="15" customHeight="1">
      <c r="A73" s="24"/>
      <c r="B73" s="34" t="s">
        <v>9</v>
      </c>
      <c r="C73" s="235">
        <v>1497747.8515082535</v>
      </c>
      <c r="D73" s="235">
        <v>1606780.0884677698</v>
      </c>
      <c r="E73" s="235">
        <v>1604943.1551331824</v>
      </c>
      <c r="F73" s="235">
        <v>1581396.6490515093</v>
      </c>
      <c r="G73" s="235">
        <v>1734746.9346507189</v>
      </c>
      <c r="H73" s="235">
        <v>1672800.9400492855</v>
      </c>
      <c r="I73" s="235">
        <v>1677169.4792609196</v>
      </c>
      <c r="J73" s="235">
        <v>1811718.7881029097</v>
      </c>
      <c r="K73" s="235">
        <v>1773796.2636641364</v>
      </c>
      <c r="L73" s="235">
        <v>1600628.5979920381</v>
      </c>
      <c r="M73" s="235">
        <v>1651034.984675851</v>
      </c>
      <c r="N73" s="235">
        <v>1577446.9142930566</v>
      </c>
      <c r="O73" s="235">
        <v>1646468.3813439826</v>
      </c>
      <c r="P73" s="235">
        <v>1634855.0357895102</v>
      </c>
      <c r="Q73" s="235">
        <v>1572985.7585958824</v>
      </c>
      <c r="R73" s="235">
        <v>1568237.4144828503</v>
      </c>
      <c r="S73" s="235">
        <v>1511302.1545041436</v>
      </c>
      <c r="T73" s="17"/>
      <c r="U73" s="37"/>
    </row>
    <row r="74" spans="1:21" s="14" customFormat="1" ht="15" customHeight="1">
      <c r="A74" s="24"/>
      <c r="B74" s="228" t="s">
        <v>113</v>
      </c>
      <c r="C74" s="235">
        <v>567208.90650751709</v>
      </c>
      <c r="D74" s="235">
        <v>559736.83579131123</v>
      </c>
      <c r="E74" s="235">
        <v>522946.70824304241</v>
      </c>
      <c r="F74" s="235">
        <v>491191.63276220864</v>
      </c>
      <c r="G74" s="235">
        <v>464978.50089233118</v>
      </c>
      <c r="H74" s="235">
        <v>432143.60330569936</v>
      </c>
      <c r="I74" s="235">
        <v>416766.52778616862</v>
      </c>
      <c r="J74" s="235">
        <v>376940.39317448786</v>
      </c>
      <c r="K74" s="235">
        <v>347501.34772011242</v>
      </c>
      <c r="L74" s="235">
        <v>319513.25602853607</v>
      </c>
      <c r="M74" s="235">
        <v>319856.62620334642</v>
      </c>
      <c r="N74" s="235">
        <v>303181.49985552649</v>
      </c>
      <c r="O74" s="235">
        <v>268163.57224313781</v>
      </c>
      <c r="P74" s="235">
        <v>279894.52204066503</v>
      </c>
      <c r="Q74" s="235">
        <v>271424.02040384366</v>
      </c>
      <c r="R74" s="235">
        <v>275380.16565552138</v>
      </c>
      <c r="S74" s="235">
        <v>277790.24703191977</v>
      </c>
      <c r="T74" s="17"/>
    </row>
    <row r="75" spans="1:21" s="14" customFormat="1" ht="15" customHeight="1">
      <c r="A75" s="24"/>
      <c r="B75" s="34" t="s">
        <v>663</v>
      </c>
      <c r="C75" s="235">
        <v>2064956.7580157705</v>
      </c>
      <c r="D75" s="235">
        <v>2166516.924259081</v>
      </c>
      <c r="E75" s="235">
        <v>2127889.8633762253</v>
      </c>
      <c r="F75" s="235">
        <v>2072588.2818137179</v>
      </c>
      <c r="G75" s="235">
        <v>2199725.4355430501</v>
      </c>
      <c r="H75" s="235">
        <v>2104944.5433549848</v>
      </c>
      <c r="I75" s="235">
        <v>2093936.0070470879</v>
      </c>
      <c r="J75" s="235">
        <v>2188659.1812773976</v>
      </c>
      <c r="K75" s="235">
        <v>2121297.6113842493</v>
      </c>
      <c r="L75" s="235">
        <v>1920141.8540205741</v>
      </c>
      <c r="M75" s="235">
        <v>1970891.6108791973</v>
      </c>
      <c r="N75" s="235">
        <v>1880628.4141485831</v>
      </c>
      <c r="O75" s="235">
        <v>1914631.9535871204</v>
      </c>
      <c r="P75" s="235">
        <v>1914749.5578301754</v>
      </c>
      <c r="Q75" s="235">
        <v>1844409.7789997263</v>
      </c>
      <c r="R75" s="235">
        <v>1843617.5801383716</v>
      </c>
      <c r="S75" s="235">
        <v>1789092.4015360633</v>
      </c>
      <c r="T75" s="219"/>
    </row>
    <row r="76" spans="1:21" s="14" customFormat="1" ht="15" customHeight="1">
      <c r="A76" s="24"/>
      <c r="B76" s="228" t="s">
        <v>596</v>
      </c>
      <c r="C76" s="235">
        <v>-37673.000789742786</v>
      </c>
      <c r="D76" s="235">
        <v>-215288.15003894718</v>
      </c>
      <c r="E76" s="235">
        <v>-246535.20345606457</v>
      </c>
      <c r="F76" s="235">
        <v>-233559.1488489004</v>
      </c>
      <c r="G76" s="235">
        <v>-419963.677364401</v>
      </c>
      <c r="H76" s="235">
        <v>-407320.08363234863</v>
      </c>
      <c r="I76" s="235">
        <v>-401305.36255437176</v>
      </c>
      <c r="J76" s="235">
        <v>-538098.61855885421</v>
      </c>
      <c r="K76" s="235">
        <v>-547910.26427971944</v>
      </c>
      <c r="L76" s="235">
        <v>-456504.59091467649</v>
      </c>
      <c r="M76" s="235">
        <v>-476090.1312348026</v>
      </c>
      <c r="N76" s="235">
        <v>-403071.96995262109</v>
      </c>
      <c r="O76" s="235">
        <v>-484884.20920679433</v>
      </c>
      <c r="P76" s="235">
        <v>-499229.75031187799</v>
      </c>
      <c r="Q76" s="235">
        <v>-470824.9441913222</v>
      </c>
      <c r="R76" s="235">
        <v>-486225.81470420206</v>
      </c>
      <c r="S76" s="235">
        <v>-446549.47009549901</v>
      </c>
      <c r="T76" s="219"/>
    </row>
    <row r="77" spans="1:21" s="14" customFormat="1" ht="15" customHeight="1">
      <c r="A77" s="24"/>
      <c r="B77" s="228" t="s">
        <v>664</v>
      </c>
      <c r="C77" s="235">
        <v>2027283.7572260278</v>
      </c>
      <c r="D77" s="235">
        <v>1951228.7742201339</v>
      </c>
      <c r="E77" s="235">
        <v>1881354.6599201607</v>
      </c>
      <c r="F77" s="235">
        <v>1839029.1329648176</v>
      </c>
      <c r="G77" s="235">
        <v>1779761.758178649</v>
      </c>
      <c r="H77" s="235">
        <v>1697624.4597226363</v>
      </c>
      <c r="I77" s="235">
        <v>1692630.6444927161</v>
      </c>
      <c r="J77" s="235">
        <v>1650560.5627185432</v>
      </c>
      <c r="K77" s="235">
        <v>1573387.3471045299</v>
      </c>
      <c r="L77" s="235">
        <v>1463637.2631058977</v>
      </c>
      <c r="M77" s="235">
        <v>1494801.4796443947</v>
      </c>
      <c r="N77" s="235">
        <v>1477556.444195962</v>
      </c>
      <c r="O77" s="235">
        <v>1429747.744380326</v>
      </c>
      <c r="P77" s="235">
        <v>1415519.8075182973</v>
      </c>
      <c r="Q77" s="235">
        <v>1373584.8348084041</v>
      </c>
      <c r="R77" s="235">
        <v>1357391.7654341694</v>
      </c>
      <c r="S77" s="235">
        <v>1342542.9314405643</v>
      </c>
      <c r="T77" s="219"/>
    </row>
    <row r="78" spans="1:21" ht="15" customHeight="1">
      <c r="A78" s="8" t="s">
        <v>10</v>
      </c>
    </row>
    <row r="79" spans="1:21" s="39" customFormat="1" ht="15" customHeight="1">
      <c r="A79" s="3" t="s">
        <v>601</v>
      </c>
      <c r="B79" s="3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240"/>
    </row>
    <row r="80" spans="1:21" s="39" customFormat="1" ht="15" customHeight="1">
      <c r="A80" s="9" t="s">
        <v>665</v>
      </c>
      <c r="B80" s="3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240"/>
    </row>
    <row r="81" spans="1:19" ht="15" customHeight="1">
      <c r="A81" s="3" t="s">
        <v>666</v>
      </c>
      <c r="B81" s="3"/>
    </row>
    <row r="82" spans="1:19" ht="15" customHeight="1">
      <c r="B82" s="1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</row>
    <row r="83" spans="1:19" ht="12" customHeight="1">
      <c r="A83" s="9"/>
      <c r="B83" s="10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</row>
    <row r="84" spans="1:19" ht="12" customHeight="1">
      <c r="A84" s="9"/>
      <c r="B84" s="10"/>
    </row>
    <row r="85" spans="1:19" ht="12" customHeight="1">
      <c r="A85" s="9"/>
    </row>
    <row r="86" spans="1:19" ht="12" customHeight="1">
      <c r="A86" s="9"/>
    </row>
    <row r="87" spans="1:19" ht="12" customHeight="1">
      <c r="A87" s="9"/>
    </row>
    <row r="88" spans="1:19" ht="15" customHeight="1">
      <c r="A88" s="9"/>
    </row>
    <row r="89" spans="1:19" ht="15" customHeight="1">
      <c r="A89" s="9"/>
    </row>
    <row r="90" spans="1:19" ht="15" customHeight="1">
      <c r="A90" s="9"/>
    </row>
    <row r="91" spans="1:19" ht="15" customHeight="1">
      <c r="A91" s="9"/>
    </row>
    <row r="92" spans="1:19" ht="15" customHeight="1">
      <c r="A92" s="9"/>
      <c r="B92" s="10"/>
    </row>
    <row r="93" spans="1:19" ht="15" customHeight="1">
      <c r="A93" s="9"/>
      <c r="B93" s="10"/>
    </row>
    <row r="94" spans="1:19" ht="15" customHeight="1">
      <c r="A94" s="9"/>
      <c r="B94" s="10"/>
    </row>
    <row r="95" spans="1:19" ht="15" customHeight="1">
      <c r="A95" s="9"/>
      <c r="B95" s="10"/>
    </row>
    <row r="96" spans="1:19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 Tabellen zu den UGR, Teil 3, 2018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6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691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276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52887.313016771608</v>
      </c>
      <c r="D5" s="235">
        <v>51313.487178557953</v>
      </c>
      <c r="E5" s="235">
        <v>50664.716616978709</v>
      </c>
      <c r="F5" s="235">
        <v>49065.003334313267</v>
      </c>
      <c r="G5" s="235">
        <v>47478.231506830438</v>
      </c>
      <c r="H5" s="235">
        <v>45447.825491126343</v>
      </c>
      <c r="I5" s="235">
        <v>44201.566638093776</v>
      </c>
      <c r="J5" s="235">
        <v>44422.87985076398</v>
      </c>
      <c r="K5" s="235">
        <v>43803.139162118379</v>
      </c>
      <c r="L5" s="235">
        <v>44609.749208591042</v>
      </c>
      <c r="M5" s="235">
        <v>44468.765103495891</v>
      </c>
      <c r="N5" s="235">
        <v>43507.625417646334</v>
      </c>
      <c r="O5" s="235">
        <v>44627.667579363573</v>
      </c>
      <c r="P5" s="235">
        <v>41893.540249616672</v>
      </c>
      <c r="Q5" s="235">
        <v>41684.350972437373</v>
      </c>
      <c r="R5" s="235">
        <v>41788.115842181855</v>
      </c>
      <c r="S5" s="235">
        <v>40666.513632347385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50032.185537923331</v>
      </c>
      <c r="D6" s="235">
        <v>49080.935022358375</v>
      </c>
      <c r="E6" s="235">
        <v>48364.033496988399</v>
      </c>
      <c r="F6" s="235">
        <v>46512.499644103118</v>
      </c>
      <c r="G6" s="235">
        <v>44849.410021677424</v>
      </c>
      <c r="H6" s="235">
        <v>42801.558328960571</v>
      </c>
      <c r="I6" s="235">
        <v>41499.945783188094</v>
      </c>
      <c r="J6" s="235">
        <v>41322.463880294337</v>
      </c>
      <c r="K6" s="235">
        <v>41482.373657768127</v>
      </c>
      <c r="L6" s="235">
        <v>42587.843837089815</v>
      </c>
      <c r="M6" s="235">
        <v>42410.179218465673</v>
      </c>
      <c r="N6" s="235">
        <v>41568.652165744381</v>
      </c>
      <c r="O6" s="235">
        <v>43013.258877974426</v>
      </c>
      <c r="P6" s="235">
        <v>40340.403938597236</v>
      </c>
      <c r="Q6" s="235">
        <v>40111.409513673978</v>
      </c>
      <c r="R6" s="235">
        <v>40096.458233260681</v>
      </c>
      <c r="S6" s="235">
        <v>38492.312698378249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2250.2526638648851</v>
      </c>
      <c r="D7" s="235">
        <v>1632.259504404946</v>
      </c>
      <c r="E7" s="235">
        <v>1727.4676065794711</v>
      </c>
      <c r="F7" s="235">
        <v>1992.1436231469972</v>
      </c>
      <c r="G7" s="235">
        <v>2058.259157517763</v>
      </c>
      <c r="H7" s="235">
        <v>2086.5284603510299</v>
      </c>
      <c r="I7" s="235">
        <v>2156.7779670183181</v>
      </c>
      <c r="J7" s="235">
        <v>2537.7421519619597</v>
      </c>
      <c r="K7" s="235">
        <v>1759.6722653782647</v>
      </c>
      <c r="L7" s="235">
        <v>1459.855713090157</v>
      </c>
      <c r="M7" s="235">
        <v>1507.4235351176794</v>
      </c>
      <c r="N7" s="235">
        <v>1424.3767208652953</v>
      </c>
      <c r="O7" s="235">
        <v>1112.3222994270027</v>
      </c>
      <c r="P7" s="235">
        <v>1057.1007872784762</v>
      </c>
      <c r="Q7" s="235">
        <v>1030.0163887370315</v>
      </c>
      <c r="R7" s="235">
        <v>1075.2596086666956</v>
      </c>
      <c r="S7" s="235">
        <v>944.09786489004989</v>
      </c>
      <c r="T7" s="219"/>
    </row>
    <row r="8" spans="1:20" s="14" customFormat="1" ht="12.75" customHeight="1">
      <c r="A8" s="15" t="s">
        <v>48</v>
      </c>
      <c r="B8" s="45" t="s">
        <v>133</v>
      </c>
      <c r="C8" s="235">
        <v>604.87481498338843</v>
      </c>
      <c r="D8" s="235">
        <v>600.2926517946305</v>
      </c>
      <c r="E8" s="235">
        <v>573.21551341084012</v>
      </c>
      <c r="F8" s="235">
        <v>560.36006706315322</v>
      </c>
      <c r="G8" s="235">
        <v>570.562327635256</v>
      </c>
      <c r="H8" s="235">
        <v>559.73870181474535</v>
      </c>
      <c r="I8" s="235">
        <v>544.84288788736819</v>
      </c>
      <c r="J8" s="235">
        <v>562.6738185076789</v>
      </c>
      <c r="K8" s="235">
        <v>561.09323897198908</v>
      </c>
      <c r="L8" s="235">
        <v>562.04965841105764</v>
      </c>
      <c r="M8" s="235">
        <v>551.16234991252259</v>
      </c>
      <c r="N8" s="235">
        <v>514.59653103664914</v>
      </c>
      <c r="O8" s="235">
        <v>502.08640196214714</v>
      </c>
      <c r="P8" s="235">
        <v>496.03552374096097</v>
      </c>
      <c r="Q8" s="235">
        <v>542.92507002637819</v>
      </c>
      <c r="R8" s="235">
        <v>616.39800025447153</v>
      </c>
      <c r="S8" s="235">
        <v>1230.1030690790928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1960.729385934012</v>
      </c>
      <c r="D9" s="235">
        <v>2230.3233041324415</v>
      </c>
      <c r="E9" s="235">
        <v>2068.9636411260785</v>
      </c>
      <c r="F9" s="235">
        <v>1817.4732717822762</v>
      </c>
      <c r="G9" s="235">
        <v>2653.8770761671344</v>
      </c>
      <c r="H9" s="235">
        <v>3289.3809841188622</v>
      </c>
      <c r="I9" s="235">
        <v>2396.9615772909237</v>
      </c>
      <c r="J9" s="235">
        <v>2141.1765777498995</v>
      </c>
      <c r="K9" s="235">
        <v>2203.4010331777454</v>
      </c>
      <c r="L9" s="235">
        <v>1912.5513784716572</v>
      </c>
      <c r="M9" s="235">
        <v>1931.4562343349103</v>
      </c>
      <c r="N9" s="235">
        <v>2757.5259185259192</v>
      </c>
      <c r="O9" s="235">
        <v>823.67608021385581</v>
      </c>
      <c r="P9" s="235">
        <v>968.51734500020416</v>
      </c>
      <c r="Q9" s="235">
        <v>930.56580290193779</v>
      </c>
      <c r="R9" s="235">
        <v>1021.4090051745009</v>
      </c>
      <c r="S9" s="235">
        <v>986.27859273056492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217.95822000000004</v>
      </c>
      <c r="D10" s="235">
        <v>186.04042000000001</v>
      </c>
      <c r="E10" s="235">
        <v>155.72531999999998</v>
      </c>
      <c r="F10" s="235">
        <v>501.42525901023896</v>
      </c>
      <c r="G10" s="235">
        <v>517.3101567390438</v>
      </c>
      <c r="H10" s="235">
        <v>547.27899276095968</v>
      </c>
      <c r="I10" s="235">
        <v>535.31442282848275</v>
      </c>
      <c r="J10" s="235">
        <v>541.55935999999997</v>
      </c>
      <c r="K10" s="235">
        <v>556.34500000000003</v>
      </c>
      <c r="L10" s="235">
        <v>659.97680259999993</v>
      </c>
      <c r="M10" s="235">
        <v>521.08403639999995</v>
      </c>
      <c r="N10" s="235">
        <v>1769.7530200000001</v>
      </c>
      <c r="O10" s="235">
        <v>30.9056</v>
      </c>
      <c r="P10" s="235">
        <v>62.855500000000006</v>
      </c>
      <c r="Q10" s="235">
        <v>45.948167637836121</v>
      </c>
      <c r="R10" s="235">
        <v>57.129520559549213</v>
      </c>
      <c r="S10" s="235">
        <v>53.040389300209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905.41989999999998</v>
      </c>
      <c r="D11" s="235">
        <v>856.00850000000003</v>
      </c>
      <c r="E11" s="235">
        <v>759.41830000000004</v>
      </c>
      <c r="F11" s="235">
        <v>344.56163310580206</v>
      </c>
      <c r="G11" s="235">
        <v>404.24916792031865</v>
      </c>
      <c r="H11" s="235">
        <v>1761.1891548520462</v>
      </c>
      <c r="I11" s="235">
        <v>1001.2919567315616</v>
      </c>
      <c r="J11" s="235">
        <v>728.93909999999994</v>
      </c>
      <c r="K11" s="235">
        <v>540.03280000000007</v>
      </c>
      <c r="L11" s="235">
        <v>208.68189999999998</v>
      </c>
      <c r="M11" s="235">
        <v>513.96050000000002</v>
      </c>
      <c r="N11" s="235">
        <v>211.83189999999999</v>
      </c>
      <c r="O11" s="235">
        <v>149.04563999999999</v>
      </c>
      <c r="P11" s="235">
        <v>158.06399552600001</v>
      </c>
      <c r="Q11" s="235">
        <v>203.61938012785276</v>
      </c>
      <c r="R11" s="235">
        <v>205.51755698151078</v>
      </c>
      <c r="S11" s="235">
        <v>222.552978453132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837.35126593401196</v>
      </c>
      <c r="D12" s="235">
        <v>1188.2743841324414</v>
      </c>
      <c r="E12" s="235">
        <v>1153.8200211260787</v>
      </c>
      <c r="F12" s="235">
        <v>971.48637966623551</v>
      </c>
      <c r="G12" s="235">
        <v>1732.3177515077721</v>
      </c>
      <c r="H12" s="235">
        <v>980.91283650585592</v>
      </c>
      <c r="I12" s="235">
        <v>860.3551977308789</v>
      </c>
      <c r="J12" s="235">
        <v>870.67811774989946</v>
      </c>
      <c r="K12" s="235">
        <v>1107.0232331777452</v>
      </c>
      <c r="L12" s="235">
        <v>1043.8926758716573</v>
      </c>
      <c r="M12" s="235">
        <v>896.41169793491031</v>
      </c>
      <c r="N12" s="235">
        <v>775.94099852591899</v>
      </c>
      <c r="O12" s="235">
        <v>643.72484021385594</v>
      </c>
      <c r="P12" s="235">
        <v>747.59784947420428</v>
      </c>
      <c r="Q12" s="235">
        <v>680.99825513624899</v>
      </c>
      <c r="R12" s="235">
        <v>758.76192763344091</v>
      </c>
      <c r="S12" s="235">
        <v>710.68522497722381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88975.30300349083</v>
      </c>
      <c r="D13" s="235">
        <v>84006.056016521077</v>
      </c>
      <c r="E13" s="235">
        <v>82167.001997373707</v>
      </c>
      <c r="F13" s="235">
        <v>83815.633729614405</v>
      </c>
      <c r="G13" s="235">
        <v>82868.384795831371</v>
      </c>
      <c r="H13" s="235">
        <v>81283.836573414854</v>
      </c>
      <c r="I13" s="235">
        <v>79962.852225629016</v>
      </c>
      <c r="J13" s="235">
        <v>82970.873529333156</v>
      </c>
      <c r="K13" s="235">
        <v>83653.280729658291</v>
      </c>
      <c r="L13" s="235">
        <v>77517.301830452547</v>
      </c>
      <c r="M13" s="235">
        <v>83193.611057291098</v>
      </c>
      <c r="N13" s="235">
        <v>85884.341197964488</v>
      </c>
      <c r="O13" s="235">
        <v>77416.468618263287</v>
      </c>
      <c r="P13" s="235">
        <v>74732.609260192592</v>
      </c>
      <c r="Q13" s="235">
        <v>73479.809445663137</v>
      </c>
      <c r="R13" s="235">
        <v>75478.133614967097</v>
      </c>
      <c r="S13" s="235">
        <v>77149.599765942388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9014.6949655836925</v>
      </c>
      <c r="D14" s="235">
        <v>9405.2463118873056</v>
      </c>
      <c r="E14" s="235">
        <v>9491.7809547208017</v>
      </c>
      <c r="F14" s="235">
        <v>9855.1514404014815</v>
      </c>
      <c r="G14" s="235">
        <v>9354.1569965804429</v>
      </c>
      <c r="H14" s="235">
        <v>8980.3086169471444</v>
      </c>
      <c r="I14" s="235">
        <v>9057.1936682962914</v>
      </c>
      <c r="J14" s="235">
        <v>8717.0629772627744</v>
      </c>
      <c r="K14" s="235">
        <v>8170.0931280691793</v>
      </c>
      <c r="L14" s="235">
        <v>8332.1393991815276</v>
      </c>
      <c r="M14" s="235">
        <v>8683.6901760136825</v>
      </c>
      <c r="N14" s="235">
        <v>7940.5214969062681</v>
      </c>
      <c r="O14" s="235">
        <v>7724.4951790001041</v>
      </c>
      <c r="P14" s="235">
        <v>7069.5743943547095</v>
      </c>
      <c r="Q14" s="235">
        <v>7198.6204033187259</v>
      </c>
      <c r="R14" s="235">
        <v>6465.5251451447793</v>
      </c>
      <c r="S14" s="235">
        <v>5554.1930075478458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1603.5579542612675</v>
      </c>
      <c r="D15" s="235">
        <v>1567.721248374856</v>
      </c>
      <c r="E15" s="235">
        <v>1338.6830666256531</v>
      </c>
      <c r="F15" s="235">
        <v>1589.6283835136164</v>
      </c>
      <c r="G15" s="235">
        <v>1321.3746566911716</v>
      </c>
      <c r="H15" s="235">
        <v>1366.8882439686654</v>
      </c>
      <c r="I15" s="235">
        <v>1178.0031163748361</v>
      </c>
      <c r="J15" s="235">
        <v>1134.1081123834499</v>
      </c>
      <c r="K15" s="235">
        <v>936.99995765021288</v>
      </c>
      <c r="L15" s="235">
        <v>814.98853595462413</v>
      </c>
      <c r="M15" s="235">
        <v>751.85084875956306</v>
      </c>
      <c r="N15" s="235">
        <v>664.36682182198672</v>
      </c>
      <c r="O15" s="235">
        <v>604.49120277447037</v>
      </c>
      <c r="P15" s="235">
        <v>613.32599005234147</v>
      </c>
      <c r="Q15" s="235">
        <v>551.3329118426775</v>
      </c>
      <c r="R15" s="235">
        <v>508.6109816586582</v>
      </c>
      <c r="S15" s="235">
        <v>408.02211380801231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1688.4246710137295</v>
      </c>
      <c r="D16" s="235">
        <v>1671.5636376623013</v>
      </c>
      <c r="E16" s="235">
        <v>1491.7716294079873</v>
      </c>
      <c r="F16" s="235">
        <v>3585.9668845112392</v>
      </c>
      <c r="G16" s="235">
        <v>4838.2287808103456</v>
      </c>
      <c r="H16" s="235">
        <v>5087.2002244895466</v>
      </c>
      <c r="I16" s="235">
        <v>4230.9765129610687</v>
      </c>
      <c r="J16" s="235">
        <v>5014.693067098422</v>
      </c>
      <c r="K16" s="235">
        <v>4905.5098224158792</v>
      </c>
      <c r="L16" s="235">
        <v>5831.8908337355269</v>
      </c>
      <c r="M16" s="235">
        <v>6578.3979184991622</v>
      </c>
      <c r="N16" s="235">
        <v>9800.4801009668136</v>
      </c>
      <c r="O16" s="235">
        <v>6149.4808498077618</v>
      </c>
      <c r="P16" s="235">
        <v>6294.8487035398566</v>
      </c>
      <c r="Q16" s="235">
        <v>8552.1589599334147</v>
      </c>
      <c r="R16" s="235">
        <v>7648.6241889866187</v>
      </c>
      <c r="S16" s="235">
        <v>7978.8807826734155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7554.8756934646271</v>
      </c>
      <c r="D17" s="235">
        <v>7339.8552202869814</v>
      </c>
      <c r="E17" s="235">
        <v>6914.0801188278074</v>
      </c>
      <c r="F17" s="235">
        <v>7314.4295899007893</v>
      </c>
      <c r="G17" s="235">
        <v>6511.9028979841714</v>
      </c>
      <c r="H17" s="235">
        <v>7821.6414317594254</v>
      </c>
      <c r="I17" s="235">
        <v>7314.8328351678347</v>
      </c>
      <c r="J17" s="235">
        <v>8034.0450486532209</v>
      </c>
      <c r="K17" s="235">
        <v>8551.7441998545037</v>
      </c>
      <c r="L17" s="235">
        <v>7607.4616742929147</v>
      </c>
      <c r="M17" s="235">
        <v>8639.4624249384597</v>
      </c>
      <c r="N17" s="235">
        <v>7665.4730169639843</v>
      </c>
      <c r="O17" s="235">
        <v>6724.7458147464931</v>
      </c>
      <c r="P17" s="235">
        <v>7121.3194335327344</v>
      </c>
      <c r="Q17" s="235">
        <v>6706.5866114635719</v>
      </c>
      <c r="R17" s="235">
        <v>7451.2199816377852</v>
      </c>
      <c r="S17" s="235">
        <v>6092.4122197480547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644.11135871896079</v>
      </c>
      <c r="D18" s="235">
        <v>693.33611436187982</v>
      </c>
      <c r="E18" s="235">
        <v>700.21757267268345</v>
      </c>
      <c r="F18" s="235">
        <v>653.95838247382414</v>
      </c>
      <c r="G18" s="235">
        <v>624.29554531091583</v>
      </c>
      <c r="H18" s="235">
        <v>641.13335316262771</v>
      </c>
      <c r="I18" s="235">
        <v>623.82780051903512</v>
      </c>
      <c r="J18" s="235">
        <v>567.43243726067692</v>
      </c>
      <c r="K18" s="235">
        <v>599.59874779751419</v>
      </c>
      <c r="L18" s="235">
        <v>550.80210133508808</v>
      </c>
      <c r="M18" s="235">
        <v>503.89522347679696</v>
      </c>
      <c r="N18" s="235">
        <v>429.00304030710845</v>
      </c>
      <c r="O18" s="235">
        <v>455.51852837646788</v>
      </c>
      <c r="P18" s="235">
        <v>447.05197893360042</v>
      </c>
      <c r="Q18" s="235">
        <v>403.31585156994703</v>
      </c>
      <c r="R18" s="235">
        <v>390.35797449280921</v>
      </c>
      <c r="S18" s="235">
        <v>325.55821099594255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29162.252364600456</v>
      </c>
      <c r="D19" s="235">
        <v>22649.368252961416</v>
      </c>
      <c r="E19" s="235">
        <v>23038.72240613541</v>
      </c>
      <c r="F19" s="235">
        <v>22949.165962333336</v>
      </c>
      <c r="G19" s="235">
        <v>23746.901277282865</v>
      </c>
      <c r="H19" s="235">
        <v>24650.846121298277</v>
      </c>
      <c r="I19" s="235">
        <v>23915.870345394342</v>
      </c>
      <c r="J19" s="235">
        <v>23880.285907156562</v>
      </c>
      <c r="K19" s="235">
        <v>22623.001206290166</v>
      </c>
      <c r="L19" s="235">
        <v>20901.643488042719</v>
      </c>
      <c r="M19" s="235">
        <v>20290.529964636655</v>
      </c>
      <c r="N19" s="235">
        <v>19770.477199203768</v>
      </c>
      <c r="O19" s="235">
        <v>19288.956147259494</v>
      </c>
      <c r="P19" s="235">
        <v>18973.732657160028</v>
      </c>
      <c r="Q19" s="235">
        <v>17556.899556200202</v>
      </c>
      <c r="R19" s="235">
        <v>19443.205637362917</v>
      </c>
      <c r="S19" s="235">
        <v>20560.246280981977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10335.456199999999</v>
      </c>
      <c r="D20" s="235">
        <v>5144.6044000000002</v>
      </c>
      <c r="E20" s="235">
        <v>5102.0661999999993</v>
      </c>
      <c r="F20" s="235">
        <v>4356.8850000000002</v>
      </c>
      <c r="G20" s="235">
        <v>4782.3014702828686</v>
      </c>
      <c r="H20" s="235">
        <v>4751.9549999999999</v>
      </c>
      <c r="I20" s="235">
        <v>4693.2089999999998</v>
      </c>
      <c r="J20" s="235">
        <v>5017.9349999999995</v>
      </c>
      <c r="K20" s="235">
        <v>4369.5554000000002</v>
      </c>
      <c r="L20" s="235">
        <v>3587.9528999999998</v>
      </c>
      <c r="M20" s="235">
        <v>4329.8128999999999</v>
      </c>
      <c r="N20" s="235">
        <v>4233.9010000000007</v>
      </c>
      <c r="O20" s="235">
        <v>4265.6949999999997</v>
      </c>
      <c r="P20" s="235">
        <v>4383.8626999999997</v>
      </c>
      <c r="Q20" s="235">
        <v>4647.223</v>
      </c>
      <c r="R20" s="235">
        <v>4663.12</v>
      </c>
      <c r="S20" s="235">
        <v>4974.1713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18826.796164600451</v>
      </c>
      <c r="D21" s="235">
        <v>17504.763852961416</v>
      </c>
      <c r="E21" s="235">
        <v>17936.656206135409</v>
      </c>
      <c r="F21" s="235">
        <v>18592.280962333334</v>
      </c>
      <c r="G21" s="235">
        <v>18964.599806999999</v>
      </c>
      <c r="H21" s="235">
        <v>19898.891121298275</v>
      </c>
      <c r="I21" s="235">
        <v>19222.661345394343</v>
      </c>
      <c r="J21" s="235">
        <v>18862.35090715656</v>
      </c>
      <c r="K21" s="235">
        <v>18253.445806290165</v>
      </c>
      <c r="L21" s="235">
        <v>17313.690588042718</v>
      </c>
      <c r="M21" s="235">
        <v>15960.717064636654</v>
      </c>
      <c r="N21" s="235">
        <v>15536.576199203768</v>
      </c>
      <c r="O21" s="235">
        <v>15023.261147259494</v>
      </c>
      <c r="P21" s="235">
        <v>14589.86995716003</v>
      </c>
      <c r="Q21" s="235">
        <v>12909.6765562002</v>
      </c>
      <c r="R21" s="235">
        <v>14780.085637362918</v>
      </c>
      <c r="S21" s="235">
        <v>15586.074980981979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15772.990618754622</v>
      </c>
      <c r="D22" s="235">
        <v>16266.736178226265</v>
      </c>
      <c r="E22" s="235">
        <v>16563.037513659092</v>
      </c>
      <c r="F22" s="235">
        <v>14156.78654583127</v>
      </c>
      <c r="G22" s="235">
        <v>14158.870791940446</v>
      </c>
      <c r="H22" s="235">
        <v>11626.793097607979</v>
      </c>
      <c r="I22" s="235">
        <v>11708.881128043631</v>
      </c>
      <c r="J22" s="235">
        <v>13485.843816402117</v>
      </c>
      <c r="K22" s="235">
        <v>14723.109842784979</v>
      </c>
      <c r="L22" s="235">
        <v>14012.950405045276</v>
      </c>
      <c r="M22" s="235">
        <v>16120.941683448402</v>
      </c>
      <c r="N22" s="235">
        <v>18425.512928286487</v>
      </c>
      <c r="O22" s="235">
        <v>16546.712701590815</v>
      </c>
      <c r="P22" s="235">
        <v>14818.60746187053</v>
      </c>
      <c r="Q22" s="235">
        <v>14648.522694300647</v>
      </c>
      <c r="R22" s="235">
        <v>15701.212586020583</v>
      </c>
      <c r="S22" s="235">
        <v>12277.204593374001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2336.8107899605993</v>
      </c>
      <c r="D23" s="235">
        <v>2410.099339700716</v>
      </c>
      <c r="E23" s="235">
        <v>1548.6506310672905</v>
      </c>
      <c r="F23" s="235">
        <v>1044.5672758354108</v>
      </c>
      <c r="G23" s="235">
        <v>677.36959341373336</v>
      </c>
      <c r="H23" s="235">
        <v>609.85916979115768</v>
      </c>
      <c r="I23" s="235">
        <v>1089.5044092268552</v>
      </c>
      <c r="J23" s="235">
        <v>1045.2220490251384</v>
      </c>
      <c r="K23" s="235">
        <v>1068.2860418782782</v>
      </c>
      <c r="L23" s="235">
        <v>780.47222230326861</v>
      </c>
      <c r="M23" s="235">
        <v>691.57444872676808</v>
      </c>
      <c r="N23" s="235">
        <v>822.42360782967205</v>
      </c>
      <c r="O23" s="235">
        <v>859.15561369685679</v>
      </c>
      <c r="P23" s="235">
        <v>792.50425454910703</v>
      </c>
      <c r="Q23" s="235">
        <v>641.90898247952418</v>
      </c>
      <c r="R23" s="235">
        <v>606.35440853872706</v>
      </c>
      <c r="S23" s="235">
        <v>451.29151165426288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1674.1115354593362</v>
      </c>
      <c r="D24" s="235">
        <v>2024.8948696680238</v>
      </c>
      <c r="E24" s="235">
        <v>1920.7676783684938</v>
      </c>
      <c r="F24" s="235">
        <v>2115.1421502833787</v>
      </c>
      <c r="G24" s="235">
        <v>1761.9640004649532</v>
      </c>
      <c r="H24" s="235">
        <v>1939.728529455077</v>
      </c>
      <c r="I24" s="235">
        <v>1822.9144431046407</v>
      </c>
      <c r="J24" s="235">
        <v>1688.2525234227137</v>
      </c>
      <c r="K24" s="235">
        <v>1879.907389991359</v>
      </c>
      <c r="L24" s="235">
        <v>1771.977280845467</v>
      </c>
      <c r="M24" s="235">
        <v>1974.3222440589666</v>
      </c>
      <c r="N24" s="235">
        <v>1641.177674618541</v>
      </c>
      <c r="O24" s="235">
        <v>1591.8437567715573</v>
      </c>
      <c r="P24" s="235">
        <v>1528.3630372270886</v>
      </c>
      <c r="Q24" s="235">
        <v>1439.8086282066347</v>
      </c>
      <c r="R24" s="235">
        <v>1553.5460170538286</v>
      </c>
      <c r="S24" s="235">
        <v>1348.6102109352125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4574.450121767275</v>
      </c>
      <c r="D25" s="235">
        <v>4170.7288152056472</v>
      </c>
      <c r="E25" s="235">
        <v>4062.0064165744539</v>
      </c>
      <c r="F25" s="235">
        <v>4195.0711154863366</v>
      </c>
      <c r="G25" s="235">
        <v>3810.3381605253117</v>
      </c>
      <c r="H25" s="235">
        <v>3988.6525357193073</v>
      </c>
      <c r="I25" s="235">
        <v>3239.370642197267</v>
      </c>
      <c r="J25" s="235">
        <v>4164.6354951465628</v>
      </c>
      <c r="K25" s="235">
        <v>4448.8033311688332</v>
      </c>
      <c r="L25" s="235">
        <v>3790.8842289126278</v>
      </c>
      <c r="M25" s="235">
        <v>4191.4412841654394</v>
      </c>
      <c r="N25" s="235">
        <v>4881.2940395767346</v>
      </c>
      <c r="O25" s="235">
        <v>4575.9124587120905</v>
      </c>
      <c r="P25" s="235">
        <v>4517.8853913608618</v>
      </c>
      <c r="Q25" s="235">
        <v>4277.7596685955941</v>
      </c>
      <c r="R25" s="235">
        <v>4140.8876078337908</v>
      </c>
      <c r="S25" s="235">
        <v>5379.5615570621976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1971.819926681181</v>
      </c>
      <c r="D26" s="235">
        <v>1758.1360285100027</v>
      </c>
      <c r="E26" s="235">
        <v>1789.5166971394133</v>
      </c>
      <c r="F26" s="235">
        <v>1653.5113755211025</v>
      </c>
      <c r="G26" s="235">
        <v>1372.5643975464941</v>
      </c>
      <c r="H26" s="235">
        <v>1533.4861024471684</v>
      </c>
      <c r="I26" s="235">
        <v>681.48129264984448</v>
      </c>
      <c r="J26" s="235">
        <v>1124.6249727615332</v>
      </c>
      <c r="K26" s="235">
        <v>1462.6185391790912</v>
      </c>
      <c r="L26" s="235">
        <v>1345.6171757399613</v>
      </c>
      <c r="M26" s="235">
        <v>1308.8462488296514</v>
      </c>
      <c r="N26" s="235">
        <v>1495.88417402551</v>
      </c>
      <c r="O26" s="235">
        <v>1164.341999087253</v>
      </c>
      <c r="P26" s="235">
        <v>1063.3192390190993</v>
      </c>
      <c r="Q26" s="235">
        <v>1218.177185204433</v>
      </c>
      <c r="R26" s="235">
        <v>1215.5576601546554</v>
      </c>
      <c r="S26" s="235">
        <v>2706.3824094718061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2602.6301950860943</v>
      </c>
      <c r="D27" s="235">
        <v>2412.5927866956445</v>
      </c>
      <c r="E27" s="235">
        <v>2272.4897194350401</v>
      </c>
      <c r="F27" s="235">
        <v>2541.5597399652338</v>
      </c>
      <c r="G27" s="235">
        <v>2437.7737629788176</v>
      </c>
      <c r="H27" s="235">
        <v>2455.1664332721384</v>
      </c>
      <c r="I27" s="235">
        <v>2557.8893495474235</v>
      </c>
      <c r="J27" s="235">
        <v>3040.0105223850292</v>
      </c>
      <c r="K27" s="235">
        <v>2986.1847919897418</v>
      </c>
      <c r="L27" s="235">
        <v>2445.2670531726662</v>
      </c>
      <c r="M27" s="235">
        <v>2882.5950353357875</v>
      </c>
      <c r="N27" s="235">
        <v>3385.4098655512253</v>
      </c>
      <c r="O27" s="235">
        <v>3411.5704596248379</v>
      </c>
      <c r="P27" s="235">
        <v>3454.5661523417625</v>
      </c>
      <c r="Q27" s="235">
        <v>3059.5824833911606</v>
      </c>
      <c r="R27" s="235">
        <v>2925.3299476791344</v>
      </c>
      <c r="S27" s="235">
        <v>2673.1791475903915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5631.2295023954912</v>
      </c>
      <c r="D28" s="235">
        <v>6137.8859577547128</v>
      </c>
      <c r="E28" s="235">
        <v>5909.9915744397395</v>
      </c>
      <c r="F28" s="235">
        <v>6462.0251196250219</v>
      </c>
      <c r="G28" s="235">
        <v>6215.3482704736607</v>
      </c>
      <c r="H28" s="235">
        <v>4780.0193812722737</v>
      </c>
      <c r="I28" s="235">
        <v>5645.6380396191089</v>
      </c>
      <c r="J28" s="235">
        <v>5024.6177936471395</v>
      </c>
      <c r="K28" s="235">
        <v>5628.4907956378129</v>
      </c>
      <c r="L28" s="235">
        <v>3821.741098899442</v>
      </c>
      <c r="M28" s="235">
        <v>5218.0022914870096</v>
      </c>
      <c r="N28" s="235">
        <v>4957.9507000638841</v>
      </c>
      <c r="O28" s="235">
        <v>4319.8309131524175</v>
      </c>
      <c r="P28" s="235">
        <v>4126.6395937406814</v>
      </c>
      <c r="Q28" s="235">
        <v>4311.8578046073535</v>
      </c>
      <c r="R28" s="235">
        <v>4602.7610023932675</v>
      </c>
      <c r="S28" s="235">
        <v>10509.52143047456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3236.4879763722461</v>
      </c>
      <c r="D29" s="235">
        <v>3004.2242015791926</v>
      </c>
      <c r="E29" s="235">
        <v>2844.336039039099</v>
      </c>
      <c r="F29" s="235">
        <v>3448.5146613887091</v>
      </c>
      <c r="G29" s="235">
        <v>3400.2291607243596</v>
      </c>
      <c r="H29" s="235">
        <v>2234.8707329971521</v>
      </c>
      <c r="I29" s="235">
        <v>3248.3687303041456</v>
      </c>
      <c r="J29" s="235">
        <v>2788.2234513641124</v>
      </c>
      <c r="K29" s="235">
        <v>3429.8861108659867</v>
      </c>
      <c r="L29" s="235">
        <v>1972.9415135547154</v>
      </c>
      <c r="M29" s="235">
        <v>3235.5313686153204</v>
      </c>
      <c r="N29" s="235">
        <v>3022.2717318642581</v>
      </c>
      <c r="O29" s="235">
        <v>2424.7783991672818</v>
      </c>
      <c r="P29" s="235">
        <v>2237.5443789443325</v>
      </c>
      <c r="Q29" s="235">
        <v>2496.8714974120435</v>
      </c>
      <c r="R29" s="235">
        <v>2523.0560418946447</v>
      </c>
      <c r="S29" s="235">
        <v>7601.8264037761264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2063.3577577948736</v>
      </c>
      <c r="D30" s="235">
        <v>2783.8791315437793</v>
      </c>
      <c r="E30" s="235">
        <v>2740.7875667744033</v>
      </c>
      <c r="F30" s="235">
        <v>2496.0636536343409</v>
      </c>
      <c r="G30" s="235">
        <v>2437.4065954484749</v>
      </c>
      <c r="H30" s="235">
        <v>2149.9712290982789</v>
      </c>
      <c r="I30" s="235">
        <v>1938.4374622779769</v>
      </c>
      <c r="J30" s="235">
        <v>1883.6306051234506</v>
      </c>
      <c r="K30" s="235">
        <v>1793.4229256458073</v>
      </c>
      <c r="L30" s="235">
        <v>1506.4657121510877</v>
      </c>
      <c r="M30" s="235">
        <v>1583.0274100135014</v>
      </c>
      <c r="N30" s="235">
        <v>1522.432090222035</v>
      </c>
      <c r="O30" s="235">
        <v>1503.770712667103</v>
      </c>
      <c r="P30" s="235">
        <v>1501.4458982160861</v>
      </c>
      <c r="Q30" s="235">
        <v>1704.7415795875061</v>
      </c>
      <c r="R30" s="235">
        <v>1662.8553475585575</v>
      </c>
      <c r="S30" s="235">
        <v>2323.9908750636346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331.38376822837216</v>
      </c>
      <c r="D31" s="235">
        <v>349.78262463174241</v>
      </c>
      <c r="E31" s="235">
        <v>324.86796862623737</v>
      </c>
      <c r="F31" s="235">
        <v>517.44680460197117</v>
      </c>
      <c r="G31" s="235">
        <v>377.71251430082532</v>
      </c>
      <c r="H31" s="235">
        <v>395.17741917684282</v>
      </c>
      <c r="I31" s="235">
        <v>458.8318470369868</v>
      </c>
      <c r="J31" s="235">
        <v>352.76373715957624</v>
      </c>
      <c r="K31" s="235">
        <v>405.18175912601913</v>
      </c>
      <c r="L31" s="235">
        <v>342.33387319363908</v>
      </c>
      <c r="M31" s="235">
        <v>399.44351285818777</v>
      </c>
      <c r="N31" s="235">
        <v>413.24687797759179</v>
      </c>
      <c r="O31" s="235">
        <v>391.28180131803248</v>
      </c>
      <c r="P31" s="235">
        <v>387.64931658026262</v>
      </c>
      <c r="Q31" s="235">
        <v>110.24472760780372</v>
      </c>
      <c r="R31" s="235">
        <v>416.84961294006666</v>
      </c>
      <c r="S31" s="235">
        <v>583.70415163479936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2873.7369596058616</v>
      </c>
      <c r="D32" s="235">
        <v>2834.0672577372775</v>
      </c>
      <c r="E32" s="235">
        <v>2723.0101418849999</v>
      </c>
      <c r="F32" s="235">
        <v>2623.8397235872908</v>
      </c>
      <c r="G32" s="235">
        <v>2889.589002959402</v>
      </c>
      <c r="H32" s="235">
        <v>2804.1848197148729</v>
      </c>
      <c r="I32" s="235">
        <v>3191.039641277408</v>
      </c>
      <c r="J32" s="235">
        <v>2831.3246295011104</v>
      </c>
      <c r="K32" s="235">
        <v>2900.1680727684111</v>
      </c>
      <c r="L32" s="235">
        <v>3180.7590353780415</v>
      </c>
      <c r="M32" s="235">
        <v>2916.185536505986</v>
      </c>
      <c r="N32" s="235">
        <v>2719.072520873357</v>
      </c>
      <c r="O32" s="235">
        <v>2557.5357158682436</v>
      </c>
      <c r="P32" s="235">
        <v>2545.6169176695389</v>
      </c>
      <c r="Q32" s="235">
        <v>2296.93164407225</v>
      </c>
      <c r="R32" s="235">
        <v>2330.8899844831571</v>
      </c>
      <c r="S32" s="235">
        <v>2137.4556568795938</v>
      </c>
      <c r="T32" s="17"/>
    </row>
    <row r="33" spans="1:21" s="14" customFormat="1" ht="12.75" customHeight="1">
      <c r="A33" s="15" t="s">
        <v>31</v>
      </c>
      <c r="B33" s="46" t="s">
        <v>146</v>
      </c>
      <c r="C33" s="235">
        <v>570.57952415055126</v>
      </c>
      <c r="D33" s="235">
        <v>735.3282553657458</v>
      </c>
      <c r="E33" s="235">
        <v>596.12531529336411</v>
      </c>
      <c r="F33" s="235">
        <v>536.63245421975978</v>
      </c>
      <c r="G33" s="235">
        <v>463.17009654922634</v>
      </c>
      <c r="H33" s="235">
        <v>440.17558603403398</v>
      </c>
      <c r="I33" s="235">
        <v>492.06946959458804</v>
      </c>
      <c r="J33" s="235">
        <v>678.0062787975703</v>
      </c>
      <c r="K33" s="235">
        <v>476.44083242129801</v>
      </c>
      <c r="L33" s="235">
        <v>376.18927333828975</v>
      </c>
      <c r="M33" s="235">
        <v>316.12399689025011</v>
      </c>
      <c r="N33" s="235">
        <v>379.64776206109605</v>
      </c>
      <c r="O33" s="235">
        <v>395.18660829458236</v>
      </c>
      <c r="P33" s="235">
        <v>409.35786387171174</v>
      </c>
      <c r="Q33" s="235">
        <v>316.84972207109979</v>
      </c>
      <c r="R33" s="235">
        <v>268.55388823745886</v>
      </c>
      <c r="S33" s="235">
        <v>318.60323365470288</v>
      </c>
      <c r="T33" s="17"/>
    </row>
    <row r="34" spans="1:21" s="14" customFormat="1" ht="12.75" customHeight="1">
      <c r="A34" s="15" t="s">
        <v>32</v>
      </c>
      <c r="B34" s="46" t="s">
        <v>105</v>
      </c>
      <c r="C34" s="235">
        <v>419.16463481099464</v>
      </c>
      <c r="D34" s="235">
        <v>387.12956492781785</v>
      </c>
      <c r="E34" s="235">
        <v>466.97599495866814</v>
      </c>
      <c r="F34" s="235">
        <v>510.06666264026853</v>
      </c>
      <c r="G34" s="235">
        <v>366.29490184853393</v>
      </c>
      <c r="H34" s="235">
        <v>346.30650185046244</v>
      </c>
      <c r="I34" s="235">
        <v>401.15644028228809</v>
      </c>
      <c r="J34" s="235">
        <v>464.00475073671811</v>
      </c>
      <c r="K34" s="235">
        <v>426.62262276644901</v>
      </c>
      <c r="L34" s="235">
        <v>374.37191131958167</v>
      </c>
      <c r="M34" s="235">
        <v>451.24923649669495</v>
      </c>
      <c r="N34" s="235">
        <v>401.87380036798118</v>
      </c>
      <c r="O34" s="235">
        <v>346.54612050269782</v>
      </c>
      <c r="P34" s="235">
        <v>330.4080903189631</v>
      </c>
      <c r="Q34" s="235">
        <v>332.16343255466921</v>
      </c>
      <c r="R34" s="235">
        <v>217.98689091411558</v>
      </c>
      <c r="S34" s="235">
        <v>299.43933536101616</v>
      </c>
      <c r="T34" s="17"/>
    </row>
    <row r="35" spans="1:21" s="14" customFormat="1" ht="12.75" customHeight="1">
      <c r="A35" s="15" t="s">
        <v>67</v>
      </c>
      <c r="B35" s="45" t="s">
        <v>25</v>
      </c>
      <c r="C35" s="235">
        <v>2148.9884466024791</v>
      </c>
      <c r="D35" s="235">
        <v>2227.5003182306182</v>
      </c>
      <c r="E35" s="235">
        <v>2021.9455199343906</v>
      </c>
      <c r="F35" s="235">
        <v>2323.8753666418802</v>
      </c>
      <c r="G35" s="235">
        <v>2149.0567520243994</v>
      </c>
      <c r="H35" s="235">
        <v>2313.1650034065738</v>
      </c>
      <c r="I35" s="235">
        <v>2296.2320191882868</v>
      </c>
      <c r="J35" s="235">
        <v>2334.4345006915009</v>
      </c>
      <c r="K35" s="235">
        <v>2185.4794735659093</v>
      </c>
      <c r="L35" s="235">
        <v>1975.4018145454438</v>
      </c>
      <c r="M35" s="235">
        <v>2123.5735191384902</v>
      </c>
      <c r="N35" s="235">
        <v>1848.6665086108717</v>
      </c>
      <c r="O35" s="235">
        <v>1796.9797622855631</v>
      </c>
      <c r="P35" s="235">
        <v>1704.8615932781915</v>
      </c>
      <c r="Q35" s="235">
        <v>1444.1205649413728</v>
      </c>
      <c r="R35" s="235">
        <v>1249.415124368209</v>
      </c>
      <c r="S35" s="235">
        <v>1070.1183425887693</v>
      </c>
      <c r="T35" s="17"/>
    </row>
    <row r="36" spans="1:21" s="14" customFormat="1" ht="12.75" customHeight="1">
      <c r="A36" s="15" t="s">
        <v>68</v>
      </c>
      <c r="B36" s="45" t="s">
        <v>106</v>
      </c>
      <c r="C36" s="235">
        <v>2077.148072139576</v>
      </c>
      <c r="D36" s="235">
        <v>2123.380728734699</v>
      </c>
      <c r="E36" s="235">
        <v>2091.2642028318251</v>
      </c>
      <c r="F36" s="235">
        <v>2268.7969089611402</v>
      </c>
      <c r="G36" s="235">
        <v>2286.2874489042501</v>
      </c>
      <c r="H36" s="235">
        <v>2298.8414075362671</v>
      </c>
      <c r="I36" s="235">
        <v>2125.6478307084271</v>
      </c>
      <c r="J36" s="235">
        <v>2137.6385631741423</v>
      </c>
      <c r="K36" s="235">
        <v>1963.6581198279027</v>
      </c>
      <c r="L36" s="235">
        <v>1676.6251275130214</v>
      </c>
      <c r="M36" s="235">
        <v>1894.8547859831262</v>
      </c>
      <c r="N36" s="235">
        <v>1793.5548458194696</v>
      </c>
      <c r="O36" s="235">
        <v>1650.242230472544</v>
      </c>
      <c r="P36" s="235">
        <v>1650.4278197108461</v>
      </c>
      <c r="Q36" s="235">
        <v>1314.713113284841</v>
      </c>
      <c r="R36" s="235">
        <v>1344.7946391874736</v>
      </c>
      <c r="S36" s="235">
        <v>1232.0005388858037</v>
      </c>
      <c r="T36" s="17"/>
    </row>
    <row r="37" spans="1:21" s="14" customFormat="1" ht="12.75" customHeight="1">
      <c r="A37" s="15" t="s">
        <v>69</v>
      </c>
      <c r="B37" s="45" t="s">
        <v>147</v>
      </c>
      <c r="C37" s="235">
        <v>451.88508338464646</v>
      </c>
      <c r="D37" s="235">
        <v>449.26125826568392</v>
      </c>
      <c r="E37" s="235">
        <v>459.4469910014335</v>
      </c>
      <c r="F37" s="235">
        <v>438.94048809313159</v>
      </c>
      <c r="G37" s="235">
        <v>414.99350889200917</v>
      </c>
      <c r="H37" s="235">
        <v>413.07465325698161</v>
      </c>
      <c r="I37" s="235">
        <v>477.82336682553046</v>
      </c>
      <c r="J37" s="235">
        <v>323.84678172385713</v>
      </c>
      <c r="K37" s="235">
        <v>272.36958004736823</v>
      </c>
      <c r="L37" s="235">
        <v>301.29946133382975</v>
      </c>
      <c r="M37" s="235">
        <v>413.12371279961314</v>
      </c>
      <c r="N37" s="235">
        <v>306.84863722072708</v>
      </c>
      <c r="O37" s="235">
        <v>301.19430523526381</v>
      </c>
      <c r="P37" s="235">
        <v>325.56098026246508</v>
      </c>
      <c r="Q37" s="235">
        <v>261.13696752277139</v>
      </c>
      <c r="R37" s="235">
        <v>249.24266933587649</v>
      </c>
      <c r="S37" s="235">
        <v>217.18231387636922</v>
      </c>
      <c r="T37" s="17"/>
    </row>
    <row r="38" spans="1:21" s="17" customFormat="1" ht="12.75" customHeight="1">
      <c r="A38" s="15" t="s">
        <v>70</v>
      </c>
      <c r="B38" s="45" t="s">
        <v>148</v>
      </c>
      <c r="C38" s="235">
        <v>774.82733546285692</v>
      </c>
      <c r="D38" s="235">
        <v>908.13651074994607</v>
      </c>
      <c r="E38" s="235">
        <v>826.02737213919499</v>
      </c>
      <c r="F38" s="235">
        <v>1185.2022733895667</v>
      </c>
      <c r="G38" s="235">
        <v>1271.2926074019867</v>
      </c>
      <c r="H38" s="235">
        <v>1167.8273643763557</v>
      </c>
      <c r="I38" s="235">
        <v>1138.2864687707906</v>
      </c>
      <c r="J38" s="235">
        <v>1435.2850856146022</v>
      </c>
      <c r="K38" s="235">
        <v>1706.163922656368</v>
      </c>
      <c r="L38" s="235">
        <v>1226.752680924817</v>
      </c>
      <c r="M38" s="235">
        <v>1224.8078980055775</v>
      </c>
      <c r="N38" s="235">
        <v>1253.417943781498</v>
      </c>
      <c r="O38" s="235">
        <v>1342.8944533544104</v>
      </c>
      <c r="P38" s="235">
        <v>1288.5541251358136</v>
      </c>
      <c r="Q38" s="235">
        <v>1044.6683215539988</v>
      </c>
      <c r="R38" s="235">
        <v>1142.6163542423701</v>
      </c>
      <c r="S38" s="235">
        <v>939.63759717203561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5">
        <v>1.4633713538081277</v>
      </c>
      <c r="D39" s="235">
        <v>3.8161764191829692</v>
      </c>
      <c r="E39" s="235">
        <v>2.4968968304263641</v>
      </c>
      <c r="F39" s="235">
        <v>6.3870018856741115</v>
      </c>
      <c r="G39" s="235">
        <v>6.9495057735532626</v>
      </c>
      <c r="H39" s="235">
        <v>7.1905317678203939</v>
      </c>
      <c r="I39" s="235">
        <v>13.584048076787628</v>
      </c>
      <c r="J39" s="235">
        <v>10.133711634889478</v>
      </c>
      <c r="K39" s="235">
        <v>186.83364206585935</v>
      </c>
      <c r="L39" s="235">
        <v>188.95125755103118</v>
      </c>
      <c r="M39" s="235">
        <v>209.58386326046204</v>
      </c>
      <c r="N39" s="235">
        <v>182.57855268424089</v>
      </c>
      <c r="O39" s="235">
        <v>184.74625636143517</v>
      </c>
      <c r="P39" s="235">
        <v>173.96897362352627</v>
      </c>
      <c r="Q39" s="235">
        <v>180.45360714383744</v>
      </c>
      <c r="R39" s="235">
        <v>162.32853307466601</v>
      </c>
      <c r="S39" s="235">
        <v>49.660828268602316</v>
      </c>
    </row>
    <row r="40" spans="1:21" s="17" customFormat="1" ht="12.75" customHeight="1">
      <c r="A40" s="15" t="s">
        <v>72</v>
      </c>
      <c r="B40" s="34" t="s">
        <v>150</v>
      </c>
      <c r="C40" s="235">
        <v>267269.99014735717</v>
      </c>
      <c r="D40" s="235">
        <v>271355.14695394714</v>
      </c>
      <c r="E40" s="235">
        <v>271044.94970361888</v>
      </c>
      <c r="F40" s="235">
        <v>299564.13843344036</v>
      </c>
      <c r="G40" s="235">
        <v>285100.719198459</v>
      </c>
      <c r="H40" s="235">
        <v>286058.75357634528</v>
      </c>
      <c r="I40" s="235">
        <v>298144.49589428009</v>
      </c>
      <c r="J40" s="235">
        <v>313322.21836036677</v>
      </c>
      <c r="K40" s="235">
        <v>306020.42349346692</v>
      </c>
      <c r="L40" s="235">
        <v>295987.62660453632</v>
      </c>
      <c r="M40" s="235">
        <v>318185.55749043409</v>
      </c>
      <c r="N40" s="235">
        <v>316580.9659706094</v>
      </c>
      <c r="O40" s="235">
        <v>310358.67629087262</v>
      </c>
      <c r="P40" s="235">
        <v>312444.94165241707</v>
      </c>
      <c r="Q40" s="235">
        <v>302515.69600966829</v>
      </c>
      <c r="R40" s="235">
        <v>296378.86430572008</v>
      </c>
      <c r="S40" s="235">
        <v>295745.99695692811</v>
      </c>
    </row>
    <row r="41" spans="1:21" s="17" customFormat="1" ht="12.75" customHeight="1">
      <c r="A41" s="15" t="s">
        <v>73</v>
      </c>
      <c r="B41" s="45" t="s">
        <v>151</v>
      </c>
      <c r="C41" s="235">
        <v>267269.99014735717</v>
      </c>
      <c r="D41" s="235">
        <v>271355.14695394714</v>
      </c>
      <c r="E41" s="235">
        <v>271044.94970361888</v>
      </c>
      <c r="F41" s="235">
        <v>299564.13843344036</v>
      </c>
      <c r="G41" s="235">
        <v>285100.719198459</v>
      </c>
      <c r="H41" s="235">
        <v>286051.68064980546</v>
      </c>
      <c r="I41" s="235">
        <v>298136.83851621812</v>
      </c>
      <c r="J41" s="235">
        <v>313313.42931160412</v>
      </c>
      <c r="K41" s="235">
        <v>306013.68297485204</v>
      </c>
      <c r="L41" s="235">
        <v>295973.7071096953</v>
      </c>
      <c r="M41" s="235">
        <v>318063.99437198055</v>
      </c>
      <c r="N41" s="235">
        <v>316439.51910208998</v>
      </c>
      <c r="O41" s="235">
        <v>310019.88782238268</v>
      </c>
      <c r="P41" s="235">
        <v>309332.46206744097</v>
      </c>
      <c r="Q41" s="235">
        <v>299020.56039327709</v>
      </c>
      <c r="R41" s="235">
        <v>292757.17382832576</v>
      </c>
      <c r="S41" s="235">
        <v>291977.28177551058</v>
      </c>
    </row>
    <row r="42" spans="1:21" s="17" customFormat="1" ht="12.75" customHeight="1">
      <c r="A42" s="15" t="s">
        <v>74</v>
      </c>
      <c r="B42" s="45" t="s">
        <v>152</v>
      </c>
      <c r="C42" s="235">
        <v>0</v>
      </c>
      <c r="D42" s="235">
        <v>0</v>
      </c>
      <c r="E42" s="235">
        <v>0</v>
      </c>
      <c r="F42" s="235">
        <v>0</v>
      </c>
      <c r="G42" s="235">
        <v>0</v>
      </c>
      <c r="H42" s="235">
        <v>7.0729265398272316</v>
      </c>
      <c r="I42" s="235">
        <v>7.6573780619404257</v>
      </c>
      <c r="J42" s="235">
        <v>8.7890487626251605</v>
      </c>
      <c r="K42" s="235">
        <v>6.740518614878436</v>
      </c>
      <c r="L42" s="235">
        <v>13.919494841012991</v>
      </c>
      <c r="M42" s="235">
        <v>121.56311845354006</v>
      </c>
      <c r="N42" s="235">
        <v>141.44686851938479</v>
      </c>
      <c r="O42" s="235">
        <v>338.7884684899513</v>
      </c>
      <c r="P42" s="235">
        <v>3112.4795849760671</v>
      </c>
      <c r="Q42" s="235">
        <v>3495.1356163912728</v>
      </c>
      <c r="R42" s="235">
        <v>3621.6904773943243</v>
      </c>
      <c r="S42" s="235">
        <v>3768.7151814174799</v>
      </c>
    </row>
    <row r="43" spans="1:21" s="18" customFormat="1" ht="12.75" customHeight="1">
      <c r="A43" s="15" t="s">
        <v>75</v>
      </c>
      <c r="B43" s="34" t="s">
        <v>153</v>
      </c>
      <c r="C43" s="235">
        <v>1879.3254839355068</v>
      </c>
      <c r="D43" s="235">
        <v>1939.9183522529875</v>
      </c>
      <c r="E43" s="235">
        <v>2078.2549439763466</v>
      </c>
      <c r="F43" s="235">
        <v>488.65227417797757</v>
      </c>
      <c r="G43" s="235">
        <v>739.59371380760672</v>
      </c>
      <c r="H43" s="235">
        <v>722.67040589415717</v>
      </c>
      <c r="I43" s="235">
        <v>1068.357644711964</v>
      </c>
      <c r="J43" s="235">
        <v>790.24526685885394</v>
      </c>
      <c r="K43" s="235">
        <v>485.21826364716264</v>
      </c>
      <c r="L43" s="235">
        <v>1782.1369927870685</v>
      </c>
      <c r="M43" s="235">
        <v>1166.2454203127686</v>
      </c>
      <c r="N43" s="235">
        <v>1265.2679353968413</v>
      </c>
      <c r="O43" s="235">
        <v>990.69533690991238</v>
      </c>
      <c r="P43" s="235">
        <v>1248.979941319943</v>
      </c>
      <c r="Q43" s="235">
        <v>1014.3187075778728</v>
      </c>
      <c r="R43" s="235">
        <v>718.49809947357198</v>
      </c>
      <c r="S43" s="235">
        <v>733.11368130419282</v>
      </c>
    </row>
    <row r="44" spans="1:21" s="17" customFormat="1" ht="12.75" customHeight="1">
      <c r="A44" s="15" t="s">
        <v>76</v>
      </c>
      <c r="B44" s="45" t="s">
        <v>154</v>
      </c>
      <c r="C44" s="235">
        <v>0</v>
      </c>
      <c r="D44" s="235">
        <v>0</v>
      </c>
      <c r="E44" s="235">
        <v>0</v>
      </c>
      <c r="F44" s="235">
        <v>0.28058478249915786</v>
      </c>
      <c r="G44" s="235">
        <v>0.27641845740724919</v>
      </c>
      <c r="H44" s="235">
        <v>0.25008796568572345</v>
      </c>
      <c r="I44" s="235">
        <v>0.25064267125458023</v>
      </c>
      <c r="J44" s="235">
        <v>0.25428825439359753</v>
      </c>
      <c r="K44" s="235">
        <v>0.2456217931532711</v>
      </c>
      <c r="L44" s="235">
        <v>0.23643119815931574</v>
      </c>
      <c r="M44" s="235">
        <v>0.22719621919341118</v>
      </c>
      <c r="N44" s="235">
        <v>0.22702875663025604</v>
      </c>
      <c r="O44" s="235">
        <v>1.1341520742165443</v>
      </c>
      <c r="P44" s="235">
        <v>0.90807907941260191</v>
      </c>
      <c r="Q44" s="235">
        <v>2.4718507703510628</v>
      </c>
      <c r="R44" s="235">
        <v>2.428248052748188</v>
      </c>
      <c r="S44" s="235">
        <v>3.047296143344143</v>
      </c>
    </row>
    <row r="45" spans="1:21" s="14" customFormat="1" ht="12.75" customHeight="1">
      <c r="A45" s="15" t="s">
        <v>77</v>
      </c>
      <c r="B45" s="45" t="s">
        <v>155</v>
      </c>
      <c r="C45" s="235">
        <v>1879.3254839355068</v>
      </c>
      <c r="D45" s="235">
        <v>1939.9183522529875</v>
      </c>
      <c r="E45" s="235">
        <v>2078.2549439763466</v>
      </c>
      <c r="F45" s="235">
        <v>488.37168939547843</v>
      </c>
      <c r="G45" s="235">
        <v>739.31729535019952</v>
      </c>
      <c r="H45" s="235">
        <v>722.42031792847149</v>
      </c>
      <c r="I45" s="235">
        <v>1068.1070020407092</v>
      </c>
      <c r="J45" s="235">
        <v>789.99097860446022</v>
      </c>
      <c r="K45" s="235">
        <v>484.97264185400934</v>
      </c>
      <c r="L45" s="235">
        <v>1781.9005615889091</v>
      </c>
      <c r="M45" s="235">
        <v>1166.0182240935751</v>
      </c>
      <c r="N45" s="235">
        <v>1265.040906640211</v>
      </c>
      <c r="O45" s="235">
        <v>989.56118483569583</v>
      </c>
      <c r="P45" s="235">
        <v>1248.0718622405304</v>
      </c>
      <c r="Q45" s="235">
        <v>1011.8468568075217</v>
      </c>
      <c r="R45" s="235">
        <v>716.06985142082385</v>
      </c>
      <c r="S45" s="235">
        <v>730.06638516084877</v>
      </c>
      <c r="T45" s="17"/>
    </row>
    <row r="46" spans="1:21" s="14" customFormat="1" ht="12.75" customHeight="1">
      <c r="A46" s="15">
        <v>37</v>
      </c>
      <c r="B46" s="48" t="s">
        <v>156</v>
      </c>
      <c r="C46" s="235">
        <v>0</v>
      </c>
      <c r="D46" s="235">
        <v>0</v>
      </c>
      <c r="E46" s="235">
        <v>0</v>
      </c>
      <c r="F46" s="235">
        <v>0.28058478249915786</v>
      </c>
      <c r="G46" s="235">
        <v>0.27641845740724919</v>
      </c>
      <c r="H46" s="235">
        <v>0.25008796568572345</v>
      </c>
      <c r="I46" s="235">
        <v>0.25064267125458023</v>
      </c>
      <c r="J46" s="235">
        <v>0.25428825439359753</v>
      </c>
      <c r="K46" s="235">
        <v>0.2456217931532711</v>
      </c>
      <c r="L46" s="235">
        <v>0.23643119815931574</v>
      </c>
      <c r="M46" s="235">
        <v>0.22719621919341118</v>
      </c>
      <c r="N46" s="235">
        <v>0.22702875663025604</v>
      </c>
      <c r="O46" s="235">
        <v>0.9073216593732355</v>
      </c>
      <c r="P46" s="235">
        <v>1.362118619118903</v>
      </c>
      <c r="Q46" s="235">
        <v>2.0123544043944102</v>
      </c>
      <c r="R46" s="235">
        <v>2.7358197077580027</v>
      </c>
      <c r="S46" s="235">
        <v>1.7187914320501558</v>
      </c>
      <c r="T46" s="17"/>
    </row>
    <row r="47" spans="1:21" s="14" customFormat="1" ht="12.75" customHeight="1">
      <c r="A47" s="15" t="s">
        <v>78</v>
      </c>
      <c r="B47" s="48" t="s">
        <v>157</v>
      </c>
      <c r="C47" s="235">
        <v>1879.3254839355068</v>
      </c>
      <c r="D47" s="235">
        <v>1939.9183522529875</v>
      </c>
      <c r="E47" s="235">
        <v>2078.2549439763466</v>
      </c>
      <c r="F47" s="235">
        <v>488.09110461297928</v>
      </c>
      <c r="G47" s="235">
        <v>739.04087689279231</v>
      </c>
      <c r="H47" s="235">
        <v>722.1702299627857</v>
      </c>
      <c r="I47" s="235">
        <v>1067.8563593694548</v>
      </c>
      <c r="J47" s="235">
        <v>789.73669035006674</v>
      </c>
      <c r="K47" s="235">
        <v>484.72702006085603</v>
      </c>
      <c r="L47" s="235">
        <v>1781.6641303907497</v>
      </c>
      <c r="M47" s="235">
        <v>1165.7910278743816</v>
      </c>
      <c r="N47" s="235">
        <v>1264.8138778835807</v>
      </c>
      <c r="O47" s="235">
        <v>988.6538631763226</v>
      </c>
      <c r="P47" s="235">
        <v>1246.7097436214117</v>
      </c>
      <c r="Q47" s="235">
        <v>1009.8345024031273</v>
      </c>
      <c r="R47" s="235">
        <v>713.33403171306577</v>
      </c>
      <c r="S47" s="235">
        <v>728.34759372879853</v>
      </c>
      <c r="T47" s="17"/>
    </row>
    <row r="48" spans="1:21" s="14" customFormat="1" ht="12.75" customHeight="1">
      <c r="A48" s="15" t="s">
        <v>79</v>
      </c>
      <c r="B48" s="34" t="s">
        <v>34</v>
      </c>
      <c r="C48" s="235">
        <v>44370.163132499576</v>
      </c>
      <c r="D48" s="235">
        <v>41093.077410060279</v>
      </c>
      <c r="E48" s="235">
        <v>38020.913760416508</v>
      </c>
      <c r="F48" s="235">
        <v>35287.681678442532</v>
      </c>
      <c r="G48" s="235">
        <v>32523.918402549214</v>
      </c>
      <c r="H48" s="235">
        <v>29065.013084365717</v>
      </c>
      <c r="I48" s="235">
        <v>28844.901084592624</v>
      </c>
      <c r="J48" s="235">
        <v>26089.17945887848</v>
      </c>
      <c r="K48" s="235">
        <v>25406.388098270785</v>
      </c>
      <c r="L48" s="235">
        <v>25120.363123016705</v>
      </c>
      <c r="M48" s="235">
        <v>22722.022025628346</v>
      </c>
      <c r="N48" s="235">
        <v>22048.231725713991</v>
      </c>
      <c r="O48" s="235">
        <v>20120.269292060479</v>
      </c>
      <c r="P48" s="235">
        <v>19582.889198343495</v>
      </c>
      <c r="Q48" s="235">
        <v>18988.553377634067</v>
      </c>
      <c r="R48" s="235">
        <v>18331.025395420074</v>
      </c>
      <c r="S48" s="235">
        <v>17432.118222873371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22126.52171488235</v>
      </c>
      <c r="D49" s="235">
        <v>20463.550494747109</v>
      </c>
      <c r="E49" s="235">
        <v>18898.138395188656</v>
      </c>
      <c r="F49" s="235">
        <v>17571.974230218111</v>
      </c>
      <c r="G49" s="235">
        <v>16407.33658499748</v>
      </c>
      <c r="H49" s="235">
        <v>14661.330095668785</v>
      </c>
      <c r="I49" s="235">
        <v>14545.453456802994</v>
      </c>
      <c r="J49" s="235">
        <v>13194.596931292435</v>
      </c>
      <c r="K49" s="235">
        <v>12841.67549884485</v>
      </c>
      <c r="L49" s="235">
        <v>12588.226475906946</v>
      </c>
      <c r="M49" s="235">
        <v>11387.896181745155</v>
      </c>
      <c r="N49" s="235">
        <v>11028.743679179446</v>
      </c>
      <c r="O49" s="235">
        <v>10054.798696970338</v>
      </c>
      <c r="P49" s="235">
        <v>9758.9622426518017</v>
      </c>
      <c r="Q49" s="235">
        <v>9490.5134897171138</v>
      </c>
      <c r="R49" s="235">
        <v>9173.2899213951096</v>
      </c>
      <c r="S49" s="235">
        <v>8722.7891460269457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22243.641417617229</v>
      </c>
      <c r="D50" s="235">
        <v>20629.526915313181</v>
      </c>
      <c r="E50" s="235">
        <v>19122.775365227848</v>
      </c>
      <c r="F50" s="235">
        <v>17715.707448224417</v>
      </c>
      <c r="G50" s="235">
        <v>16116.581817551734</v>
      </c>
      <c r="H50" s="235">
        <v>14403.682988696934</v>
      </c>
      <c r="I50" s="235">
        <v>14299.447627789636</v>
      </c>
      <c r="J50" s="235">
        <v>12894.582527586046</v>
      </c>
      <c r="K50" s="235">
        <v>12564.712599425939</v>
      </c>
      <c r="L50" s="235">
        <v>12532.136647109757</v>
      </c>
      <c r="M50" s="235">
        <v>11334.125843883188</v>
      </c>
      <c r="N50" s="235">
        <v>11019.488046534545</v>
      </c>
      <c r="O50" s="235">
        <v>10065.470595090141</v>
      </c>
      <c r="P50" s="235">
        <v>9823.9269556916915</v>
      </c>
      <c r="Q50" s="235">
        <v>9498.0398879169516</v>
      </c>
      <c r="R50" s="235">
        <v>9157.735474024963</v>
      </c>
      <c r="S50" s="235">
        <v>8709.3290768464249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7679.8139026095705</v>
      </c>
      <c r="D51" s="235">
        <v>8384.2637866019395</v>
      </c>
      <c r="E51" s="235">
        <v>7582.989005008184</v>
      </c>
      <c r="F51" s="235">
        <v>6576.3859028727784</v>
      </c>
      <c r="G51" s="235">
        <v>6262.8457642715821</v>
      </c>
      <c r="H51" s="235">
        <v>5919.6933529790094</v>
      </c>
      <c r="I51" s="235">
        <v>6264.2999160306827</v>
      </c>
      <c r="J51" s="235">
        <v>4837.6696162600374</v>
      </c>
      <c r="K51" s="235">
        <v>5599.9921195682282</v>
      </c>
      <c r="L51" s="235">
        <v>4917.7459951792589</v>
      </c>
      <c r="M51" s="235">
        <v>5497.4382745261364</v>
      </c>
      <c r="N51" s="235">
        <v>5084.7762903841322</v>
      </c>
      <c r="O51" s="235">
        <v>4898.9261973306311</v>
      </c>
      <c r="P51" s="235">
        <v>5195.7656293863984</v>
      </c>
      <c r="Q51" s="235">
        <v>4919.6313221873552</v>
      </c>
      <c r="R51" s="235">
        <v>4970.4395071332574</v>
      </c>
      <c r="S51" s="235">
        <v>5088.847587785941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1223.7746368175294</v>
      </c>
      <c r="D52" s="235">
        <v>1381.1203103500725</v>
      </c>
      <c r="E52" s="235">
        <v>997.42856124864193</v>
      </c>
      <c r="F52" s="235">
        <v>740.75321165985986</v>
      </c>
      <c r="G52" s="235">
        <v>687.56160153974338</v>
      </c>
      <c r="H52" s="235">
        <v>661.93403186610385</v>
      </c>
      <c r="I52" s="235">
        <v>762.24343292820458</v>
      </c>
      <c r="J52" s="235">
        <v>625.57396320701241</v>
      </c>
      <c r="K52" s="235">
        <v>762.04164221948452</v>
      </c>
      <c r="L52" s="235">
        <v>687.85987855893984</v>
      </c>
      <c r="M52" s="235">
        <v>689.36039321393093</v>
      </c>
      <c r="N52" s="235">
        <v>616.42409500833196</v>
      </c>
      <c r="O52" s="235">
        <v>638.31042212270381</v>
      </c>
      <c r="P52" s="235">
        <v>686.8894199426345</v>
      </c>
      <c r="Q52" s="235">
        <v>641.65054899403685</v>
      </c>
      <c r="R52" s="235">
        <v>616.96892485863486</v>
      </c>
      <c r="S52" s="235">
        <v>641.84829034653603</v>
      </c>
      <c r="T52" s="219"/>
    </row>
    <row r="53" spans="1:20" s="14" customFormat="1" ht="12.75" customHeight="1">
      <c r="A53" s="15" t="s">
        <v>83</v>
      </c>
      <c r="B53" s="45" t="s">
        <v>162</v>
      </c>
      <c r="C53" s="235">
        <v>1639.4919662456132</v>
      </c>
      <c r="D53" s="235">
        <v>1826.8827342471182</v>
      </c>
      <c r="E53" s="235">
        <v>1520.0557971721107</v>
      </c>
      <c r="F53" s="235">
        <v>1171.7868037912992</v>
      </c>
      <c r="G53" s="235">
        <v>1128.750366057161</v>
      </c>
      <c r="H53" s="235">
        <v>1125.8636866405095</v>
      </c>
      <c r="I53" s="235">
        <v>1186.4526719268088</v>
      </c>
      <c r="J53" s="235">
        <v>612.14780313457686</v>
      </c>
      <c r="K53" s="235">
        <v>718.77479057314667</v>
      </c>
      <c r="L53" s="235">
        <v>587.97856685012891</v>
      </c>
      <c r="M53" s="235">
        <v>657.48313192071419</v>
      </c>
      <c r="N53" s="235">
        <v>627.49078811796892</v>
      </c>
      <c r="O53" s="235">
        <v>578.82326359823662</v>
      </c>
      <c r="P53" s="235">
        <v>690.72386062158398</v>
      </c>
      <c r="Q53" s="235">
        <v>719.29548505101343</v>
      </c>
      <c r="R53" s="235">
        <v>781.65627515973188</v>
      </c>
      <c r="S53" s="235">
        <v>812.30410576575184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4816.5472995464288</v>
      </c>
      <c r="D54" s="235">
        <v>5176.260742004747</v>
      </c>
      <c r="E54" s="235">
        <v>5065.5046465874311</v>
      </c>
      <c r="F54" s="235">
        <v>4663.8458874216194</v>
      </c>
      <c r="G54" s="235">
        <v>4446.5337966746783</v>
      </c>
      <c r="H54" s="235">
        <v>4131.8956344723956</v>
      </c>
      <c r="I54" s="235">
        <v>4315.6038111756698</v>
      </c>
      <c r="J54" s="235">
        <v>3599.9478499184479</v>
      </c>
      <c r="K54" s="235">
        <v>4119.1756867755976</v>
      </c>
      <c r="L54" s="235">
        <v>3641.9075497701906</v>
      </c>
      <c r="M54" s="235">
        <v>4150.5947493914919</v>
      </c>
      <c r="N54" s="235">
        <v>3840.8614072578312</v>
      </c>
      <c r="O54" s="235">
        <v>3681.7925116096899</v>
      </c>
      <c r="P54" s="235">
        <v>3818.1523488221796</v>
      </c>
      <c r="Q54" s="235">
        <v>3558.6852881423038</v>
      </c>
      <c r="R54" s="235">
        <v>3571.8143071148907</v>
      </c>
      <c r="S54" s="235">
        <v>3634.695191673653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233468.86473635354</v>
      </c>
      <c r="D55" s="235">
        <v>364205.21689819871</v>
      </c>
      <c r="E55" s="235">
        <v>398102.65843470988</v>
      </c>
      <c r="F55" s="235">
        <v>381362.93230127159</v>
      </c>
      <c r="G55" s="235">
        <v>564103.54429073841</v>
      </c>
      <c r="H55" s="235">
        <v>534172.98069289082</v>
      </c>
      <c r="I55" s="235">
        <v>539313.78459040006</v>
      </c>
      <c r="J55" s="235">
        <v>693848.46544978011</v>
      </c>
      <c r="K55" s="235">
        <v>704417.71271183377</v>
      </c>
      <c r="L55" s="235">
        <v>601949.5266011029</v>
      </c>
      <c r="M55" s="235">
        <v>627821.98877696018</v>
      </c>
      <c r="N55" s="235">
        <v>555396.35424616688</v>
      </c>
      <c r="O55" s="235">
        <v>627151.2922193933</v>
      </c>
      <c r="P55" s="235">
        <v>633058.77039115527</v>
      </c>
      <c r="Q55" s="235">
        <v>603689.93002960132</v>
      </c>
      <c r="R55" s="235">
        <v>625309.56030557654</v>
      </c>
      <c r="S55" s="235">
        <v>598183.11434674251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31254.044756061699</v>
      </c>
      <c r="D56" s="235">
        <v>28218.440750482008</v>
      </c>
      <c r="E56" s="235">
        <v>25776.456718409921</v>
      </c>
      <c r="F56" s="235">
        <v>25199.570514378702</v>
      </c>
      <c r="G56" s="235">
        <v>23764.561345956688</v>
      </c>
      <c r="H56" s="235">
        <v>20647.915698469322</v>
      </c>
      <c r="I56" s="235">
        <v>18687.20638874589</v>
      </c>
      <c r="J56" s="235">
        <v>18033.982063260995</v>
      </c>
      <c r="K56" s="235">
        <v>17456.046349599579</v>
      </c>
      <c r="L56" s="235">
        <v>15394.563709784268</v>
      </c>
      <c r="M56" s="235">
        <v>15407.336077689783</v>
      </c>
      <c r="N56" s="235">
        <v>15899.20723806322</v>
      </c>
      <c r="O56" s="235">
        <v>13317.584866302077</v>
      </c>
      <c r="P56" s="235">
        <v>12907.679627391317</v>
      </c>
      <c r="Q56" s="235">
        <v>11653.609165549731</v>
      </c>
      <c r="R56" s="235">
        <v>11931.156803024833</v>
      </c>
      <c r="S56" s="235">
        <v>10872.954565916632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0</v>
      </c>
      <c r="D57" s="235">
        <v>4323.205452094945</v>
      </c>
      <c r="E57" s="235">
        <v>4640.8801709699228</v>
      </c>
      <c r="F57" s="235">
        <v>4370.7002431755309</v>
      </c>
      <c r="G57" s="235">
        <v>4391.2377138450538</v>
      </c>
      <c r="H57" s="235">
        <v>4294.9117000983115</v>
      </c>
      <c r="I57" s="235">
        <v>4830.4578084953509</v>
      </c>
      <c r="J57" s="235">
        <v>3944.1116906435423</v>
      </c>
      <c r="K57" s="235">
        <v>4142.6544013726634</v>
      </c>
      <c r="L57" s="235">
        <v>3903.9567363821925</v>
      </c>
      <c r="M57" s="235">
        <v>3396.0767280960067</v>
      </c>
      <c r="N57" s="235">
        <v>3112.9240691576765</v>
      </c>
      <c r="O57" s="235">
        <v>2714.6191971386152</v>
      </c>
      <c r="P57" s="235">
        <v>2720.1159772235587</v>
      </c>
      <c r="Q57" s="235">
        <v>1822.8668057615319</v>
      </c>
      <c r="R57" s="235">
        <v>1437.3335812835394</v>
      </c>
      <c r="S57" s="235">
        <v>1445.9250623202145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86958.750078067518</v>
      </c>
      <c r="D58" s="235">
        <v>220164.60389420504</v>
      </c>
      <c r="E58" s="235">
        <v>257339.33752695782</v>
      </c>
      <c r="F58" s="235">
        <v>240745.61075613013</v>
      </c>
      <c r="G58" s="235">
        <v>423014.51058573613</v>
      </c>
      <c r="H58" s="235">
        <v>379801.08412913344</v>
      </c>
      <c r="I58" s="235">
        <v>380143.67767388077</v>
      </c>
      <c r="J58" s="235">
        <v>525431.71828598983</v>
      </c>
      <c r="K58" s="235">
        <v>529300.37550093362</v>
      </c>
      <c r="L58" s="235">
        <v>435157.67720504222</v>
      </c>
      <c r="M58" s="235">
        <v>466803.71711568325</v>
      </c>
      <c r="N58" s="235">
        <v>397465.1472507827</v>
      </c>
      <c r="O58" s="235">
        <v>458659.11303169717</v>
      </c>
      <c r="P58" s="235">
        <v>458403.3798542961</v>
      </c>
      <c r="Q58" s="235">
        <v>435314.54328239779</v>
      </c>
      <c r="R58" s="235">
        <v>457391.41077789757</v>
      </c>
      <c r="S58" s="235">
        <v>434679.18001573416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114692.2526649279</v>
      </c>
      <c r="D59" s="235">
        <v>110823.01315631972</v>
      </c>
      <c r="E59" s="235">
        <v>109669.52620472801</v>
      </c>
      <c r="F59" s="235">
        <v>110468.1258195648</v>
      </c>
      <c r="G59" s="235">
        <v>112363.19885578689</v>
      </c>
      <c r="H59" s="235">
        <v>128955.7257568082</v>
      </c>
      <c r="I59" s="235">
        <v>135153.66665918881</v>
      </c>
      <c r="J59" s="235">
        <v>146042.79277741446</v>
      </c>
      <c r="K59" s="235">
        <v>153030.92514822358</v>
      </c>
      <c r="L59" s="235">
        <v>147048.69826827213</v>
      </c>
      <c r="M59" s="235">
        <v>141724.11555464243</v>
      </c>
      <c r="N59" s="235">
        <v>138477.08918969857</v>
      </c>
      <c r="O59" s="235">
        <v>152023.43550398128</v>
      </c>
      <c r="P59" s="235">
        <v>158497.28808654853</v>
      </c>
      <c r="Q59" s="235">
        <v>154410.6260655463</v>
      </c>
      <c r="R59" s="235">
        <v>153999.4104942767</v>
      </c>
      <c r="S59" s="235">
        <v>150615.58919050367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423.45068193751376</v>
      </c>
      <c r="D60" s="235">
        <v>517.67969868789714</v>
      </c>
      <c r="E60" s="235">
        <v>530.701808644469</v>
      </c>
      <c r="F60" s="235">
        <v>453.69522150412797</v>
      </c>
      <c r="G60" s="235">
        <v>449.22897551460318</v>
      </c>
      <c r="H60" s="235">
        <v>354.22949560170429</v>
      </c>
      <c r="I60" s="235">
        <v>363.20795282211822</v>
      </c>
      <c r="J60" s="235">
        <v>290.73271080338048</v>
      </c>
      <c r="K60" s="235">
        <v>364.77423247517271</v>
      </c>
      <c r="L60" s="235">
        <v>347.26976912292912</v>
      </c>
      <c r="M60" s="235">
        <v>393.89455322991182</v>
      </c>
      <c r="N60" s="235">
        <v>364.93724523331719</v>
      </c>
      <c r="O60" s="235">
        <v>358.28190539783259</v>
      </c>
      <c r="P60" s="235">
        <v>442.55793880321301</v>
      </c>
      <c r="Q60" s="235">
        <v>371.61631363179174</v>
      </c>
      <c r="R60" s="235">
        <v>402.54620003302057</v>
      </c>
      <c r="S60" s="235">
        <v>414.58115686244366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140.36655535887473</v>
      </c>
      <c r="D61" s="235">
        <v>158.27394640904438</v>
      </c>
      <c r="E61" s="235">
        <v>145.75600499972995</v>
      </c>
      <c r="F61" s="235">
        <v>125.2297465182929</v>
      </c>
      <c r="G61" s="235">
        <v>120.80681389907627</v>
      </c>
      <c r="H61" s="235">
        <v>119.11391277986277</v>
      </c>
      <c r="I61" s="235">
        <v>135.56810726710509</v>
      </c>
      <c r="J61" s="235">
        <v>105.12792166777258</v>
      </c>
      <c r="K61" s="235">
        <v>122.9370792292205</v>
      </c>
      <c r="L61" s="235">
        <v>97.36091249931124</v>
      </c>
      <c r="M61" s="235">
        <v>96.848747618815125</v>
      </c>
      <c r="N61" s="235">
        <v>77.049253231414298</v>
      </c>
      <c r="O61" s="235">
        <v>78.257714876361959</v>
      </c>
      <c r="P61" s="235">
        <v>87.748906892475475</v>
      </c>
      <c r="Q61" s="235">
        <v>116.66839671415278</v>
      </c>
      <c r="R61" s="235">
        <v>147.7024490609827</v>
      </c>
      <c r="S61" s="235">
        <v>154.88435540525978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3437.7621955319833</v>
      </c>
      <c r="D62" s="235">
        <v>3511.3346503205371</v>
      </c>
      <c r="E62" s="235">
        <v>3547.232519099301</v>
      </c>
      <c r="F62" s="235">
        <v>3210.5106466971274</v>
      </c>
      <c r="G62" s="235">
        <v>3098.0386852787456</v>
      </c>
      <c r="H62" s="235">
        <v>3056.688154600939</v>
      </c>
      <c r="I62" s="235">
        <v>3268.4478358258471</v>
      </c>
      <c r="J62" s="235">
        <v>2627.1199556719293</v>
      </c>
      <c r="K62" s="235">
        <v>2793.710064492931</v>
      </c>
      <c r="L62" s="235">
        <v>2780.2912762692367</v>
      </c>
      <c r="M62" s="235">
        <v>2932.8661451739608</v>
      </c>
      <c r="N62" s="235">
        <v>2796.7837631040316</v>
      </c>
      <c r="O62" s="235">
        <v>2761.6224559868074</v>
      </c>
      <c r="P62" s="235">
        <v>2833.8527995449576</v>
      </c>
      <c r="Q62" s="235">
        <v>2540.0049795462119</v>
      </c>
      <c r="R62" s="235">
        <v>2527.9165275569767</v>
      </c>
      <c r="S62" s="235">
        <v>2585.1315009334735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828.27196301561526</v>
      </c>
      <c r="D63" s="235">
        <v>991.29652350394088</v>
      </c>
      <c r="E63" s="235">
        <v>700.43502548135734</v>
      </c>
      <c r="F63" s="235">
        <v>618.63959445844569</v>
      </c>
      <c r="G63" s="235">
        <v>842.36813240855952</v>
      </c>
      <c r="H63" s="235">
        <v>887.03469300192501</v>
      </c>
      <c r="I63" s="235">
        <v>996.40236704413951</v>
      </c>
      <c r="J63" s="235">
        <v>737.26258722101466</v>
      </c>
      <c r="K63" s="235">
        <v>855.67351115794906</v>
      </c>
      <c r="L63" s="235">
        <v>671.47436774910136</v>
      </c>
      <c r="M63" s="235">
        <v>680.42106912790859</v>
      </c>
      <c r="N63" s="235">
        <v>613.32897803782134</v>
      </c>
      <c r="O63" s="235">
        <v>619.18325535869042</v>
      </c>
      <c r="P63" s="235">
        <v>678.28815396911045</v>
      </c>
      <c r="Q63" s="235">
        <v>588.55111278708216</v>
      </c>
      <c r="R63" s="235">
        <v>575.65436502863508</v>
      </c>
      <c r="S63" s="235">
        <v>619.6520340575106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1067.3376578202433</v>
      </c>
      <c r="D64" s="235">
        <v>1203.9440929842624</v>
      </c>
      <c r="E64" s="235">
        <v>1172.4847307931632</v>
      </c>
      <c r="F64" s="235">
        <v>1058.1133991017789</v>
      </c>
      <c r="G64" s="235">
        <v>937.40067440762778</v>
      </c>
      <c r="H64" s="235">
        <v>937.72524373473175</v>
      </c>
      <c r="I64" s="235">
        <v>1024.6900089608048</v>
      </c>
      <c r="J64" s="235">
        <v>772.35278578548923</v>
      </c>
      <c r="K64" s="235">
        <v>885.00017280057205</v>
      </c>
      <c r="L64" s="235">
        <v>737.34782801321307</v>
      </c>
      <c r="M64" s="235">
        <v>734.65267897762737</v>
      </c>
      <c r="N64" s="235">
        <v>611.15833120025786</v>
      </c>
      <c r="O64" s="235">
        <v>626.02889383500178</v>
      </c>
      <c r="P64" s="235">
        <v>722.61034163731142</v>
      </c>
      <c r="Q64" s="235">
        <v>621.16935794169649</v>
      </c>
      <c r="R64" s="235">
        <v>592.47231392346157</v>
      </c>
      <c r="S64" s="235">
        <v>635.91974855544038</v>
      </c>
      <c r="T64" s="17"/>
    </row>
    <row r="65" spans="1:21" s="14" customFormat="1" ht="12.75" customHeight="1">
      <c r="A65" s="15" t="s">
        <v>38</v>
      </c>
      <c r="B65" s="34" t="s">
        <v>169</v>
      </c>
      <c r="C65" s="235">
        <v>213.3407370466619</v>
      </c>
      <c r="D65" s="235">
        <v>227.8099336871602</v>
      </c>
      <c r="E65" s="235">
        <v>223.7696053583783</v>
      </c>
      <c r="F65" s="235">
        <v>207.5221590520398</v>
      </c>
      <c r="G65" s="235">
        <v>192.491070386389</v>
      </c>
      <c r="H65" s="235">
        <v>194.18342131304291</v>
      </c>
      <c r="I65" s="235">
        <v>257.33972145423343</v>
      </c>
      <c r="J65" s="235">
        <v>183.99180987192304</v>
      </c>
      <c r="K65" s="235">
        <v>221.98392818929887</v>
      </c>
      <c r="L65" s="235">
        <v>155.30918205947691</v>
      </c>
      <c r="M65" s="235">
        <v>149.22185799701808</v>
      </c>
      <c r="N65" s="235">
        <v>124.74413247486595</v>
      </c>
      <c r="O65" s="235">
        <v>124.69569428863986</v>
      </c>
      <c r="P65" s="235">
        <v>131.31132136737409</v>
      </c>
      <c r="Q65" s="235">
        <v>91.226927774319677</v>
      </c>
      <c r="R65" s="235">
        <v>102.34923184565884</v>
      </c>
      <c r="S65" s="235">
        <v>106.97254685002369</v>
      </c>
      <c r="T65" s="17"/>
    </row>
    <row r="66" spans="1:21" s="14" customFormat="1" ht="12.75" customHeight="1">
      <c r="A66" s="31" t="s">
        <v>39</v>
      </c>
      <c r="B66" s="34" t="s">
        <v>110</v>
      </c>
      <c r="C66" s="235">
        <v>1565.1626460332332</v>
      </c>
      <c r="D66" s="235">
        <v>1652.4058342735279</v>
      </c>
      <c r="E66" s="235">
        <v>1648.2217024989664</v>
      </c>
      <c r="F66" s="235">
        <v>1554.7367038921996</v>
      </c>
      <c r="G66" s="235">
        <v>1519.0891240730757</v>
      </c>
      <c r="H66" s="235">
        <v>1588.0688120434131</v>
      </c>
      <c r="I66" s="235">
        <v>1744.98746024815</v>
      </c>
      <c r="J66" s="235">
        <v>1398.1537579888441</v>
      </c>
      <c r="K66" s="235">
        <v>1751.4529355621869</v>
      </c>
      <c r="L66" s="235">
        <v>1426.9154716580861</v>
      </c>
      <c r="M66" s="235">
        <v>1481.0083440392768</v>
      </c>
      <c r="N66" s="235">
        <v>1326.5956218554898</v>
      </c>
      <c r="O66" s="235">
        <v>1335.2089924496515</v>
      </c>
      <c r="P66" s="235">
        <v>1496.284416175338</v>
      </c>
      <c r="Q66" s="235">
        <v>1398.1521167187316</v>
      </c>
      <c r="R66" s="235">
        <v>1411.9595754617026</v>
      </c>
      <c r="S66" s="235">
        <v>1478.4981980442608</v>
      </c>
      <c r="T66" s="17"/>
    </row>
    <row r="67" spans="1:21" s="14" customFormat="1" ht="12.75" customHeight="1">
      <c r="A67" s="31" t="s">
        <v>40</v>
      </c>
      <c r="B67" s="34" t="s">
        <v>111</v>
      </c>
      <c r="C67" s="235">
        <v>290.67167929126475</v>
      </c>
      <c r="D67" s="235">
        <v>331.83402933609636</v>
      </c>
      <c r="E67" s="235">
        <v>331.09958984857241</v>
      </c>
      <c r="F67" s="235">
        <v>295.54341923261268</v>
      </c>
      <c r="G67" s="235">
        <v>259.74772722070458</v>
      </c>
      <c r="H67" s="235">
        <v>307.58759721099653</v>
      </c>
      <c r="I67" s="235">
        <v>330.02044415441833</v>
      </c>
      <c r="J67" s="235">
        <v>262.31667027857304</v>
      </c>
      <c r="K67" s="235">
        <v>336.06284135070382</v>
      </c>
      <c r="L67" s="235">
        <v>358.78249992073347</v>
      </c>
      <c r="M67" s="235">
        <v>361.6524906390016</v>
      </c>
      <c r="N67" s="235">
        <v>331.35711810697705</v>
      </c>
      <c r="O67" s="235">
        <v>304.56961078113068</v>
      </c>
      <c r="P67" s="235">
        <v>332.23328928232797</v>
      </c>
      <c r="Q67" s="235">
        <v>379.55731851139268</v>
      </c>
      <c r="R67" s="235">
        <v>439.69660871308491</v>
      </c>
      <c r="S67" s="235">
        <v>441.68640671373146</v>
      </c>
      <c r="T67" s="17"/>
    </row>
    <row r="68" spans="1:21" s="14" customFormat="1" ht="12.75" customHeight="1">
      <c r="A68" s="31" t="s">
        <v>41</v>
      </c>
      <c r="B68" s="34" t="s">
        <v>170</v>
      </c>
      <c r="C68" s="235">
        <v>13288.359201509251</v>
      </c>
      <c r="D68" s="235">
        <v>13210.743739730853</v>
      </c>
      <c r="E68" s="235">
        <v>13259.758104484305</v>
      </c>
      <c r="F68" s="235">
        <v>11744.64369040059</v>
      </c>
      <c r="G68" s="235">
        <v>10347.327607160933</v>
      </c>
      <c r="H68" s="235">
        <v>13817.908539647715</v>
      </c>
      <c r="I68" s="235">
        <v>11920.579990164795</v>
      </c>
      <c r="J68" s="235">
        <v>10258.246455165441</v>
      </c>
      <c r="K68" s="235">
        <v>9764.8771932100135</v>
      </c>
      <c r="L68" s="235">
        <v>9361.4660022526568</v>
      </c>
      <c r="M68" s="235">
        <v>9770.9765119671501</v>
      </c>
      <c r="N68" s="235">
        <v>9090.4516477979505</v>
      </c>
      <c r="O68" s="235">
        <v>9065.3095592091013</v>
      </c>
      <c r="P68" s="235">
        <v>8287.1723129883248</v>
      </c>
      <c r="Q68" s="235">
        <v>8223.5909550959441</v>
      </c>
      <c r="R68" s="235">
        <v>7894.6212026077828</v>
      </c>
      <c r="S68" s="235">
        <v>7910.4499889595654</v>
      </c>
      <c r="T68" s="17"/>
    </row>
    <row r="69" spans="1:21" s="14" customFormat="1" ht="12.75" customHeight="1">
      <c r="A69" s="15" t="s">
        <v>93</v>
      </c>
      <c r="B69" s="34" t="s">
        <v>171</v>
      </c>
      <c r="C69" s="235">
        <v>2601.4841462309532</v>
      </c>
      <c r="D69" s="235">
        <v>2987.7312332891092</v>
      </c>
      <c r="E69" s="235">
        <v>2805.9503013385834</v>
      </c>
      <c r="F69" s="235">
        <v>2381.4013102647059</v>
      </c>
      <c r="G69" s="235">
        <v>2235.6887468849009</v>
      </c>
      <c r="H69" s="235">
        <v>2326.2406520814702</v>
      </c>
      <c r="I69" s="235">
        <v>2552.0364769833736</v>
      </c>
      <c r="J69" s="235">
        <v>1904.8008328137028</v>
      </c>
      <c r="K69" s="235">
        <v>2413.7109525037017</v>
      </c>
      <c r="L69" s="235">
        <v>2011.1760957099036</v>
      </c>
      <c r="M69" s="235">
        <v>2173.0093943493448</v>
      </c>
      <c r="N69" s="235">
        <v>1994.9202493371511</v>
      </c>
      <c r="O69" s="235">
        <v>2226.3276651702749</v>
      </c>
      <c r="P69" s="235">
        <v>2150.1661012996683</v>
      </c>
      <c r="Q69" s="235">
        <v>1904.4957882681474</v>
      </c>
      <c r="R69" s="235">
        <v>1938.0905036148167</v>
      </c>
      <c r="S69" s="235">
        <v>1972.1560544309355</v>
      </c>
      <c r="T69" s="17"/>
    </row>
    <row r="70" spans="1:21" s="14" customFormat="1" ht="12.75" customHeight="1">
      <c r="A70" s="15" t="s">
        <v>94</v>
      </c>
      <c r="B70" s="34" t="s">
        <v>172</v>
      </c>
      <c r="C70" s="235">
        <v>3267.9338117053176</v>
      </c>
      <c r="D70" s="235">
        <v>3697.3108250348118</v>
      </c>
      <c r="E70" s="235">
        <v>3734.3417466200594</v>
      </c>
      <c r="F70" s="235">
        <v>3047.0927457068456</v>
      </c>
      <c r="G70" s="235">
        <v>2844.6214682308673</v>
      </c>
      <c r="H70" s="235">
        <v>2767.6352033876083</v>
      </c>
      <c r="I70" s="235">
        <v>3231.6544622542624</v>
      </c>
      <c r="J70" s="235">
        <v>2493.8064361936713</v>
      </c>
      <c r="K70" s="235">
        <v>3166.3123642263799</v>
      </c>
      <c r="L70" s="235">
        <v>2819.4048420748463</v>
      </c>
      <c r="M70" s="235">
        <v>3254.9379544549915</v>
      </c>
      <c r="N70" s="235">
        <v>2936.301428848883</v>
      </c>
      <c r="O70" s="235">
        <v>3318.2761282546799</v>
      </c>
      <c r="P70" s="235">
        <v>3155.179506931896</v>
      </c>
      <c r="Q70" s="235">
        <v>3062.9339601881957</v>
      </c>
      <c r="R70" s="235">
        <v>3363.043378888784</v>
      </c>
      <c r="S70" s="235">
        <v>3614.3179067856477</v>
      </c>
      <c r="T70" s="17"/>
    </row>
    <row r="71" spans="1:21" s="14" customFormat="1" ht="12.75" customHeight="1">
      <c r="A71" s="31" t="s">
        <v>95</v>
      </c>
      <c r="B71" s="33" t="s">
        <v>112</v>
      </c>
      <c r="C71" s="235">
        <v>2212.0635488370267</v>
      </c>
      <c r="D71" s="235">
        <v>2543.3489779374363</v>
      </c>
      <c r="E71" s="235">
        <v>2526.7692280197821</v>
      </c>
      <c r="F71" s="235">
        <v>2152.0579765893008</v>
      </c>
      <c r="G71" s="235">
        <v>1998.8676735454828</v>
      </c>
      <c r="H71" s="235">
        <v>1992.9583659898378</v>
      </c>
      <c r="I71" s="235">
        <v>2000.4555784606218</v>
      </c>
      <c r="J71" s="235">
        <v>1399.1830471883827</v>
      </c>
      <c r="K71" s="235">
        <v>1773.9654751348601</v>
      </c>
      <c r="L71" s="235">
        <v>1329.9719570894549</v>
      </c>
      <c r="M71" s="235">
        <v>1647.6908705277513</v>
      </c>
      <c r="N71" s="235">
        <v>1506.2227225103866</v>
      </c>
      <c r="O71" s="235">
        <v>1935.1433516640263</v>
      </c>
      <c r="P71" s="235">
        <v>1691.973117570441</v>
      </c>
      <c r="Q71" s="235">
        <v>1651.2494480318137</v>
      </c>
      <c r="R71" s="235">
        <v>1790.6013770387121</v>
      </c>
      <c r="S71" s="235">
        <v>1844.5205883639062</v>
      </c>
      <c r="T71" s="219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1" s="14" customFormat="1" ht="15" customHeight="1">
      <c r="A73" s="24"/>
      <c r="B73" s="34" t="s">
        <v>9</v>
      </c>
      <c r="C73" s="235">
        <v>727263.89039597334</v>
      </c>
      <c r="D73" s="235">
        <v>854885.24974037008</v>
      </c>
      <c r="E73" s="235">
        <v>881680.51065675064</v>
      </c>
      <c r="F73" s="235">
        <v>884248.16257131076</v>
      </c>
      <c r="G73" s="235">
        <v>1046006.755658252</v>
      </c>
      <c r="H73" s="235">
        <v>1013836.1848441466</v>
      </c>
      <c r="I73" s="235">
        <v>1027523.8339165797</v>
      </c>
      <c r="J73" s="235">
        <v>1190459.9424481704</v>
      </c>
      <c r="K73" s="235">
        <v>1195552.3050503696</v>
      </c>
      <c r="L73" s="235">
        <v>1075449.141256934</v>
      </c>
      <c r="M73" s="235">
        <v>1128173.5217002374</v>
      </c>
      <c r="N73" s="235">
        <v>1053856.9526956817</v>
      </c>
      <c r="O73" s="235">
        <v>1108704.0372214059</v>
      </c>
      <c r="P73" s="235">
        <v>1110605.0850281981</v>
      </c>
      <c r="Q73" s="235">
        <v>1067683.787632535</v>
      </c>
      <c r="R73" s="235">
        <v>1084632.4511603268</v>
      </c>
      <c r="S73" s="235">
        <v>1057194.8877603489</v>
      </c>
      <c r="T73" s="219"/>
      <c r="U73" s="37"/>
    </row>
    <row r="74" spans="1:21" s="14" customFormat="1" ht="15" customHeight="1">
      <c r="A74" s="24"/>
      <c r="B74" s="228" t="s">
        <v>113</v>
      </c>
      <c r="C74" s="235">
        <v>74091.616254212408</v>
      </c>
      <c r="D74" s="235">
        <v>81730.12845429733</v>
      </c>
      <c r="E74" s="235">
        <v>74136.810665782774</v>
      </c>
      <c r="F74" s="235">
        <v>73343.856446477701</v>
      </c>
      <c r="G74" s="235">
        <v>67055.523316308914</v>
      </c>
      <c r="H74" s="235">
        <v>64781.94105740192</v>
      </c>
      <c r="I74" s="235">
        <v>66876.641209168083</v>
      </c>
      <c r="J74" s="235">
        <v>52397.592846255735</v>
      </c>
      <c r="K74" s="235">
        <v>63637.347615800783</v>
      </c>
      <c r="L74" s="235">
        <v>60305.297022394057</v>
      </c>
      <c r="M74" s="235">
        <v>67167.910593776978</v>
      </c>
      <c r="N74" s="235">
        <v>57526.924693439549</v>
      </c>
      <c r="O74" s="235">
        <v>58165.446870619489</v>
      </c>
      <c r="P74" s="235">
        <v>62406.464922130894</v>
      </c>
      <c r="Q74" s="235">
        <v>51719.213710654294</v>
      </c>
      <c r="R74" s="235">
        <v>54579.538940495448</v>
      </c>
      <c r="S74" s="235">
        <v>57081.575219211794</v>
      </c>
      <c r="T74" s="219"/>
    </row>
    <row r="75" spans="1:21" s="14" customFormat="1" ht="15" customHeight="1">
      <c r="A75" s="24"/>
      <c r="B75" s="34" t="s">
        <v>663</v>
      </c>
      <c r="C75" s="235">
        <v>801355.50665018579</v>
      </c>
      <c r="D75" s="235">
        <v>936615.37819466752</v>
      </c>
      <c r="E75" s="235">
        <v>955817.32132253365</v>
      </c>
      <c r="F75" s="235">
        <v>957592.01901778858</v>
      </c>
      <c r="G75" s="235">
        <v>1113062.278974561</v>
      </c>
      <c r="H75" s="235">
        <v>1078618.1259015484</v>
      </c>
      <c r="I75" s="235">
        <v>1094400.4751257477</v>
      </c>
      <c r="J75" s="235">
        <v>1242857.5352944261</v>
      </c>
      <c r="K75" s="235">
        <v>1259189.6526661706</v>
      </c>
      <c r="L75" s="235">
        <v>1135754.4382793282</v>
      </c>
      <c r="M75" s="235">
        <v>1195341.4322940144</v>
      </c>
      <c r="N75" s="235">
        <v>1111383.8773891213</v>
      </c>
      <c r="O75" s="235">
        <v>1166869.4840920253</v>
      </c>
      <c r="P75" s="235">
        <v>1173011.5499503289</v>
      </c>
      <c r="Q75" s="235">
        <v>1119403.0013431893</v>
      </c>
      <c r="R75" s="235">
        <v>1139211.9901008222</v>
      </c>
      <c r="S75" s="235">
        <v>1114276.4629795607</v>
      </c>
      <c r="T75" s="219"/>
    </row>
    <row r="76" spans="1:21" s="14" customFormat="1" ht="15" customHeight="1">
      <c r="A76" s="24"/>
      <c r="B76" s="228" t="s">
        <v>596</v>
      </c>
      <c r="C76" s="235">
        <v>-58555.555471940301</v>
      </c>
      <c r="D76" s="235">
        <v>-186986.889979942</v>
      </c>
      <c r="E76" s="235">
        <v>-216831.89760811301</v>
      </c>
      <c r="F76" s="235">
        <v>-186880.00188821298</v>
      </c>
      <c r="G76" s="235">
        <v>-365040.05257510155</v>
      </c>
      <c r="H76" s="235">
        <v>-344844.40935502481</v>
      </c>
      <c r="I76" s="235">
        <v>-349380.8285498388</v>
      </c>
      <c r="J76" s="235">
        <v>-476991.24884250277</v>
      </c>
      <c r="K76" s="235">
        <v>-493647.13138981967</v>
      </c>
      <c r="L76" s="235">
        <v>-407258.68277273362</v>
      </c>
      <c r="M76" s="235">
        <v>-430612.56164807285</v>
      </c>
      <c r="N76" s="235">
        <v>-358623.44894888974</v>
      </c>
      <c r="O76" s="235">
        <v>-444018.75997105485</v>
      </c>
      <c r="P76" s="235">
        <v>-463846.30144569662</v>
      </c>
      <c r="Q76" s="235">
        <v>-437905.63799931284</v>
      </c>
      <c r="R76" s="235">
        <v>-454726.23246346717</v>
      </c>
      <c r="S76" s="235">
        <v>-416832.73155772348</v>
      </c>
      <c r="T76" s="219"/>
    </row>
    <row r="77" spans="1:21" s="14" customFormat="1" ht="15" customHeight="1">
      <c r="A77" s="24"/>
      <c r="B77" s="228" t="s">
        <v>664</v>
      </c>
      <c r="C77" s="235">
        <v>742799.95117824548</v>
      </c>
      <c r="D77" s="235">
        <v>749628.48821472551</v>
      </c>
      <c r="E77" s="235">
        <v>738985.42371442064</v>
      </c>
      <c r="F77" s="235">
        <v>770712.0171295756</v>
      </c>
      <c r="G77" s="235">
        <v>748022.22639945941</v>
      </c>
      <c r="H77" s="235">
        <v>733773.71654652362</v>
      </c>
      <c r="I77" s="235">
        <v>745019.64657590888</v>
      </c>
      <c r="J77" s="235">
        <v>765866.28645192343</v>
      </c>
      <c r="K77" s="235">
        <v>765542.52127635095</v>
      </c>
      <c r="L77" s="235">
        <v>728495.75550659455</v>
      </c>
      <c r="M77" s="235">
        <v>764728.87064594147</v>
      </c>
      <c r="N77" s="235">
        <v>752760.4284402316</v>
      </c>
      <c r="O77" s="235">
        <v>722850.72412097047</v>
      </c>
      <c r="P77" s="235">
        <v>709165.24850463227</v>
      </c>
      <c r="Q77" s="235">
        <v>681497.36334387644</v>
      </c>
      <c r="R77" s="235">
        <v>684485.75763735501</v>
      </c>
      <c r="S77" s="235">
        <v>697443.73142183723</v>
      </c>
      <c r="T77" s="219"/>
    </row>
    <row r="78" spans="1:21" ht="15" customHeight="1">
      <c r="A78" s="8" t="s">
        <v>10</v>
      </c>
    </row>
    <row r="79" spans="1:21" ht="15" customHeight="1">
      <c r="A79" s="3" t="s">
        <v>601</v>
      </c>
      <c r="B79" s="3"/>
    </row>
    <row r="80" spans="1:21" ht="15" customHeight="1">
      <c r="A80" s="9" t="s">
        <v>665</v>
      </c>
      <c r="B80" s="3"/>
    </row>
    <row r="81" spans="1:20" ht="15" customHeight="1">
      <c r="A81" s="3" t="s">
        <v>666</v>
      </c>
      <c r="B81" s="10"/>
    </row>
    <row r="82" spans="1:20" s="39" customFormat="1" ht="15" customHeight="1">
      <c r="B82" s="10"/>
      <c r="C82" s="42"/>
      <c r="D82" s="42"/>
      <c r="E82" s="42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240"/>
    </row>
    <row r="83" spans="1:20" ht="12" customHeight="1">
      <c r="A83" s="9"/>
      <c r="B83" s="10"/>
    </row>
    <row r="84" spans="1:20" ht="12" customHeight="1">
      <c r="A84" s="9"/>
      <c r="B84" s="10"/>
    </row>
    <row r="85" spans="1:20" ht="12" customHeight="1">
      <c r="A85" s="9"/>
      <c r="B85" s="1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</row>
    <row r="86" spans="1:20" ht="12" customHeight="1">
      <c r="A86" s="9"/>
      <c r="B86" s="1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</row>
    <row r="87" spans="1:20" ht="12" customHeight="1">
      <c r="A87" s="9"/>
      <c r="B87" s="10"/>
    </row>
    <row r="88" spans="1:20" ht="12" customHeight="1">
      <c r="A88" s="9"/>
    </row>
    <row r="89" spans="1:20" ht="12" customHeight="1">
      <c r="A89" s="9"/>
    </row>
    <row r="90" spans="1:20" ht="12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7"/>
  <dimension ref="A1:U1665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692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276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4">
        <v>127923.98485201834</v>
      </c>
      <c r="D5" s="234">
        <v>121980.39573492054</v>
      </c>
      <c r="E5" s="234">
        <v>118522.20858529313</v>
      </c>
      <c r="F5" s="234">
        <v>118042.32538974842</v>
      </c>
      <c r="G5" s="234">
        <v>118650.8488358343</v>
      </c>
      <c r="H5" s="234">
        <v>117972.46418625987</v>
      </c>
      <c r="I5" s="234">
        <v>118109.33453860077</v>
      </c>
      <c r="J5" s="234">
        <v>112157.59324148347</v>
      </c>
      <c r="K5" s="234">
        <v>121182.26191791472</v>
      </c>
      <c r="L5" s="234">
        <v>112546.60936778042</v>
      </c>
      <c r="M5" s="234">
        <v>114252.80931434002</v>
      </c>
      <c r="N5" s="234">
        <v>124575.41195858599</v>
      </c>
      <c r="O5" s="234">
        <v>120179.91878488277</v>
      </c>
      <c r="P5" s="234">
        <v>122872.07966843173</v>
      </c>
      <c r="Q5" s="234">
        <v>124974.16378633343</v>
      </c>
      <c r="R5" s="234">
        <v>131000.89383494963</v>
      </c>
      <c r="S5" s="234">
        <v>126404.88637340393</v>
      </c>
      <c r="T5" s="17"/>
    </row>
    <row r="6" spans="1:20" s="14" customFormat="1" ht="12.75" customHeight="1">
      <c r="A6" s="15" t="s">
        <v>5</v>
      </c>
      <c r="B6" s="45" t="s">
        <v>131</v>
      </c>
      <c r="C6" s="234">
        <v>127923.98485201834</v>
      </c>
      <c r="D6" s="234">
        <v>121980.39573492054</v>
      </c>
      <c r="E6" s="234">
        <v>118522.20858529313</v>
      </c>
      <c r="F6" s="234">
        <v>118042.32538974842</v>
      </c>
      <c r="G6" s="234">
        <v>118650.8488358343</v>
      </c>
      <c r="H6" s="234">
        <v>117972.46418625987</v>
      </c>
      <c r="I6" s="234">
        <v>118109.33453860077</v>
      </c>
      <c r="J6" s="234">
        <v>112157.59324148347</v>
      </c>
      <c r="K6" s="234">
        <v>121182.26191791472</v>
      </c>
      <c r="L6" s="234">
        <v>112546.60936778042</v>
      </c>
      <c r="M6" s="234">
        <v>114252.80931434002</v>
      </c>
      <c r="N6" s="234">
        <v>124575.41195858599</v>
      </c>
      <c r="O6" s="234">
        <v>120179.91878488277</v>
      </c>
      <c r="P6" s="234">
        <v>122872.07966843173</v>
      </c>
      <c r="Q6" s="234">
        <v>124974.16378633343</v>
      </c>
      <c r="R6" s="234">
        <v>131000.89383494963</v>
      </c>
      <c r="S6" s="234">
        <v>126404.88637340393</v>
      </c>
      <c r="T6" s="17"/>
    </row>
    <row r="7" spans="1:20" s="14" customFormat="1" ht="12.75" customHeight="1">
      <c r="A7" s="15" t="s">
        <v>6</v>
      </c>
      <c r="B7" s="45" t="s">
        <v>132</v>
      </c>
      <c r="C7" s="234">
        <v>0</v>
      </c>
      <c r="D7" s="234">
        <v>0</v>
      </c>
      <c r="E7" s="234">
        <v>0</v>
      </c>
      <c r="F7" s="234">
        <v>0</v>
      </c>
      <c r="G7" s="234">
        <v>0</v>
      </c>
      <c r="H7" s="234">
        <v>0</v>
      </c>
      <c r="I7" s="234">
        <v>0</v>
      </c>
      <c r="J7" s="234">
        <v>0</v>
      </c>
      <c r="K7" s="234">
        <v>0</v>
      </c>
      <c r="L7" s="234">
        <v>0</v>
      </c>
      <c r="M7" s="234">
        <v>0</v>
      </c>
      <c r="N7" s="234">
        <v>0</v>
      </c>
      <c r="O7" s="234">
        <v>0</v>
      </c>
      <c r="P7" s="234">
        <v>0</v>
      </c>
      <c r="Q7" s="234">
        <v>0</v>
      </c>
      <c r="R7" s="234">
        <v>0</v>
      </c>
      <c r="S7" s="234">
        <v>0</v>
      </c>
      <c r="T7" s="219"/>
    </row>
    <row r="8" spans="1:20" s="14" customFormat="1" ht="12.75" customHeight="1">
      <c r="A8" s="15" t="s">
        <v>48</v>
      </c>
      <c r="B8" s="45" t="s">
        <v>133</v>
      </c>
      <c r="C8" s="234">
        <v>0</v>
      </c>
      <c r="D8" s="234">
        <v>0</v>
      </c>
      <c r="E8" s="234">
        <v>0</v>
      </c>
      <c r="F8" s="234">
        <v>0</v>
      </c>
      <c r="G8" s="234">
        <v>0</v>
      </c>
      <c r="H8" s="234">
        <v>0</v>
      </c>
      <c r="I8" s="234">
        <v>0</v>
      </c>
      <c r="J8" s="234">
        <v>0</v>
      </c>
      <c r="K8" s="234">
        <v>0</v>
      </c>
      <c r="L8" s="234">
        <v>0</v>
      </c>
      <c r="M8" s="234">
        <v>0</v>
      </c>
      <c r="N8" s="234">
        <v>0</v>
      </c>
      <c r="O8" s="234">
        <v>0</v>
      </c>
      <c r="P8" s="234">
        <v>0</v>
      </c>
      <c r="Q8" s="234">
        <v>0</v>
      </c>
      <c r="R8" s="234">
        <v>0</v>
      </c>
      <c r="S8" s="234">
        <v>0</v>
      </c>
      <c r="T8" s="17"/>
    </row>
    <row r="9" spans="1:20" s="14" customFormat="1" ht="12.75" customHeight="1">
      <c r="A9" s="15" t="s">
        <v>49</v>
      </c>
      <c r="B9" s="33" t="s">
        <v>134</v>
      </c>
      <c r="C9" s="234">
        <v>455.42213333333302</v>
      </c>
      <c r="D9" s="234">
        <v>455.93386666666697</v>
      </c>
      <c r="E9" s="234">
        <v>451.56499999999994</v>
      </c>
      <c r="F9" s="234">
        <v>440.85587816033296</v>
      </c>
      <c r="G9" s="234">
        <v>421.35681707066703</v>
      </c>
      <c r="H9" s="234">
        <v>413.561353338</v>
      </c>
      <c r="I9" s="234">
        <v>437.61767273333299</v>
      </c>
      <c r="J9" s="234">
        <v>448.40448643066702</v>
      </c>
      <c r="K9" s="234">
        <v>468.41955147580001</v>
      </c>
      <c r="L9" s="234">
        <v>351.4156085482</v>
      </c>
      <c r="M9" s="234">
        <v>385.01272614599998</v>
      </c>
      <c r="N9" s="234">
        <v>399.33466046780001</v>
      </c>
      <c r="O9" s="234">
        <v>368.12960827879999</v>
      </c>
      <c r="P9" s="234">
        <v>317.9810933334</v>
      </c>
      <c r="Q9" s="234">
        <v>338.77766960359997</v>
      </c>
      <c r="R9" s="234">
        <v>334.9114294172</v>
      </c>
      <c r="S9" s="234">
        <v>329.54090734440001</v>
      </c>
      <c r="T9" s="17"/>
    </row>
    <row r="10" spans="1:20" s="14" customFormat="1" ht="12.75" customHeight="1">
      <c r="A10" s="15" t="s">
        <v>7</v>
      </c>
      <c r="B10" s="46" t="s">
        <v>96</v>
      </c>
      <c r="C10" s="234">
        <v>321.33333333333303</v>
      </c>
      <c r="D10" s="234">
        <v>318.46666666666698</v>
      </c>
      <c r="E10" s="234">
        <v>315.59999999999997</v>
      </c>
      <c r="F10" s="234">
        <v>312.73333333333295</v>
      </c>
      <c r="G10" s="234">
        <v>309.86666666666702</v>
      </c>
      <c r="H10" s="234">
        <v>307</v>
      </c>
      <c r="I10" s="234">
        <v>332.33333333333297</v>
      </c>
      <c r="J10" s="234">
        <v>357.66666666666703</v>
      </c>
      <c r="K10" s="234">
        <v>383</v>
      </c>
      <c r="L10" s="234">
        <v>269</v>
      </c>
      <c r="M10" s="234">
        <v>314</v>
      </c>
      <c r="N10" s="234">
        <v>327</v>
      </c>
      <c r="O10" s="234">
        <v>306</v>
      </c>
      <c r="P10" s="234">
        <v>261</v>
      </c>
      <c r="Q10" s="234">
        <v>284</v>
      </c>
      <c r="R10" s="234">
        <v>284</v>
      </c>
      <c r="S10" s="234">
        <v>284</v>
      </c>
      <c r="T10" s="17"/>
    </row>
    <row r="11" spans="1:20" s="14" customFormat="1" ht="12.75" customHeight="1">
      <c r="A11" s="15" t="s">
        <v>50</v>
      </c>
      <c r="B11" s="45" t="s">
        <v>135</v>
      </c>
      <c r="C11" s="234">
        <v>134.08880000000002</v>
      </c>
      <c r="D11" s="234">
        <v>137.46720000000002</v>
      </c>
      <c r="E11" s="234">
        <v>135.965</v>
      </c>
      <c r="F11" s="234">
        <v>128.12254482700001</v>
      </c>
      <c r="G11" s="234">
        <v>111.49015040399999</v>
      </c>
      <c r="H11" s="234">
        <v>106.561353338</v>
      </c>
      <c r="I11" s="234">
        <v>105.28433940000001</v>
      </c>
      <c r="J11" s="234">
        <v>90.737819763999994</v>
      </c>
      <c r="K11" s="234">
        <v>85.419551475800006</v>
      </c>
      <c r="L11" s="234">
        <v>82.415608548199998</v>
      </c>
      <c r="M11" s="234">
        <v>71.012726146000006</v>
      </c>
      <c r="N11" s="234">
        <v>72.334660467800006</v>
      </c>
      <c r="O11" s="234">
        <v>62.129608278799999</v>
      </c>
      <c r="P11" s="234">
        <v>56.981093333399997</v>
      </c>
      <c r="Q11" s="234">
        <v>54.777669603599996</v>
      </c>
      <c r="R11" s="234">
        <v>50.911429417200004</v>
      </c>
      <c r="S11" s="234">
        <v>45.540907344399997</v>
      </c>
      <c r="T11" s="17"/>
    </row>
    <row r="12" spans="1:20" s="14" customFormat="1" ht="12.75" customHeight="1">
      <c r="A12" s="15" t="s">
        <v>51</v>
      </c>
      <c r="B12" s="45" t="s">
        <v>136</v>
      </c>
      <c r="C12" s="234">
        <v>0</v>
      </c>
      <c r="D12" s="234">
        <v>0</v>
      </c>
      <c r="E12" s="234">
        <v>0</v>
      </c>
      <c r="F12" s="234">
        <v>0</v>
      </c>
      <c r="G12" s="234">
        <v>0</v>
      </c>
      <c r="H12" s="234">
        <v>0</v>
      </c>
      <c r="I12" s="234">
        <v>0</v>
      </c>
      <c r="J12" s="234">
        <v>0</v>
      </c>
      <c r="K12" s="234">
        <v>0</v>
      </c>
      <c r="L12" s="234">
        <v>0</v>
      </c>
      <c r="M12" s="234">
        <v>0</v>
      </c>
      <c r="N12" s="234">
        <v>0</v>
      </c>
      <c r="O12" s="234">
        <v>0</v>
      </c>
      <c r="P12" s="234">
        <v>0</v>
      </c>
      <c r="Q12" s="234">
        <v>0</v>
      </c>
      <c r="R12" s="234">
        <v>0</v>
      </c>
      <c r="S12" s="234">
        <v>0</v>
      </c>
      <c r="T12" s="17"/>
    </row>
    <row r="13" spans="1:20" s="14" customFormat="1" ht="12.75" customHeight="1">
      <c r="A13" s="15" t="s">
        <v>52</v>
      </c>
      <c r="B13" s="34" t="s">
        <v>137</v>
      </c>
      <c r="C13" s="234">
        <v>120987.09914267994</v>
      </c>
      <c r="D13" s="234">
        <v>110101.16077027989</v>
      </c>
      <c r="E13" s="234">
        <v>108154.47968565223</v>
      </c>
      <c r="F13" s="234">
        <v>107896.3148053137</v>
      </c>
      <c r="G13" s="234">
        <v>111213.51053998184</v>
      </c>
      <c r="H13" s="234">
        <v>106571.3049473975</v>
      </c>
      <c r="I13" s="234">
        <v>107123.30423376999</v>
      </c>
      <c r="J13" s="234">
        <v>109668.40324034897</v>
      </c>
      <c r="K13" s="234">
        <v>100914.1681736223</v>
      </c>
      <c r="L13" s="234">
        <v>84334.659917290468</v>
      </c>
      <c r="M13" s="234">
        <v>91442.597163431434</v>
      </c>
      <c r="N13" s="234">
        <v>92813.243552570668</v>
      </c>
      <c r="O13" s="234">
        <v>89848.081868585359</v>
      </c>
      <c r="P13" s="234">
        <v>89143.204093987893</v>
      </c>
      <c r="Q13" s="234">
        <v>89348.017527829041</v>
      </c>
      <c r="R13" s="234">
        <v>87164.834135704848</v>
      </c>
      <c r="S13" s="234">
        <v>86207.713177153317</v>
      </c>
      <c r="T13" s="17"/>
    </row>
    <row r="14" spans="1:20" s="14" customFormat="1" ht="12.75" customHeight="1">
      <c r="A14" s="15" t="s">
        <v>53</v>
      </c>
      <c r="B14" s="45" t="s">
        <v>138</v>
      </c>
      <c r="C14" s="234">
        <v>0</v>
      </c>
      <c r="D14" s="234">
        <v>0</v>
      </c>
      <c r="E14" s="234">
        <v>0</v>
      </c>
      <c r="F14" s="234">
        <v>0</v>
      </c>
      <c r="G14" s="234">
        <v>0</v>
      </c>
      <c r="H14" s="234">
        <v>0</v>
      </c>
      <c r="I14" s="234">
        <v>0</v>
      </c>
      <c r="J14" s="234">
        <v>0</v>
      </c>
      <c r="K14" s="234">
        <v>0</v>
      </c>
      <c r="L14" s="234">
        <v>0</v>
      </c>
      <c r="M14" s="234">
        <v>0</v>
      </c>
      <c r="N14" s="234">
        <v>0</v>
      </c>
      <c r="O14" s="234">
        <v>0</v>
      </c>
      <c r="P14" s="234">
        <v>0</v>
      </c>
      <c r="Q14" s="234">
        <v>0</v>
      </c>
      <c r="R14" s="234">
        <v>0</v>
      </c>
      <c r="S14" s="234">
        <v>0</v>
      </c>
      <c r="T14" s="17"/>
    </row>
    <row r="15" spans="1:20" s="14" customFormat="1" ht="12.75" customHeight="1">
      <c r="A15" s="15" t="s">
        <v>54</v>
      </c>
      <c r="B15" s="45" t="s">
        <v>139</v>
      </c>
      <c r="C15" s="234">
        <v>0</v>
      </c>
      <c r="D15" s="234">
        <v>0</v>
      </c>
      <c r="E15" s="234">
        <v>0</v>
      </c>
      <c r="F15" s="234">
        <v>0</v>
      </c>
      <c r="G15" s="234">
        <v>0</v>
      </c>
      <c r="H15" s="234">
        <v>0</v>
      </c>
      <c r="I15" s="234">
        <v>0</v>
      </c>
      <c r="J15" s="234">
        <v>0</v>
      </c>
      <c r="K15" s="234">
        <v>0</v>
      </c>
      <c r="L15" s="234">
        <v>0</v>
      </c>
      <c r="M15" s="234">
        <v>0</v>
      </c>
      <c r="N15" s="234">
        <v>0</v>
      </c>
      <c r="O15" s="234">
        <v>0</v>
      </c>
      <c r="P15" s="234">
        <v>0</v>
      </c>
      <c r="Q15" s="234">
        <v>0</v>
      </c>
      <c r="R15" s="234">
        <v>0</v>
      </c>
      <c r="S15" s="234">
        <v>0</v>
      </c>
      <c r="T15" s="17"/>
    </row>
    <row r="16" spans="1:20" s="14" customFormat="1" ht="12.75" customHeight="1">
      <c r="A16" s="15" t="s">
        <v>55</v>
      </c>
      <c r="B16" s="45" t="s">
        <v>140</v>
      </c>
      <c r="C16" s="234">
        <v>0</v>
      </c>
      <c r="D16" s="234">
        <v>0</v>
      </c>
      <c r="E16" s="234">
        <v>0</v>
      </c>
      <c r="F16" s="234">
        <v>0</v>
      </c>
      <c r="G16" s="234">
        <v>0</v>
      </c>
      <c r="H16" s="234">
        <v>0</v>
      </c>
      <c r="I16" s="234">
        <v>0</v>
      </c>
      <c r="J16" s="234">
        <v>0</v>
      </c>
      <c r="K16" s="234">
        <v>0</v>
      </c>
      <c r="L16" s="234">
        <v>0</v>
      </c>
      <c r="M16" s="234">
        <v>0</v>
      </c>
      <c r="N16" s="234">
        <v>0</v>
      </c>
      <c r="O16" s="234">
        <v>0</v>
      </c>
      <c r="P16" s="234">
        <v>0</v>
      </c>
      <c r="Q16" s="234">
        <v>0</v>
      </c>
      <c r="R16" s="234">
        <v>0</v>
      </c>
      <c r="S16" s="234">
        <v>0</v>
      </c>
      <c r="T16" s="17"/>
    </row>
    <row r="17" spans="1:20" s="14" customFormat="1" ht="12.75" customHeight="1">
      <c r="A17" s="15" t="s">
        <v>56</v>
      </c>
      <c r="B17" s="45" t="s">
        <v>97</v>
      </c>
      <c r="C17" s="234">
        <v>1683.0642499999999</v>
      </c>
      <c r="D17" s="234">
        <v>1675.4884999999999</v>
      </c>
      <c r="E17" s="234">
        <v>1715.6467499999999</v>
      </c>
      <c r="F17" s="234">
        <v>1630.5192499999998</v>
      </c>
      <c r="G17" s="234">
        <v>2076.0377500000004</v>
      </c>
      <c r="H17" s="234">
        <v>2663.9432499999998</v>
      </c>
      <c r="I17" s="234">
        <v>2725.7765000000004</v>
      </c>
      <c r="J17" s="234">
        <v>2855.96225</v>
      </c>
      <c r="K17" s="234">
        <v>2814.4324999999999</v>
      </c>
      <c r="L17" s="234">
        <v>2724.9994999999999</v>
      </c>
      <c r="M17" s="234">
        <v>2798.5350000000003</v>
      </c>
      <c r="N17" s="234">
        <v>2885.0045</v>
      </c>
      <c r="O17" s="234">
        <v>2941.16975</v>
      </c>
      <c r="P17" s="234">
        <v>2959.7930000000001</v>
      </c>
      <c r="Q17" s="234">
        <v>3008.3872500000002</v>
      </c>
      <c r="R17" s="234">
        <v>2966.5084999999999</v>
      </c>
      <c r="S17" s="234">
        <v>2972.89275</v>
      </c>
      <c r="T17" s="17"/>
    </row>
    <row r="18" spans="1:20" s="14" customFormat="1" ht="12.75" customHeight="1">
      <c r="A18" s="15" t="s">
        <v>57</v>
      </c>
      <c r="B18" s="45" t="s">
        <v>141</v>
      </c>
      <c r="C18" s="234">
        <v>0</v>
      </c>
      <c r="D18" s="234">
        <v>0</v>
      </c>
      <c r="E18" s="234">
        <v>0</v>
      </c>
      <c r="F18" s="234">
        <v>0</v>
      </c>
      <c r="G18" s="234">
        <v>0</v>
      </c>
      <c r="H18" s="234">
        <v>0</v>
      </c>
      <c r="I18" s="234">
        <v>0</v>
      </c>
      <c r="J18" s="234">
        <v>0</v>
      </c>
      <c r="K18" s="234">
        <v>0</v>
      </c>
      <c r="L18" s="234">
        <v>0</v>
      </c>
      <c r="M18" s="234">
        <v>0</v>
      </c>
      <c r="N18" s="234">
        <v>0</v>
      </c>
      <c r="O18" s="234">
        <v>0</v>
      </c>
      <c r="P18" s="234">
        <v>0</v>
      </c>
      <c r="Q18" s="234">
        <v>0</v>
      </c>
      <c r="R18" s="234">
        <v>0</v>
      </c>
      <c r="S18" s="234">
        <v>0</v>
      </c>
      <c r="T18" s="17"/>
    </row>
    <row r="19" spans="1:20" s="14" customFormat="1" ht="12.75" customHeight="1">
      <c r="A19" s="15" t="s">
        <v>58</v>
      </c>
      <c r="B19" s="45" t="s">
        <v>98</v>
      </c>
      <c r="C19" s="234">
        <v>3200.1862720396498</v>
      </c>
      <c r="D19" s="234">
        <v>2682.6934128796102</v>
      </c>
      <c r="E19" s="234">
        <v>2153.1950679392157</v>
      </c>
      <c r="F19" s="234">
        <v>1702.5607666516969</v>
      </c>
      <c r="G19" s="234">
        <v>1199.0957295445824</v>
      </c>
      <c r="H19" s="234">
        <v>1288.5935949621023</v>
      </c>
      <c r="I19" s="234">
        <v>1278.47607977144</v>
      </c>
      <c r="J19" s="234">
        <v>1149.5726532371937</v>
      </c>
      <c r="K19" s="234">
        <v>1134.4088536883905</v>
      </c>
      <c r="L19" s="234">
        <v>1155.5441354044799</v>
      </c>
      <c r="M19" s="234">
        <v>971.10619709664002</v>
      </c>
      <c r="N19" s="234">
        <v>1067.78527530464</v>
      </c>
      <c r="O19" s="234">
        <v>944.0802398172799</v>
      </c>
      <c r="P19" s="234">
        <v>925.73197596896</v>
      </c>
      <c r="Q19" s="234">
        <v>889.41725625280003</v>
      </c>
      <c r="R19" s="234">
        <v>904.7507384047999</v>
      </c>
      <c r="S19" s="234">
        <v>936.96382601599998</v>
      </c>
      <c r="T19" s="17"/>
    </row>
    <row r="20" spans="1:20" s="14" customFormat="1" ht="12.75" customHeight="1">
      <c r="A20" s="15" t="s">
        <v>59</v>
      </c>
      <c r="B20" s="47" t="s">
        <v>99</v>
      </c>
      <c r="C20" s="234">
        <v>0</v>
      </c>
      <c r="D20" s="234">
        <v>0</v>
      </c>
      <c r="E20" s="234">
        <v>0</v>
      </c>
      <c r="F20" s="234">
        <v>0</v>
      </c>
      <c r="G20" s="234">
        <v>0</v>
      </c>
      <c r="H20" s="234">
        <v>0</v>
      </c>
      <c r="I20" s="234">
        <v>0</v>
      </c>
      <c r="J20" s="234">
        <v>0</v>
      </c>
      <c r="K20" s="234">
        <v>0</v>
      </c>
      <c r="L20" s="234">
        <v>0</v>
      </c>
      <c r="M20" s="234">
        <v>0</v>
      </c>
      <c r="N20" s="234">
        <v>0</v>
      </c>
      <c r="O20" s="234">
        <v>0</v>
      </c>
      <c r="P20" s="234">
        <v>0</v>
      </c>
      <c r="Q20" s="234">
        <v>0</v>
      </c>
      <c r="R20" s="234">
        <v>0</v>
      </c>
      <c r="S20" s="234">
        <v>0</v>
      </c>
      <c r="T20" s="17"/>
    </row>
    <row r="21" spans="1:20" s="14" customFormat="1" ht="12.75" customHeight="1">
      <c r="A21" s="15" t="s">
        <v>60</v>
      </c>
      <c r="B21" s="48" t="s">
        <v>100</v>
      </c>
      <c r="C21" s="234">
        <v>3200.1862720396498</v>
      </c>
      <c r="D21" s="234">
        <v>2682.6934128796102</v>
      </c>
      <c r="E21" s="234">
        <v>2153.1950679392157</v>
      </c>
      <c r="F21" s="234">
        <v>1702.5607666516969</v>
      </c>
      <c r="G21" s="234">
        <v>1199.0957295445824</v>
      </c>
      <c r="H21" s="234">
        <v>1288.5935949621023</v>
      </c>
      <c r="I21" s="234">
        <v>1278.47607977144</v>
      </c>
      <c r="J21" s="234">
        <v>1149.5726532371937</v>
      </c>
      <c r="K21" s="234">
        <v>1134.4088536883905</v>
      </c>
      <c r="L21" s="234">
        <v>1155.5441354044799</v>
      </c>
      <c r="M21" s="234">
        <v>971.10619709664002</v>
      </c>
      <c r="N21" s="234">
        <v>1067.78527530464</v>
      </c>
      <c r="O21" s="234">
        <v>944.0802398172799</v>
      </c>
      <c r="P21" s="234">
        <v>925.73197596896</v>
      </c>
      <c r="Q21" s="234">
        <v>889.41725625280003</v>
      </c>
      <c r="R21" s="234">
        <v>904.7507384047999</v>
      </c>
      <c r="S21" s="234">
        <v>936.96382601599998</v>
      </c>
      <c r="T21" s="17"/>
    </row>
    <row r="22" spans="1:20" s="14" customFormat="1" ht="12.75" customHeight="1">
      <c r="A22" s="15" t="s">
        <v>61</v>
      </c>
      <c r="B22" s="45" t="s">
        <v>101</v>
      </c>
      <c r="C22" s="234">
        <v>22772.733059999999</v>
      </c>
      <c r="D22" s="234">
        <v>21263.17035</v>
      </c>
      <c r="E22" s="234">
        <v>24511.44354</v>
      </c>
      <c r="F22" s="234">
        <v>25938.67139</v>
      </c>
      <c r="G22" s="234">
        <v>29257.94342</v>
      </c>
      <c r="H22" s="234">
        <v>29956.689560000003</v>
      </c>
      <c r="I22" s="234">
        <v>30376.210610000002</v>
      </c>
      <c r="J22" s="234">
        <v>32415.224469999997</v>
      </c>
      <c r="K22" s="234">
        <v>29765.1577</v>
      </c>
      <c r="L22" s="234">
        <v>25761.600009999998</v>
      </c>
      <c r="M22" s="234">
        <v>28778.324789999999</v>
      </c>
      <c r="N22" s="234">
        <v>28462.167790000003</v>
      </c>
      <c r="O22" s="234">
        <v>28377.537680000001</v>
      </c>
      <c r="P22" s="234">
        <v>29342.169099999999</v>
      </c>
      <c r="Q22" s="234">
        <v>29336.919811999996</v>
      </c>
      <c r="R22" s="234">
        <v>28383.793125</v>
      </c>
      <c r="S22" s="234">
        <v>28748.662</v>
      </c>
      <c r="T22" s="17"/>
    </row>
    <row r="23" spans="1:20" s="14" customFormat="1" ht="12.75" customHeight="1">
      <c r="A23" s="15" t="s">
        <v>26</v>
      </c>
      <c r="B23" s="45" t="s">
        <v>23</v>
      </c>
      <c r="C23" s="234">
        <v>0</v>
      </c>
      <c r="D23" s="234">
        <v>0</v>
      </c>
      <c r="E23" s="234">
        <v>0</v>
      </c>
      <c r="F23" s="234">
        <v>0</v>
      </c>
      <c r="G23" s="234">
        <v>0</v>
      </c>
      <c r="H23" s="234">
        <v>0</v>
      </c>
      <c r="I23" s="234">
        <v>0</v>
      </c>
      <c r="J23" s="234">
        <v>0</v>
      </c>
      <c r="K23" s="234">
        <v>0</v>
      </c>
      <c r="L23" s="234">
        <v>0</v>
      </c>
      <c r="M23" s="234">
        <v>0</v>
      </c>
      <c r="N23" s="234">
        <v>0</v>
      </c>
      <c r="O23" s="234">
        <v>0</v>
      </c>
      <c r="P23" s="234">
        <v>0</v>
      </c>
      <c r="Q23" s="234">
        <v>0</v>
      </c>
      <c r="R23" s="234">
        <v>0</v>
      </c>
      <c r="S23" s="234">
        <v>0</v>
      </c>
      <c r="T23" s="17"/>
    </row>
    <row r="24" spans="1:20" s="14" customFormat="1" ht="12.75" customHeight="1">
      <c r="A24" s="15" t="s">
        <v>27</v>
      </c>
      <c r="B24" s="45" t="s">
        <v>142</v>
      </c>
      <c r="C24" s="234">
        <v>0</v>
      </c>
      <c r="D24" s="234">
        <v>0</v>
      </c>
      <c r="E24" s="234">
        <v>0</v>
      </c>
      <c r="F24" s="234">
        <v>0</v>
      </c>
      <c r="G24" s="234">
        <v>0</v>
      </c>
      <c r="H24" s="234">
        <v>0</v>
      </c>
      <c r="I24" s="234">
        <v>0</v>
      </c>
      <c r="J24" s="234">
        <v>0</v>
      </c>
      <c r="K24" s="234">
        <v>0</v>
      </c>
      <c r="L24" s="234">
        <v>0</v>
      </c>
      <c r="M24" s="234">
        <v>0</v>
      </c>
      <c r="N24" s="234">
        <v>0</v>
      </c>
      <c r="O24" s="234">
        <v>0</v>
      </c>
      <c r="P24" s="234">
        <v>0</v>
      </c>
      <c r="Q24" s="234">
        <v>0</v>
      </c>
      <c r="R24" s="234">
        <v>0</v>
      </c>
      <c r="S24" s="234">
        <v>0</v>
      </c>
      <c r="T24" s="17"/>
    </row>
    <row r="25" spans="1:20" s="14" customFormat="1" ht="12.75" customHeight="1">
      <c r="A25" s="15" t="s">
        <v>62</v>
      </c>
      <c r="B25" s="45" t="s">
        <v>143</v>
      </c>
      <c r="C25" s="234">
        <v>57008.750945861262</v>
      </c>
      <c r="D25" s="234">
        <v>51191.226923994407</v>
      </c>
      <c r="E25" s="234">
        <v>48308.688774627342</v>
      </c>
      <c r="F25" s="234">
        <v>48560.81094823392</v>
      </c>
      <c r="G25" s="234">
        <v>48675.221614563838</v>
      </c>
      <c r="H25" s="234">
        <v>44755.558032875197</v>
      </c>
      <c r="I25" s="234">
        <v>45025.845625530543</v>
      </c>
      <c r="J25" s="234">
        <v>46379.683877866795</v>
      </c>
      <c r="K25" s="234">
        <v>42880.235265514602</v>
      </c>
      <c r="L25" s="234">
        <v>37078.356087998698</v>
      </c>
      <c r="M25" s="234">
        <v>36866.569589450599</v>
      </c>
      <c r="N25" s="234">
        <v>37807.227216202402</v>
      </c>
      <c r="O25" s="234">
        <v>35927.898082782602</v>
      </c>
      <c r="P25" s="234">
        <v>34292.069085176103</v>
      </c>
      <c r="Q25" s="234">
        <v>34419.414936704496</v>
      </c>
      <c r="R25" s="234">
        <v>33103.753022713703</v>
      </c>
      <c r="S25" s="234">
        <v>32464.157842042703</v>
      </c>
      <c r="T25" s="17"/>
    </row>
    <row r="26" spans="1:20" s="14" customFormat="1" ht="12.75" customHeight="1">
      <c r="A26" s="15" t="s">
        <v>28</v>
      </c>
      <c r="B26" s="48" t="s">
        <v>102</v>
      </c>
      <c r="C26" s="234">
        <v>12536.278666666665</v>
      </c>
      <c r="D26" s="234">
        <v>12486.458514285712</v>
      </c>
      <c r="E26" s="234">
        <v>12338.655542857137</v>
      </c>
      <c r="F26" s="234">
        <v>12366.567774285711</v>
      </c>
      <c r="G26" s="234">
        <v>12449.877122857139</v>
      </c>
      <c r="H26" s="234">
        <v>12385.714699999999</v>
      </c>
      <c r="I26" s="234">
        <v>13280.238722857141</v>
      </c>
      <c r="J26" s="234">
        <v>13472.171980000001</v>
      </c>
      <c r="K26" s="234">
        <v>12725.561800000001</v>
      </c>
      <c r="L26" s="234">
        <v>11001.125760000001</v>
      </c>
      <c r="M26" s="234">
        <v>11182.708699999999</v>
      </c>
      <c r="N26" s="234">
        <v>11207.917300000001</v>
      </c>
      <c r="O26" s="234">
        <v>10822.910000000002</v>
      </c>
      <c r="P26" s="234">
        <v>11082.748799999998</v>
      </c>
      <c r="Q26" s="234">
        <v>11425.882599999999</v>
      </c>
      <c r="R26" s="234">
        <v>11308.801299999999</v>
      </c>
      <c r="S26" s="234">
        <v>11452.782799999999</v>
      </c>
      <c r="T26" s="17"/>
    </row>
    <row r="27" spans="1:20" s="14" customFormat="1" ht="12.75" customHeight="1">
      <c r="A27" s="15" t="s">
        <v>63</v>
      </c>
      <c r="B27" s="48" t="s">
        <v>144</v>
      </c>
      <c r="C27" s="234">
        <v>44472.472279194597</v>
      </c>
      <c r="D27" s="234">
        <v>38704.768409708697</v>
      </c>
      <c r="E27" s="234">
        <v>35970.033231770205</v>
      </c>
      <c r="F27" s="234">
        <v>36194.243173948205</v>
      </c>
      <c r="G27" s="234">
        <v>36225.344491706703</v>
      </c>
      <c r="H27" s="234">
        <v>32369.8433328752</v>
      </c>
      <c r="I27" s="234">
        <v>31745.6069026734</v>
      </c>
      <c r="J27" s="234">
        <v>32907.511897866796</v>
      </c>
      <c r="K27" s="234">
        <v>30154.673465514599</v>
      </c>
      <c r="L27" s="234">
        <v>26077.230327998699</v>
      </c>
      <c r="M27" s="234">
        <v>25683.8608894506</v>
      </c>
      <c r="N27" s="234">
        <v>26599.309916202401</v>
      </c>
      <c r="O27" s="234">
        <v>25104.988082782602</v>
      </c>
      <c r="P27" s="234">
        <v>23209.320285176102</v>
      </c>
      <c r="Q27" s="234">
        <v>22993.532336704498</v>
      </c>
      <c r="R27" s="234">
        <v>21794.9517227137</v>
      </c>
      <c r="S27" s="234">
        <v>21011.375042042702</v>
      </c>
      <c r="T27" s="17"/>
    </row>
    <row r="28" spans="1:20" s="14" customFormat="1" ht="12.75" customHeight="1">
      <c r="A28" s="15" t="s">
        <v>29</v>
      </c>
      <c r="B28" s="45" t="s">
        <v>103</v>
      </c>
      <c r="C28" s="234">
        <v>36322.36461477905</v>
      </c>
      <c r="D28" s="234">
        <v>33288.581583405867</v>
      </c>
      <c r="E28" s="234">
        <v>31465.505553085659</v>
      </c>
      <c r="F28" s="234">
        <v>30063.752450428077</v>
      </c>
      <c r="G28" s="234">
        <v>30005.212025873399</v>
      </c>
      <c r="H28" s="234">
        <v>27906.520509560196</v>
      </c>
      <c r="I28" s="234">
        <v>27716.995418467999</v>
      </c>
      <c r="J28" s="234">
        <v>26867.959989244999</v>
      </c>
      <c r="K28" s="234">
        <v>24319.933854419301</v>
      </c>
      <c r="L28" s="234">
        <v>17614.160183887299</v>
      </c>
      <c r="M28" s="234">
        <v>22028.061586884203</v>
      </c>
      <c r="N28" s="234">
        <v>22591.058771063625</v>
      </c>
      <c r="O28" s="234">
        <v>21657.396115985481</v>
      </c>
      <c r="P28" s="234">
        <v>21623.44093284283</v>
      </c>
      <c r="Q28" s="234">
        <v>21693.878272871745</v>
      </c>
      <c r="R28" s="234">
        <v>21806.028749586341</v>
      </c>
      <c r="S28" s="234">
        <v>21085.036759094604</v>
      </c>
      <c r="T28" s="17"/>
    </row>
    <row r="29" spans="1:20" s="14" customFormat="1" ht="12.75" customHeight="1">
      <c r="A29" s="15" t="s">
        <v>64</v>
      </c>
      <c r="B29" s="48" t="s">
        <v>145</v>
      </c>
      <c r="C29" s="234">
        <v>35382.86461477905</v>
      </c>
      <c r="D29" s="234">
        <v>32382.99333340587</v>
      </c>
      <c r="E29" s="234">
        <v>30616.130553085659</v>
      </c>
      <c r="F29" s="234">
        <v>29235.246950428078</v>
      </c>
      <c r="G29" s="234">
        <v>29175.266825873401</v>
      </c>
      <c r="H29" s="234">
        <v>27039.832309560195</v>
      </c>
      <c r="I29" s="234">
        <v>26800.430118468001</v>
      </c>
      <c r="J29" s="234">
        <v>25896.909489244998</v>
      </c>
      <c r="K29" s="234">
        <v>23348.497654419301</v>
      </c>
      <c r="L29" s="234">
        <v>16962.124183887299</v>
      </c>
      <c r="M29" s="234">
        <v>21243.608686884203</v>
      </c>
      <c r="N29" s="234">
        <v>21669.398171063625</v>
      </c>
      <c r="O29" s="234">
        <v>20791.113915985479</v>
      </c>
      <c r="P29" s="234">
        <v>20786.53283284283</v>
      </c>
      <c r="Q29" s="234">
        <v>20851.245572871747</v>
      </c>
      <c r="R29" s="234">
        <v>20969.58754958634</v>
      </c>
      <c r="S29" s="234">
        <v>20289.479759094604</v>
      </c>
      <c r="T29" s="17"/>
    </row>
    <row r="30" spans="1:20" s="14" customFormat="1" ht="12.75" customHeight="1">
      <c r="A30" s="15" t="s">
        <v>65</v>
      </c>
      <c r="B30" s="48" t="s">
        <v>104</v>
      </c>
      <c r="C30" s="234">
        <v>0</v>
      </c>
      <c r="D30" s="234">
        <v>0</v>
      </c>
      <c r="E30" s="234">
        <v>0</v>
      </c>
      <c r="F30" s="234">
        <v>0</v>
      </c>
      <c r="G30" s="234">
        <v>0</v>
      </c>
      <c r="H30" s="234">
        <v>0</v>
      </c>
      <c r="I30" s="234">
        <v>0</v>
      </c>
      <c r="J30" s="234">
        <v>0</v>
      </c>
      <c r="K30" s="234">
        <v>0</v>
      </c>
      <c r="L30" s="234">
        <v>0</v>
      </c>
      <c r="M30" s="234">
        <v>0</v>
      </c>
      <c r="N30" s="234">
        <v>0</v>
      </c>
      <c r="O30" s="234">
        <v>0</v>
      </c>
      <c r="P30" s="234">
        <v>0</v>
      </c>
      <c r="Q30" s="234">
        <v>0</v>
      </c>
      <c r="R30" s="234">
        <v>0</v>
      </c>
      <c r="S30" s="234">
        <v>0</v>
      </c>
      <c r="T30" s="17"/>
    </row>
    <row r="31" spans="1:20" s="14" customFormat="1" ht="12.75" customHeight="1">
      <c r="A31" s="15" t="s">
        <v>66</v>
      </c>
      <c r="B31" s="48" t="s">
        <v>3</v>
      </c>
      <c r="C31" s="234">
        <v>939.5</v>
      </c>
      <c r="D31" s="234">
        <v>905.58825000000002</v>
      </c>
      <c r="E31" s="234">
        <v>849.375</v>
      </c>
      <c r="F31" s="234">
        <v>828.50549999999998</v>
      </c>
      <c r="G31" s="234">
        <v>829.9452</v>
      </c>
      <c r="H31" s="234">
        <v>866.68820000000005</v>
      </c>
      <c r="I31" s="234">
        <v>916.56529999999998</v>
      </c>
      <c r="J31" s="234">
        <v>971.05050000000006</v>
      </c>
      <c r="K31" s="234">
        <v>971.43619999999999</v>
      </c>
      <c r="L31" s="234">
        <v>652.03599999999994</v>
      </c>
      <c r="M31" s="234">
        <v>784.4529</v>
      </c>
      <c r="N31" s="234">
        <v>921.66060000000004</v>
      </c>
      <c r="O31" s="234">
        <v>866.28219999999999</v>
      </c>
      <c r="P31" s="234">
        <v>836.90809999999999</v>
      </c>
      <c r="Q31" s="234">
        <v>842.6327</v>
      </c>
      <c r="R31" s="234">
        <v>836.44119999999998</v>
      </c>
      <c r="S31" s="234">
        <v>795.5569999999999</v>
      </c>
      <c r="T31" s="17"/>
    </row>
    <row r="32" spans="1:20" s="14" customFormat="1" ht="12.75" customHeight="1">
      <c r="A32" s="15" t="s">
        <v>30</v>
      </c>
      <c r="B32" s="45" t="s">
        <v>24</v>
      </c>
      <c r="C32" s="234">
        <v>0</v>
      </c>
      <c r="D32" s="234">
        <v>0</v>
      </c>
      <c r="E32" s="234">
        <v>0</v>
      </c>
      <c r="F32" s="234">
        <v>0</v>
      </c>
      <c r="G32" s="234">
        <v>0</v>
      </c>
      <c r="H32" s="234">
        <v>0</v>
      </c>
      <c r="I32" s="234">
        <v>0</v>
      </c>
      <c r="J32" s="234">
        <v>0</v>
      </c>
      <c r="K32" s="234">
        <v>0</v>
      </c>
      <c r="L32" s="234">
        <v>0</v>
      </c>
      <c r="M32" s="234">
        <v>0</v>
      </c>
      <c r="N32" s="234">
        <v>0</v>
      </c>
      <c r="O32" s="234">
        <v>0</v>
      </c>
      <c r="P32" s="234">
        <v>0</v>
      </c>
      <c r="Q32" s="234">
        <v>0</v>
      </c>
      <c r="R32" s="234">
        <v>0</v>
      </c>
      <c r="S32" s="234">
        <v>0</v>
      </c>
      <c r="T32" s="17"/>
    </row>
    <row r="33" spans="1:21" s="14" customFormat="1" ht="12.75" customHeight="1">
      <c r="A33" s="15" t="s">
        <v>31</v>
      </c>
      <c r="B33" s="46" t="s">
        <v>146</v>
      </c>
      <c r="C33" s="234">
        <v>0</v>
      </c>
      <c r="D33" s="234">
        <v>0</v>
      </c>
      <c r="E33" s="234">
        <v>0</v>
      </c>
      <c r="F33" s="234">
        <v>0</v>
      </c>
      <c r="G33" s="234">
        <v>0</v>
      </c>
      <c r="H33" s="234">
        <v>0</v>
      </c>
      <c r="I33" s="234">
        <v>0</v>
      </c>
      <c r="J33" s="234">
        <v>0</v>
      </c>
      <c r="K33" s="234">
        <v>0</v>
      </c>
      <c r="L33" s="234">
        <v>0</v>
      </c>
      <c r="M33" s="234">
        <v>0</v>
      </c>
      <c r="N33" s="234">
        <v>0</v>
      </c>
      <c r="O33" s="234">
        <v>0</v>
      </c>
      <c r="P33" s="234">
        <v>0</v>
      </c>
      <c r="Q33" s="234">
        <v>0</v>
      </c>
      <c r="R33" s="234">
        <v>0</v>
      </c>
      <c r="S33" s="234">
        <v>0</v>
      </c>
      <c r="T33" s="17"/>
    </row>
    <row r="34" spans="1:21" s="14" customFormat="1" ht="12.75" customHeight="1">
      <c r="A34" s="15" t="s">
        <v>32</v>
      </c>
      <c r="B34" s="46" t="s">
        <v>105</v>
      </c>
      <c r="C34" s="234">
        <v>0</v>
      </c>
      <c r="D34" s="234">
        <v>0</v>
      </c>
      <c r="E34" s="234">
        <v>0</v>
      </c>
      <c r="F34" s="234">
        <v>0</v>
      </c>
      <c r="G34" s="234">
        <v>0</v>
      </c>
      <c r="H34" s="234">
        <v>0</v>
      </c>
      <c r="I34" s="234">
        <v>0</v>
      </c>
      <c r="J34" s="234">
        <v>0</v>
      </c>
      <c r="K34" s="234">
        <v>0</v>
      </c>
      <c r="L34" s="234">
        <v>0</v>
      </c>
      <c r="M34" s="234">
        <v>0</v>
      </c>
      <c r="N34" s="234">
        <v>0</v>
      </c>
      <c r="O34" s="234">
        <v>0</v>
      </c>
      <c r="P34" s="234">
        <v>0</v>
      </c>
      <c r="Q34" s="234">
        <v>0</v>
      </c>
      <c r="R34" s="234">
        <v>0</v>
      </c>
      <c r="S34" s="234">
        <v>0</v>
      </c>
      <c r="T34" s="17"/>
    </row>
    <row r="35" spans="1:21" s="14" customFormat="1" ht="12.75" customHeight="1">
      <c r="A35" s="15" t="s">
        <v>67</v>
      </c>
      <c r="B35" s="45" t="s">
        <v>25</v>
      </c>
      <c r="C35" s="234">
        <v>0</v>
      </c>
      <c r="D35" s="234">
        <v>0</v>
      </c>
      <c r="E35" s="234">
        <v>0</v>
      </c>
      <c r="F35" s="234">
        <v>0</v>
      </c>
      <c r="G35" s="234">
        <v>0</v>
      </c>
      <c r="H35" s="234">
        <v>0</v>
      </c>
      <c r="I35" s="234">
        <v>0</v>
      </c>
      <c r="J35" s="234">
        <v>0</v>
      </c>
      <c r="K35" s="234">
        <v>0</v>
      </c>
      <c r="L35" s="234">
        <v>0</v>
      </c>
      <c r="M35" s="234">
        <v>0</v>
      </c>
      <c r="N35" s="234">
        <v>0</v>
      </c>
      <c r="O35" s="234">
        <v>0</v>
      </c>
      <c r="P35" s="234">
        <v>0</v>
      </c>
      <c r="Q35" s="234">
        <v>0</v>
      </c>
      <c r="R35" s="234">
        <v>0</v>
      </c>
      <c r="S35" s="234">
        <v>0</v>
      </c>
      <c r="T35" s="17"/>
    </row>
    <row r="36" spans="1:21" s="14" customFormat="1" ht="12.75" customHeight="1">
      <c r="A36" s="15" t="s">
        <v>68</v>
      </c>
      <c r="B36" s="45" t="s">
        <v>106</v>
      </c>
      <c r="C36" s="234">
        <v>0</v>
      </c>
      <c r="D36" s="234">
        <v>0</v>
      </c>
      <c r="E36" s="234">
        <v>0</v>
      </c>
      <c r="F36" s="234">
        <v>0</v>
      </c>
      <c r="G36" s="234">
        <v>0</v>
      </c>
      <c r="H36" s="234">
        <v>0</v>
      </c>
      <c r="I36" s="234">
        <v>0</v>
      </c>
      <c r="J36" s="234">
        <v>0</v>
      </c>
      <c r="K36" s="234">
        <v>0</v>
      </c>
      <c r="L36" s="234">
        <v>0</v>
      </c>
      <c r="M36" s="234">
        <v>0</v>
      </c>
      <c r="N36" s="234">
        <v>0</v>
      </c>
      <c r="O36" s="234">
        <v>0</v>
      </c>
      <c r="P36" s="234">
        <v>0</v>
      </c>
      <c r="Q36" s="234">
        <v>0</v>
      </c>
      <c r="R36" s="234">
        <v>0</v>
      </c>
      <c r="S36" s="234">
        <v>0</v>
      </c>
      <c r="T36" s="17"/>
    </row>
    <row r="37" spans="1:21" s="14" customFormat="1" ht="12.75" customHeight="1">
      <c r="A37" s="15" t="s">
        <v>69</v>
      </c>
      <c r="B37" s="45" t="s">
        <v>147</v>
      </c>
      <c r="C37" s="234">
        <v>0</v>
      </c>
      <c r="D37" s="234">
        <v>0</v>
      </c>
      <c r="E37" s="234">
        <v>0</v>
      </c>
      <c r="F37" s="234">
        <v>0</v>
      </c>
      <c r="G37" s="234">
        <v>0</v>
      </c>
      <c r="H37" s="234">
        <v>0</v>
      </c>
      <c r="I37" s="234">
        <v>0</v>
      </c>
      <c r="J37" s="234">
        <v>0</v>
      </c>
      <c r="K37" s="234">
        <v>0</v>
      </c>
      <c r="L37" s="234">
        <v>0</v>
      </c>
      <c r="M37" s="234">
        <v>0</v>
      </c>
      <c r="N37" s="234">
        <v>0</v>
      </c>
      <c r="O37" s="234">
        <v>0</v>
      </c>
      <c r="P37" s="234">
        <v>0</v>
      </c>
      <c r="Q37" s="234">
        <v>0</v>
      </c>
      <c r="R37" s="234">
        <v>0</v>
      </c>
      <c r="S37" s="234">
        <v>0</v>
      </c>
      <c r="T37" s="17"/>
    </row>
    <row r="38" spans="1:21" s="17" customFormat="1" ht="12.75" customHeight="1">
      <c r="A38" s="15" t="s">
        <v>70</v>
      </c>
      <c r="B38" s="45" t="s">
        <v>148</v>
      </c>
      <c r="C38" s="234">
        <v>0</v>
      </c>
      <c r="D38" s="234">
        <v>0</v>
      </c>
      <c r="E38" s="234">
        <v>0</v>
      </c>
      <c r="F38" s="234">
        <v>0</v>
      </c>
      <c r="G38" s="234">
        <v>0</v>
      </c>
      <c r="H38" s="234">
        <v>0</v>
      </c>
      <c r="I38" s="234">
        <v>0</v>
      </c>
      <c r="J38" s="234">
        <v>0</v>
      </c>
      <c r="K38" s="234">
        <v>0</v>
      </c>
      <c r="L38" s="234">
        <v>0</v>
      </c>
      <c r="M38" s="234">
        <v>0</v>
      </c>
      <c r="N38" s="234">
        <v>0</v>
      </c>
      <c r="O38" s="234">
        <v>0</v>
      </c>
      <c r="P38" s="234">
        <v>0</v>
      </c>
      <c r="Q38" s="234">
        <v>0</v>
      </c>
      <c r="R38" s="234">
        <v>0</v>
      </c>
      <c r="S38" s="234">
        <v>0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4">
        <v>0</v>
      </c>
      <c r="D39" s="234">
        <v>0</v>
      </c>
      <c r="E39" s="234">
        <v>0</v>
      </c>
      <c r="F39" s="234">
        <v>0</v>
      </c>
      <c r="G39" s="234">
        <v>0</v>
      </c>
      <c r="H39" s="234">
        <v>0</v>
      </c>
      <c r="I39" s="234">
        <v>0</v>
      </c>
      <c r="J39" s="234">
        <v>0</v>
      </c>
      <c r="K39" s="234">
        <v>0</v>
      </c>
      <c r="L39" s="234">
        <v>0</v>
      </c>
      <c r="M39" s="234">
        <v>0</v>
      </c>
      <c r="N39" s="234">
        <v>0</v>
      </c>
      <c r="O39" s="234">
        <v>0</v>
      </c>
      <c r="P39" s="234">
        <v>0</v>
      </c>
      <c r="Q39" s="234">
        <v>0</v>
      </c>
      <c r="R39" s="234">
        <v>0</v>
      </c>
      <c r="S39" s="234">
        <v>0</v>
      </c>
    </row>
    <row r="40" spans="1:21" s="17" customFormat="1" ht="12.75" customHeight="1">
      <c r="A40" s="15" t="s">
        <v>72</v>
      </c>
      <c r="B40" s="34" t="s">
        <v>150</v>
      </c>
      <c r="C40" s="234">
        <v>0</v>
      </c>
      <c r="D40" s="234">
        <v>0</v>
      </c>
      <c r="E40" s="234">
        <v>0</v>
      </c>
      <c r="F40" s="234">
        <v>0</v>
      </c>
      <c r="G40" s="234">
        <v>0</v>
      </c>
      <c r="H40" s="234">
        <v>0</v>
      </c>
      <c r="I40" s="234">
        <v>0</v>
      </c>
      <c r="J40" s="234">
        <v>0</v>
      </c>
      <c r="K40" s="234">
        <v>0</v>
      </c>
      <c r="L40" s="234">
        <v>0</v>
      </c>
      <c r="M40" s="234">
        <v>0</v>
      </c>
      <c r="N40" s="234">
        <v>0</v>
      </c>
      <c r="O40" s="234">
        <v>0</v>
      </c>
      <c r="P40" s="234">
        <v>0</v>
      </c>
      <c r="Q40" s="234">
        <v>0</v>
      </c>
      <c r="R40" s="234">
        <v>0</v>
      </c>
      <c r="S40" s="234">
        <v>0</v>
      </c>
    </row>
    <row r="41" spans="1:21" s="17" customFormat="1" ht="12.75" customHeight="1">
      <c r="A41" s="15" t="s">
        <v>73</v>
      </c>
      <c r="B41" s="45" t="s">
        <v>151</v>
      </c>
      <c r="C41" s="234">
        <v>0</v>
      </c>
      <c r="D41" s="234">
        <v>0</v>
      </c>
      <c r="E41" s="234">
        <v>0</v>
      </c>
      <c r="F41" s="234">
        <v>0</v>
      </c>
      <c r="G41" s="234">
        <v>0</v>
      </c>
      <c r="H41" s="234">
        <v>0</v>
      </c>
      <c r="I41" s="234">
        <v>0</v>
      </c>
      <c r="J41" s="234">
        <v>0</v>
      </c>
      <c r="K41" s="234">
        <v>0</v>
      </c>
      <c r="L41" s="234">
        <v>0</v>
      </c>
      <c r="M41" s="234">
        <v>0</v>
      </c>
      <c r="N41" s="234">
        <v>0</v>
      </c>
      <c r="O41" s="234">
        <v>0</v>
      </c>
      <c r="P41" s="234">
        <v>0</v>
      </c>
      <c r="Q41" s="234">
        <v>0</v>
      </c>
      <c r="R41" s="234">
        <v>0</v>
      </c>
      <c r="S41" s="234">
        <v>0</v>
      </c>
    </row>
    <row r="42" spans="1:21" s="17" customFormat="1" ht="12.75" customHeight="1">
      <c r="A42" s="15" t="s">
        <v>74</v>
      </c>
      <c r="B42" s="45" t="s">
        <v>152</v>
      </c>
      <c r="C42" s="234">
        <v>0</v>
      </c>
      <c r="D42" s="234">
        <v>0</v>
      </c>
      <c r="E42" s="234">
        <v>0</v>
      </c>
      <c r="F42" s="234">
        <v>0</v>
      </c>
      <c r="G42" s="234">
        <v>0</v>
      </c>
      <c r="H42" s="234">
        <v>0</v>
      </c>
      <c r="I42" s="234">
        <v>0</v>
      </c>
      <c r="J42" s="234">
        <v>0</v>
      </c>
      <c r="K42" s="234">
        <v>0</v>
      </c>
      <c r="L42" s="234">
        <v>0</v>
      </c>
      <c r="M42" s="234">
        <v>0</v>
      </c>
      <c r="N42" s="234">
        <v>0</v>
      </c>
      <c r="O42" s="234">
        <v>0</v>
      </c>
      <c r="P42" s="234">
        <v>0</v>
      </c>
      <c r="Q42" s="234">
        <v>0</v>
      </c>
      <c r="R42" s="234">
        <v>0</v>
      </c>
      <c r="S42" s="234">
        <v>0</v>
      </c>
    </row>
    <row r="43" spans="1:21" s="18" customFormat="1" ht="12.75" customHeight="1">
      <c r="A43" s="15" t="s">
        <v>75</v>
      </c>
      <c r="B43" s="34" t="s">
        <v>153</v>
      </c>
      <c r="C43" s="234">
        <v>0</v>
      </c>
      <c r="D43" s="234">
        <v>0</v>
      </c>
      <c r="E43" s="234">
        <v>0</v>
      </c>
      <c r="F43" s="234">
        <v>0</v>
      </c>
      <c r="G43" s="234">
        <v>0</v>
      </c>
      <c r="H43" s="234">
        <v>0</v>
      </c>
      <c r="I43" s="234">
        <v>0</v>
      </c>
      <c r="J43" s="234">
        <v>0</v>
      </c>
      <c r="K43" s="234">
        <v>0</v>
      </c>
      <c r="L43" s="234">
        <v>0</v>
      </c>
      <c r="M43" s="234">
        <v>0</v>
      </c>
      <c r="N43" s="234">
        <v>0</v>
      </c>
      <c r="O43" s="234">
        <v>0</v>
      </c>
      <c r="P43" s="234">
        <v>0</v>
      </c>
      <c r="Q43" s="234">
        <v>0</v>
      </c>
      <c r="R43" s="234">
        <v>0</v>
      </c>
      <c r="S43" s="234">
        <v>0</v>
      </c>
    </row>
    <row r="44" spans="1:21" s="17" customFormat="1" ht="12.75" customHeight="1">
      <c r="A44" s="15" t="s">
        <v>76</v>
      </c>
      <c r="B44" s="45" t="s">
        <v>154</v>
      </c>
      <c r="C44" s="234">
        <v>0</v>
      </c>
      <c r="D44" s="234">
        <v>0</v>
      </c>
      <c r="E44" s="234">
        <v>0</v>
      </c>
      <c r="F44" s="234">
        <v>0</v>
      </c>
      <c r="G44" s="234">
        <v>0</v>
      </c>
      <c r="H44" s="234">
        <v>0</v>
      </c>
      <c r="I44" s="234">
        <v>0</v>
      </c>
      <c r="J44" s="234">
        <v>0</v>
      </c>
      <c r="K44" s="234">
        <v>0</v>
      </c>
      <c r="L44" s="234">
        <v>0</v>
      </c>
      <c r="M44" s="234">
        <v>0</v>
      </c>
      <c r="N44" s="234">
        <v>0</v>
      </c>
      <c r="O44" s="234">
        <v>0</v>
      </c>
      <c r="P44" s="234">
        <v>0</v>
      </c>
      <c r="Q44" s="234">
        <v>0</v>
      </c>
      <c r="R44" s="234">
        <v>0</v>
      </c>
      <c r="S44" s="234">
        <v>0</v>
      </c>
    </row>
    <row r="45" spans="1:21" s="14" customFormat="1" ht="12.75" customHeight="1">
      <c r="A45" s="15" t="s">
        <v>77</v>
      </c>
      <c r="B45" s="45" t="s">
        <v>155</v>
      </c>
      <c r="C45" s="234">
        <v>0</v>
      </c>
      <c r="D45" s="234">
        <v>0</v>
      </c>
      <c r="E45" s="234">
        <v>0</v>
      </c>
      <c r="F45" s="234">
        <v>0</v>
      </c>
      <c r="G45" s="234">
        <v>0</v>
      </c>
      <c r="H45" s="234">
        <v>0</v>
      </c>
      <c r="I45" s="234">
        <v>0</v>
      </c>
      <c r="J45" s="234">
        <v>0</v>
      </c>
      <c r="K45" s="234">
        <v>0</v>
      </c>
      <c r="L45" s="234">
        <v>0</v>
      </c>
      <c r="M45" s="234">
        <v>0</v>
      </c>
      <c r="N45" s="234">
        <v>0</v>
      </c>
      <c r="O45" s="234">
        <v>0</v>
      </c>
      <c r="P45" s="234">
        <v>0</v>
      </c>
      <c r="Q45" s="234">
        <v>0</v>
      </c>
      <c r="R45" s="234">
        <v>0</v>
      </c>
      <c r="S45" s="234">
        <v>0</v>
      </c>
      <c r="T45" s="17"/>
    </row>
    <row r="46" spans="1:21" s="14" customFormat="1" ht="12.75" customHeight="1">
      <c r="A46" s="15">
        <v>37</v>
      </c>
      <c r="B46" s="48" t="s">
        <v>156</v>
      </c>
      <c r="C46" s="234">
        <v>0</v>
      </c>
      <c r="D46" s="234">
        <v>0</v>
      </c>
      <c r="E46" s="234">
        <v>0</v>
      </c>
      <c r="F46" s="234">
        <v>0</v>
      </c>
      <c r="G46" s="234">
        <v>0</v>
      </c>
      <c r="H46" s="234">
        <v>0</v>
      </c>
      <c r="I46" s="234">
        <v>0</v>
      </c>
      <c r="J46" s="234">
        <v>0</v>
      </c>
      <c r="K46" s="234">
        <v>0</v>
      </c>
      <c r="L46" s="234">
        <v>0</v>
      </c>
      <c r="M46" s="234">
        <v>0</v>
      </c>
      <c r="N46" s="234">
        <v>0</v>
      </c>
      <c r="O46" s="234">
        <v>0</v>
      </c>
      <c r="P46" s="234">
        <v>0</v>
      </c>
      <c r="Q46" s="234">
        <v>0</v>
      </c>
      <c r="R46" s="234">
        <v>0</v>
      </c>
      <c r="S46" s="234">
        <v>0</v>
      </c>
      <c r="T46" s="17"/>
    </row>
    <row r="47" spans="1:21" s="14" customFormat="1" ht="12.75" customHeight="1">
      <c r="A47" s="15" t="s">
        <v>78</v>
      </c>
      <c r="B47" s="48" t="s">
        <v>157</v>
      </c>
      <c r="C47" s="234">
        <v>0</v>
      </c>
      <c r="D47" s="234">
        <v>0</v>
      </c>
      <c r="E47" s="234">
        <v>0</v>
      </c>
      <c r="F47" s="234">
        <v>0</v>
      </c>
      <c r="G47" s="234">
        <v>0</v>
      </c>
      <c r="H47" s="234">
        <v>0</v>
      </c>
      <c r="I47" s="234">
        <v>0</v>
      </c>
      <c r="J47" s="234">
        <v>0</v>
      </c>
      <c r="K47" s="234">
        <v>0</v>
      </c>
      <c r="L47" s="234">
        <v>0</v>
      </c>
      <c r="M47" s="234">
        <v>0</v>
      </c>
      <c r="N47" s="234">
        <v>0</v>
      </c>
      <c r="O47" s="234">
        <v>0</v>
      </c>
      <c r="P47" s="234">
        <v>0</v>
      </c>
      <c r="Q47" s="234">
        <v>0</v>
      </c>
      <c r="R47" s="234">
        <v>0</v>
      </c>
      <c r="S47" s="234">
        <v>0</v>
      </c>
      <c r="T47" s="17"/>
    </row>
    <row r="48" spans="1:21" s="14" customFormat="1" ht="12.75" customHeight="1">
      <c r="A48" s="15" t="s">
        <v>79</v>
      </c>
      <c r="B48" s="34" t="s">
        <v>34</v>
      </c>
      <c r="C48" s="234">
        <v>0</v>
      </c>
      <c r="D48" s="234">
        <v>0</v>
      </c>
      <c r="E48" s="234">
        <v>0</v>
      </c>
      <c r="F48" s="234">
        <v>0</v>
      </c>
      <c r="G48" s="234">
        <v>0</v>
      </c>
      <c r="H48" s="234">
        <v>0</v>
      </c>
      <c r="I48" s="234">
        <v>0</v>
      </c>
      <c r="J48" s="234">
        <v>0</v>
      </c>
      <c r="K48" s="234">
        <v>0</v>
      </c>
      <c r="L48" s="234">
        <v>0</v>
      </c>
      <c r="M48" s="234">
        <v>0</v>
      </c>
      <c r="N48" s="234">
        <v>0</v>
      </c>
      <c r="O48" s="234">
        <v>0</v>
      </c>
      <c r="P48" s="234">
        <v>0</v>
      </c>
      <c r="Q48" s="234">
        <v>0</v>
      </c>
      <c r="R48" s="234">
        <v>0</v>
      </c>
      <c r="S48" s="234">
        <v>0</v>
      </c>
      <c r="T48" s="17"/>
    </row>
    <row r="49" spans="1:20" s="14" customFormat="1" ht="12.75" customHeight="1">
      <c r="A49" s="15" t="s">
        <v>80</v>
      </c>
      <c r="B49" s="45" t="s">
        <v>158</v>
      </c>
      <c r="C49" s="234">
        <v>0</v>
      </c>
      <c r="D49" s="234">
        <v>0</v>
      </c>
      <c r="E49" s="234">
        <v>0</v>
      </c>
      <c r="F49" s="234">
        <v>0</v>
      </c>
      <c r="G49" s="234">
        <v>0</v>
      </c>
      <c r="H49" s="234">
        <v>0</v>
      </c>
      <c r="I49" s="234">
        <v>0</v>
      </c>
      <c r="J49" s="234">
        <v>0</v>
      </c>
      <c r="K49" s="234">
        <v>0</v>
      </c>
      <c r="L49" s="234">
        <v>0</v>
      </c>
      <c r="M49" s="234">
        <v>0</v>
      </c>
      <c r="N49" s="234">
        <v>0</v>
      </c>
      <c r="O49" s="234">
        <v>0</v>
      </c>
      <c r="P49" s="234">
        <v>0</v>
      </c>
      <c r="Q49" s="234">
        <v>0</v>
      </c>
      <c r="R49" s="234">
        <v>0</v>
      </c>
      <c r="S49" s="234">
        <v>0</v>
      </c>
      <c r="T49" s="17"/>
    </row>
    <row r="50" spans="1:20" s="14" customFormat="1" ht="12.75" customHeight="1">
      <c r="A50" s="15" t="s">
        <v>81</v>
      </c>
      <c r="B50" s="45" t="s">
        <v>159</v>
      </c>
      <c r="C50" s="234">
        <v>0</v>
      </c>
      <c r="D50" s="234">
        <v>0</v>
      </c>
      <c r="E50" s="234">
        <v>0</v>
      </c>
      <c r="F50" s="234">
        <v>0</v>
      </c>
      <c r="G50" s="234">
        <v>0</v>
      </c>
      <c r="H50" s="234">
        <v>0</v>
      </c>
      <c r="I50" s="234">
        <v>0</v>
      </c>
      <c r="J50" s="234">
        <v>0</v>
      </c>
      <c r="K50" s="234">
        <v>0</v>
      </c>
      <c r="L50" s="234">
        <v>0</v>
      </c>
      <c r="M50" s="234">
        <v>0</v>
      </c>
      <c r="N50" s="234">
        <v>0</v>
      </c>
      <c r="O50" s="234">
        <v>0</v>
      </c>
      <c r="P50" s="234">
        <v>0</v>
      </c>
      <c r="Q50" s="234">
        <v>0</v>
      </c>
      <c r="R50" s="234">
        <v>0</v>
      </c>
      <c r="S50" s="234">
        <v>0</v>
      </c>
      <c r="T50" s="17"/>
    </row>
    <row r="51" spans="1:20" s="14" customFormat="1" ht="12.75" customHeight="1">
      <c r="A51" s="15" t="s">
        <v>82</v>
      </c>
      <c r="B51" s="34" t="s">
        <v>160</v>
      </c>
      <c r="C51" s="234">
        <v>0</v>
      </c>
      <c r="D51" s="234">
        <v>0</v>
      </c>
      <c r="E51" s="234">
        <v>0</v>
      </c>
      <c r="F51" s="234">
        <v>0</v>
      </c>
      <c r="G51" s="234">
        <v>0</v>
      </c>
      <c r="H51" s="234">
        <v>0</v>
      </c>
      <c r="I51" s="234">
        <v>0</v>
      </c>
      <c r="J51" s="234">
        <v>0</v>
      </c>
      <c r="K51" s="234">
        <v>0</v>
      </c>
      <c r="L51" s="234">
        <v>0</v>
      </c>
      <c r="M51" s="234">
        <v>0</v>
      </c>
      <c r="N51" s="234">
        <v>0</v>
      </c>
      <c r="O51" s="234">
        <v>0</v>
      </c>
      <c r="P51" s="234">
        <v>0</v>
      </c>
      <c r="Q51" s="234">
        <v>0</v>
      </c>
      <c r="R51" s="234">
        <v>0</v>
      </c>
      <c r="S51" s="234">
        <v>0</v>
      </c>
      <c r="T51" s="17"/>
    </row>
    <row r="52" spans="1:20" s="14" customFormat="1" ht="12.75" customHeight="1">
      <c r="A52" s="15" t="s">
        <v>33</v>
      </c>
      <c r="B52" s="45" t="s">
        <v>161</v>
      </c>
      <c r="C52" s="234">
        <v>0</v>
      </c>
      <c r="D52" s="234">
        <v>0</v>
      </c>
      <c r="E52" s="234">
        <v>0</v>
      </c>
      <c r="F52" s="234">
        <v>0</v>
      </c>
      <c r="G52" s="234">
        <v>0</v>
      </c>
      <c r="H52" s="234">
        <v>0</v>
      </c>
      <c r="I52" s="234">
        <v>0</v>
      </c>
      <c r="J52" s="234">
        <v>0</v>
      </c>
      <c r="K52" s="234">
        <v>0</v>
      </c>
      <c r="L52" s="234">
        <v>0</v>
      </c>
      <c r="M52" s="234">
        <v>0</v>
      </c>
      <c r="N52" s="234">
        <v>0</v>
      </c>
      <c r="O52" s="234">
        <v>0</v>
      </c>
      <c r="P52" s="234">
        <v>0</v>
      </c>
      <c r="Q52" s="234">
        <v>0</v>
      </c>
      <c r="R52" s="234">
        <v>0</v>
      </c>
      <c r="S52" s="234">
        <v>0</v>
      </c>
      <c r="T52" s="219"/>
    </row>
    <row r="53" spans="1:20" s="14" customFormat="1" ht="12.75" customHeight="1">
      <c r="A53" s="15" t="s">
        <v>83</v>
      </c>
      <c r="B53" s="45" t="s">
        <v>162</v>
      </c>
      <c r="C53" s="234">
        <v>0</v>
      </c>
      <c r="D53" s="234">
        <v>0</v>
      </c>
      <c r="E53" s="234">
        <v>0</v>
      </c>
      <c r="F53" s="234">
        <v>0</v>
      </c>
      <c r="G53" s="234">
        <v>0</v>
      </c>
      <c r="H53" s="234">
        <v>0</v>
      </c>
      <c r="I53" s="234">
        <v>0</v>
      </c>
      <c r="J53" s="234">
        <v>0</v>
      </c>
      <c r="K53" s="234">
        <v>0</v>
      </c>
      <c r="L53" s="234">
        <v>0</v>
      </c>
      <c r="M53" s="234">
        <v>0</v>
      </c>
      <c r="N53" s="234">
        <v>0</v>
      </c>
      <c r="O53" s="234">
        <v>0</v>
      </c>
      <c r="P53" s="234">
        <v>0</v>
      </c>
      <c r="Q53" s="234">
        <v>0</v>
      </c>
      <c r="R53" s="234">
        <v>0</v>
      </c>
      <c r="S53" s="234">
        <v>0</v>
      </c>
      <c r="T53" s="17"/>
    </row>
    <row r="54" spans="1:20" s="14" customFormat="1" ht="12.75" customHeight="1">
      <c r="A54" s="15" t="s">
        <v>84</v>
      </c>
      <c r="B54" s="45" t="s">
        <v>163</v>
      </c>
      <c r="C54" s="234">
        <v>0</v>
      </c>
      <c r="D54" s="234">
        <v>0</v>
      </c>
      <c r="E54" s="234">
        <v>0</v>
      </c>
      <c r="F54" s="234">
        <v>0</v>
      </c>
      <c r="G54" s="234">
        <v>0</v>
      </c>
      <c r="H54" s="234">
        <v>0</v>
      </c>
      <c r="I54" s="234">
        <v>0</v>
      </c>
      <c r="J54" s="234">
        <v>0</v>
      </c>
      <c r="K54" s="234">
        <v>0</v>
      </c>
      <c r="L54" s="234">
        <v>0</v>
      </c>
      <c r="M54" s="234">
        <v>0</v>
      </c>
      <c r="N54" s="234">
        <v>0</v>
      </c>
      <c r="O54" s="234">
        <v>0</v>
      </c>
      <c r="P54" s="234">
        <v>0</v>
      </c>
      <c r="Q54" s="234">
        <v>0</v>
      </c>
      <c r="R54" s="234">
        <v>0</v>
      </c>
      <c r="S54" s="234">
        <v>0</v>
      </c>
      <c r="T54" s="17"/>
    </row>
    <row r="55" spans="1:20" s="14" customFormat="1" ht="12.75" customHeight="1">
      <c r="A55" s="15" t="s">
        <v>85</v>
      </c>
      <c r="B55" s="34" t="s">
        <v>107</v>
      </c>
      <c r="C55" s="234">
        <v>0</v>
      </c>
      <c r="D55" s="234">
        <v>0</v>
      </c>
      <c r="E55" s="234">
        <v>0</v>
      </c>
      <c r="F55" s="234">
        <v>0</v>
      </c>
      <c r="G55" s="234">
        <v>0</v>
      </c>
      <c r="H55" s="234">
        <v>0</v>
      </c>
      <c r="I55" s="234">
        <v>0</v>
      </c>
      <c r="J55" s="234">
        <v>0</v>
      </c>
      <c r="K55" s="234">
        <v>0</v>
      </c>
      <c r="L55" s="234">
        <v>0</v>
      </c>
      <c r="M55" s="234">
        <v>0</v>
      </c>
      <c r="N55" s="234">
        <v>0</v>
      </c>
      <c r="O55" s="234">
        <v>0</v>
      </c>
      <c r="P55" s="234">
        <v>0</v>
      </c>
      <c r="Q55" s="234">
        <v>0</v>
      </c>
      <c r="R55" s="234">
        <v>0</v>
      </c>
      <c r="S55" s="234">
        <v>0</v>
      </c>
      <c r="T55" s="17"/>
    </row>
    <row r="56" spans="1:20" s="14" customFormat="1" ht="12.75" customHeight="1">
      <c r="A56" s="15" t="s">
        <v>86</v>
      </c>
      <c r="B56" s="45" t="s">
        <v>164</v>
      </c>
      <c r="C56" s="234">
        <v>0</v>
      </c>
      <c r="D56" s="234">
        <v>0</v>
      </c>
      <c r="E56" s="234">
        <v>0</v>
      </c>
      <c r="F56" s="234">
        <v>0</v>
      </c>
      <c r="G56" s="234">
        <v>0</v>
      </c>
      <c r="H56" s="234">
        <v>0</v>
      </c>
      <c r="I56" s="234">
        <v>0</v>
      </c>
      <c r="J56" s="234">
        <v>0</v>
      </c>
      <c r="K56" s="234">
        <v>0</v>
      </c>
      <c r="L56" s="234">
        <v>0</v>
      </c>
      <c r="M56" s="234">
        <v>0</v>
      </c>
      <c r="N56" s="234">
        <v>0</v>
      </c>
      <c r="O56" s="234">
        <v>0</v>
      </c>
      <c r="P56" s="234">
        <v>0</v>
      </c>
      <c r="Q56" s="234">
        <v>0</v>
      </c>
      <c r="R56" s="234">
        <v>0</v>
      </c>
      <c r="S56" s="234">
        <v>0</v>
      </c>
      <c r="T56" s="17"/>
    </row>
    <row r="57" spans="1:20" s="14" customFormat="1" ht="12.75" customHeight="1">
      <c r="A57" s="15" t="s">
        <v>87</v>
      </c>
      <c r="B57" s="45" t="s">
        <v>165</v>
      </c>
      <c r="C57" s="234">
        <v>0</v>
      </c>
      <c r="D57" s="234">
        <v>0</v>
      </c>
      <c r="E57" s="234">
        <v>0</v>
      </c>
      <c r="F57" s="234">
        <v>0</v>
      </c>
      <c r="G57" s="234">
        <v>0</v>
      </c>
      <c r="H57" s="234">
        <v>0</v>
      </c>
      <c r="I57" s="234">
        <v>0</v>
      </c>
      <c r="J57" s="234">
        <v>0</v>
      </c>
      <c r="K57" s="234">
        <v>0</v>
      </c>
      <c r="L57" s="234">
        <v>0</v>
      </c>
      <c r="M57" s="234">
        <v>0</v>
      </c>
      <c r="N57" s="234">
        <v>0</v>
      </c>
      <c r="O57" s="234">
        <v>0</v>
      </c>
      <c r="P57" s="234">
        <v>0</v>
      </c>
      <c r="Q57" s="234">
        <v>0</v>
      </c>
      <c r="R57" s="234">
        <v>0</v>
      </c>
      <c r="S57" s="234">
        <v>0</v>
      </c>
      <c r="T57" s="17"/>
    </row>
    <row r="58" spans="1:20" s="14" customFormat="1" ht="12.75" customHeight="1">
      <c r="A58" s="15" t="s">
        <v>88</v>
      </c>
      <c r="B58" s="45" t="s">
        <v>8</v>
      </c>
      <c r="C58" s="234">
        <v>0</v>
      </c>
      <c r="D58" s="234">
        <v>0</v>
      </c>
      <c r="E58" s="234">
        <v>0</v>
      </c>
      <c r="F58" s="234">
        <v>0</v>
      </c>
      <c r="G58" s="234">
        <v>0</v>
      </c>
      <c r="H58" s="234">
        <v>0</v>
      </c>
      <c r="I58" s="234">
        <v>0</v>
      </c>
      <c r="J58" s="234">
        <v>0</v>
      </c>
      <c r="K58" s="234">
        <v>0</v>
      </c>
      <c r="L58" s="234">
        <v>0</v>
      </c>
      <c r="M58" s="234">
        <v>0</v>
      </c>
      <c r="N58" s="234">
        <v>0</v>
      </c>
      <c r="O58" s="234">
        <v>0</v>
      </c>
      <c r="P58" s="234">
        <v>0</v>
      </c>
      <c r="Q58" s="234">
        <v>0</v>
      </c>
      <c r="R58" s="234">
        <v>0</v>
      </c>
      <c r="S58" s="234">
        <v>0</v>
      </c>
      <c r="T58" s="17"/>
    </row>
    <row r="59" spans="1:20" s="14" customFormat="1" ht="12.75" customHeight="1">
      <c r="A59" s="15" t="s">
        <v>89</v>
      </c>
      <c r="B59" s="45" t="s">
        <v>35</v>
      </c>
      <c r="C59" s="234">
        <v>0</v>
      </c>
      <c r="D59" s="234">
        <v>0</v>
      </c>
      <c r="E59" s="234">
        <v>0</v>
      </c>
      <c r="F59" s="234">
        <v>0</v>
      </c>
      <c r="G59" s="234">
        <v>0</v>
      </c>
      <c r="H59" s="234">
        <v>0</v>
      </c>
      <c r="I59" s="234">
        <v>0</v>
      </c>
      <c r="J59" s="234">
        <v>0</v>
      </c>
      <c r="K59" s="234">
        <v>0</v>
      </c>
      <c r="L59" s="234">
        <v>0</v>
      </c>
      <c r="M59" s="234">
        <v>0</v>
      </c>
      <c r="N59" s="234">
        <v>0</v>
      </c>
      <c r="O59" s="234">
        <v>0</v>
      </c>
      <c r="P59" s="234">
        <v>0</v>
      </c>
      <c r="Q59" s="234">
        <v>0</v>
      </c>
      <c r="R59" s="234">
        <v>0</v>
      </c>
      <c r="S59" s="234">
        <v>0</v>
      </c>
      <c r="T59" s="17"/>
    </row>
    <row r="60" spans="1:20" s="14" customFormat="1" ht="12.75" customHeight="1">
      <c r="A60" s="15" t="s">
        <v>90</v>
      </c>
      <c r="B60" s="45" t="s">
        <v>166</v>
      </c>
      <c r="C60" s="234">
        <v>0</v>
      </c>
      <c r="D60" s="234">
        <v>0</v>
      </c>
      <c r="E60" s="234">
        <v>0</v>
      </c>
      <c r="F60" s="234">
        <v>0</v>
      </c>
      <c r="G60" s="234">
        <v>0</v>
      </c>
      <c r="H60" s="234">
        <v>0</v>
      </c>
      <c r="I60" s="234">
        <v>0</v>
      </c>
      <c r="J60" s="234">
        <v>0</v>
      </c>
      <c r="K60" s="234">
        <v>0</v>
      </c>
      <c r="L60" s="234">
        <v>0</v>
      </c>
      <c r="M60" s="234">
        <v>0</v>
      </c>
      <c r="N60" s="234">
        <v>0</v>
      </c>
      <c r="O60" s="234">
        <v>0</v>
      </c>
      <c r="P60" s="234">
        <v>0</v>
      </c>
      <c r="Q60" s="234">
        <v>0</v>
      </c>
      <c r="R60" s="234">
        <v>0</v>
      </c>
      <c r="S60" s="234">
        <v>0</v>
      </c>
      <c r="T60" s="17"/>
    </row>
    <row r="61" spans="1:20" s="14" customFormat="1" ht="12.75" customHeight="1">
      <c r="A61" s="15" t="s">
        <v>91</v>
      </c>
      <c r="B61" s="45" t="s">
        <v>167</v>
      </c>
      <c r="C61" s="234">
        <v>0</v>
      </c>
      <c r="D61" s="234">
        <v>0</v>
      </c>
      <c r="E61" s="234">
        <v>0</v>
      </c>
      <c r="F61" s="234">
        <v>0</v>
      </c>
      <c r="G61" s="234">
        <v>0</v>
      </c>
      <c r="H61" s="234">
        <v>0</v>
      </c>
      <c r="I61" s="234">
        <v>0</v>
      </c>
      <c r="J61" s="234">
        <v>0</v>
      </c>
      <c r="K61" s="234">
        <v>0</v>
      </c>
      <c r="L61" s="234">
        <v>0</v>
      </c>
      <c r="M61" s="234">
        <v>0</v>
      </c>
      <c r="N61" s="234">
        <v>0</v>
      </c>
      <c r="O61" s="234">
        <v>0</v>
      </c>
      <c r="P61" s="234">
        <v>0</v>
      </c>
      <c r="Q61" s="234">
        <v>0</v>
      </c>
      <c r="R61" s="234">
        <v>0</v>
      </c>
      <c r="S61" s="234">
        <v>0</v>
      </c>
      <c r="T61" s="17"/>
    </row>
    <row r="62" spans="1:20" s="14" customFormat="1" ht="12.75" customHeight="1">
      <c r="A62" s="15" t="s">
        <v>92</v>
      </c>
      <c r="B62" s="34" t="s">
        <v>168</v>
      </c>
      <c r="C62" s="234">
        <v>0</v>
      </c>
      <c r="D62" s="234">
        <v>0</v>
      </c>
      <c r="E62" s="234">
        <v>0</v>
      </c>
      <c r="F62" s="234">
        <v>0</v>
      </c>
      <c r="G62" s="234">
        <v>0</v>
      </c>
      <c r="H62" s="234">
        <v>0</v>
      </c>
      <c r="I62" s="234">
        <v>0</v>
      </c>
      <c r="J62" s="234">
        <v>0</v>
      </c>
      <c r="K62" s="234">
        <v>0</v>
      </c>
      <c r="L62" s="234">
        <v>0</v>
      </c>
      <c r="M62" s="234">
        <v>0</v>
      </c>
      <c r="N62" s="234">
        <v>0</v>
      </c>
      <c r="O62" s="234">
        <v>0</v>
      </c>
      <c r="P62" s="234">
        <v>0</v>
      </c>
      <c r="Q62" s="234">
        <v>0</v>
      </c>
      <c r="R62" s="234">
        <v>0</v>
      </c>
      <c r="S62" s="234">
        <v>0</v>
      </c>
      <c r="T62" s="17"/>
    </row>
    <row r="63" spans="1:20" s="14" customFormat="1" ht="12.75" customHeight="1">
      <c r="A63" s="15" t="s">
        <v>36</v>
      </c>
      <c r="B63" s="34" t="s">
        <v>108</v>
      </c>
      <c r="C63" s="234">
        <v>0</v>
      </c>
      <c r="D63" s="234">
        <v>0</v>
      </c>
      <c r="E63" s="234">
        <v>0</v>
      </c>
      <c r="F63" s="234">
        <v>0</v>
      </c>
      <c r="G63" s="234">
        <v>0</v>
      </c>
      <c r="H63" s="234">
        <v>0</v>
      </c>
      <c r="I63" s="234">
        <v>0</v>
      </c>
      <c r="J63" s="234">
        <v>0</v>
      </c>
      <c r="K63" s="234">
        <v>0</v>
      </c>
      <c r="L63" s="234">
        <v>0</v>
      </c>
      <c r="M63" s="234">
        <v>0</v>
      </c>
      <c r="N63" s="234">
        <v>0</v>
      </c>
      <c r="O63" s="234">
        <v>0</v>
      </c>
      <c r="P63" s="234">
        <v>0</v>
      </c>
      <c r="Q63" s="234">
        <v>0</v>
      </c>
      <c r="R63" s="234">
        <v>0</v>
      </c>
      <c r="S63" s="234">
        <v>0</v>
      </c>
      <c r="T63" s="17"/>
    </row>
    <row r="64" spans="1:20" s="14" customFormat="1" ht="12.75" customHeight="1">
      <c r="A64" s="15" t="s">
        <v>37</v>
      </c>
      <c r="B64" s="34" t="s">
        <v>109</v>
      </c>
      <c r="C64" s="234">
        <v>0</v>
      </c>
      <c r="D64" s="234">
        <v>0</v>
      </c>
      <c r="E64" s="234">
        <v>0</v>
      </c>
      <c r="F64" s="234">
        <v>0</v>
      </c>
      <c r="G64" s="234">
        <v>0</v>
      </c>
      <c r="H64" s="234">
        <v>0</v>
      </c>
      <c r="I64" s="234">
        <v>0</v>
      </c>
      <c r="J64" s="234">
        <v>0</v>
      </c>
      <c r="K64" s="234">
        <v>0</v>
      </c>
      <c r="L64" s="234">
        <v>0</v>
      </c>
      <c r="M64" s="234">
        <v>0</v>
      </c>
      <c r="N64" s="234">
        <v>0</v>
      </c>
      <c r="O64" s="234">
        <v>0</v>
      </c>
      <c r="P64" s="234">
        <v>0</v>
      </c>
      <c r="Q64" s="234">
        <v>0</v>
      </c>
      <c r="R64" s="234">
        <v>0</v>
      </c>
      <c r="S64" s="234">
        <v>0</v>
      </c>
      <c r="T64" s="17"/>
    </row>
    <row r="65" spans="1:21" s="14" customFormat="1" ht="12.75" customHeight="1">
      <c r="A65" s="15" t="s">
        <v>38</v>
      </c>
      <c r="B65" s="34" t="s">
        <v>169</v>
      </c>
      <c r="C65" s="234">
        <v>0</v>
      </c>
      <c r="D65" s="234">
        <v>0</v>
      </c>
      <c r="E65" s="234">
        <v>0</v>
      </c>
      <c r="F65" s="234">
        <v>0</v>
      </c>
      <c r="G65" s="234">
        <v>0</v>
      </c>
      <c r="H65" s="234">
        <v>0</v>
      </c>
      <c r="I65" s="234">
        <v>0</v>
      </c>
      <c r="J65" s="234">
        <v>0</v>
      </c>
      <c r="K65" s="234">
        <v>0</v>
      </c>
      <c r="L65" s="234">
        <v>0</v>
      </c>
      <c r="M65" s="234">
        <v>0</v>
      </c>
      <c r="N65" s="234">
        <v>0</v>
      </c>
      <c r="O65" s="234">
        <v>0</v>
      </c>
      <c r="P65" s="234">
        <v>0</v>
      </c>
      <c r="Q65" s="234">
        <v>0</v>
      </c>
      <c r="R65" s="234">
        <v>0</v>
      </c>
      <c r="S65" s="234">
        <v>0</v>
      </c>
      <c r="T65" s="17"/>
    </row>
    <row r="66" spans="1:21" s="14" customFormat="1" ht="12.75" customHeight="1">
      <c r="A66" s="31" t="s">
        <v>39</v>
      </c>
      <c r="B66" s="34" t="s">
        <v>110</v>
      </c>
      <c r="C66" s="234">
        <v>0</v>
      </c>
      <c r="D66" s="234">
        <v>0</v>
      </c>
      <c r="E66" s="234">
        <v>0</v>
      </c>
      <c r="F66" s="234">
        <v>0</v>
      </c>
      <c r="G66" s="234">
        <v>0</v>
      </c>
      <c r="H66" s="234">
        <v>0</v>
      </c>
      <c r="I66" s="234">
        <v>0</v>
      </c>
      <c r="J66" s="234">
        <v>0</v>
      </c>
      <c r="K66" s="234">
        <v>0</v>
      </c>
      <c r="L66" s="234">
        <v>0</v>
      </c>
      <c r="M66" s="234">
        <v>0</v>
      </c>
      <c r="N66" s="234">
        <v>0</v>
      </c>
      <c r="O66" s="234">
        <v>0</v>
      </c>
      <c r="P66" s="234">
        <v>0</v>
      </c>
      <c r="Q66" s="234">
        <v>0</v>
      </c>
      <c r="R66" s="234">
        <v>0</v>
      </c>
      <c r="S66" s="234">
        <v>0</v>
      </c>
      <c r="T66" s="17"/>
    </row>
    <row r="67" spans="1:21" s="14" customFormat="1" ht="12.75" customHeight="1">
      <c r="A67" s="31" t="s">
        <v>40</v>
      </c>
      <c r="B67" s="34" t="s">
        <v>111</v>
      </c>
      <c r="C67" s="234">
        <v>0</v>
      </c>
      <c r="D67" s="234">
        <v>0</v>
      </c>
      <c r="E67" s="234">
        <v>0</v>
      </c>
      <c r="F67" s="234">
        <v>0</v>
      </c>
      <c r="G67" s="234">
        <v>0</v>
      </c>
      <c r="H67" s="234">
        <v>0</v>
      </c>
      <c r="I67" s="234">
        <v>0</v>
      </c>
      <c r="J67" s="234">
        <v>0</v>
      </c>
      <c r="K67" s="234">
        <v>0</v>
      </c>
      <c r="L67" s="234">
        <v>0</v>
      </c>
      <c r="M67" s="234">
        <v>0</v>
      </c>
      <c r="N67" s="234">
        <v>0</v>
      </c>
      <c r="O67" s="234">
        <v>0</v>
      </c>
      <c r="P67" s="234">
        <v>0</v>
      </c>
      <c r="Q67" s="234">
        <v>0</v>
      </c>
      <c r="R67" s="234">
        <v>0</v>
      </c>
      <c r="S67" s="234">
        <v>0</v>
      </c>
      <c r="T67" s="17"/>
    </row>
    <row r="68" spans="1:21" s="14" customFormat="1" ht="12.75" customHeight="1">
      <c r="A68" s="31" t="s">
        <v>41</v>
      </c>
      <c r="B68" s="34" t="s">
        <v>170</v>
      </c>
      <c r="C68" s="234">
        <v>0</v>
      </c>
      <c r="D68" s="234">
        <v>0</v>
      </c>
      <c r="E68" s="234">
        <v>0</v>
      </c>
      <c r="F68" s="234">
        <v>0</v>
      </c>
      <c r="G68" s="234">
        <v>0</v>
      </c>
      <c r="H68" s="234">
        <v>0</v>
      </c>
      <c r="I68" s="234">
        <v>0</v>
      </c>
      <c r="J68" s="234">
        <v>0</v>
      </c>
      <c r="K68" s="234">
        <v>0</v>
      </c>
      <c r="L68" s="234">
        <v>0</v>
      </c>
      <c r="M68" s="234">
        <v>0</v>
      </c>
      <c r="N68" s="234">
        <v>0</v>
      </c>
      <c r="O68" s="234">
        <v>0</v>
      </c>
      <c r="P68" s="234">
        <v>0</v>
      </c>
      <c r="Q68" s="234">
        <v>0</v>
      </c>
      <c r="R68" s="234">
        <v>0</v>
      </c>
      <c r="S68" s="234">
        <v>0</v>
      </c>
      <c r="T68" s="17"/>
    </row>
    <row r="69" spans="1:21" s="14" customFormat="1" ht="12.75" customHeight="1">
      <c r="A69" s="15" t="s">
        <v>93</v>
      </c>
      <c r="B69" s="34" t="s">
        <v>171</v>
      </c>
      <c r="C69" s="234">
        <v>0</v>
      </c>
      <c r="D69" s="234">
        <v>0</v>
      </c>
      <c r="E69" s="234">
        <v>0</v>
      </c>
      <c r="F69" s="234">
        <v>0</v>
      </c>
      <c r="G69" s="234">
        <v>0</v>
      </c>
      <c r="H69" s="234">
        <v>0</v>
      </c>
      <c r="I69" s="234">
        <v>0</v>
      </c>
      <c r="J69" s="234">
        <v>0</v>
      </c>
      <c r="K69" s="234">
        <v>0</v>
      </c>
      <c r="L69" s="234">
        <v>0</v>
      </c>
      <c r="M69" s="234">
        <v>0</v>
      </c>
      <c r="N69" s="234">
        <v>0</v>
      </c>
      <c r="O69" s="234">
        <v>0</v>
      </c>
      <c r="P69" s="234">
        <v>0</v>
      </c>
      <c r="Q69" s="234">
        <v>0</v>
      </c>
      <c r="R69" s="234">
        <v>0</v>
      </c>
      <c r="S69" s="234">
        <v>0</v>
      </c>
      <c r="T69" s="17"/>
    </row>
    <row r="70" spans="1:21" s="14" customFormat="1" ht="12.75" customHeight="1">
      <c r="A70" s="15" t="s">
        <v>94</v>
      </c>
      <c r="B70" s="34" t="s">
        <v>172</v>
      </c>
      <c r="C70" s="234">
        <v>0</v>
      </c>
      <c r="D70" s="234">
        <v>0</v>
      </c>
      <c r="E70" s="234">
        <v>0</v>
      </c>
      <c r="F70" s="234">
        <v>0</v>
      </c>
      <c r="G70" s="234">
        <v>0</v>
      </c>
      <c r="H70" s="234">
        <v>0</v>
      </c>
      <c r="I70" s="234">
        <v>0</v>
      </c>
      <c r="J70" s="234">
        <v>0</v>
      </c>
      <c r="K70" s="234">
        <v>0</v>
      </c>
      <c r="L70" s="234">
        <v>0</v>
      </c>
      <c r="M70" s="234">
        <v>0</v>
      </c>
      <c r="N70" s="234">
        <v>0</v>
      </c>
      <c r="O70" s="234">
        <v>0</v>
      </c>
      <c r="P70" s="234">
        <v>0</v>
      </c>
      <c r="Q70" s="234">
        <v>0</v>
      </c>
      <c r="R70" s="234">
        <v>0</v>
      </c>
      <c r="S70" s="234">
        <v>0</v>
      </c>
      <c r="T70" s="17"/>
    </row>
    <row r="71" spans="1:21" s="14" customFormat="1" ht="12.75" customHeight="1">
      <c r="A71" s="31" t="s">
        <v>95</v>
      </c>
      <c r="B71" s="33" t="s">
        <v>112</v>
      </c>
      <c r="C71" s="234">
        <v>270.60000000000002</v>
      </c>
      <c r="D71" s="234">
        <v>273.98249999999996</v>
      </c>
      <c r="E71" s="234">
        <v>284.13</v>
      </c>
      <c r="F71" s="234">
        <v>308.88</v>
      </c>
      <c r="G71" s="234">
        <v>311.66437500000001</v>
      </c>
      <c r="H71" s="234">
        <v>301.3725</v>
      </c>
      <c r="I71" s="234">
        <v>301.63979999999998</v>
      </c>
      <c r="J71" s="234">
        <v>309.99375000000003</v>
      </c>
      <c r="K71" s="234">
        <v>327.40949999999998</v>
      </c>
      <c r="L71" s="234">
        <v>338.39850000000001</v>
      </c>
      <c r="M71" s="234">
        <v>352.49939999999998</v>
      </c>
      <c r="N71" s="234">
        <v>376.2</v>
      </c>
      <c r="O71" s="234">
        <v>382.23899999999998</v>
      </c>
      <c r="P71" s="234">
        <v>397.32</v>
      </c>
      <c r="Q71" s="234">
        <v>433.62</v>
      </c>
      <c r="R71" s="234">
        <v>473.13749999999999</v>
      </c>
      <c r="S71" s="234">
        <v>511.49999999999994</v>
      </c>
      <c r="T71" s="219"/>
    </row>
    <row r="72" spans="1:21" s="14" customFormat="1" ht="6.95" customHeight="1">
      <c r="A72" s="24"/>
      <c r="B72" s="27"/>
      <c r="C72" s="234"/>
      <c r="D72" s="234"/>
      <c r="E72" s="234"/>
      <c r="F72" s="234"/>
      <c r="G72" s="234"/>
      <c r="H72" s="234"/>
      <c r="I72" s="234"/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17"/>
    </row>
    <row r="73" spans="1:21" s="14" customFormat="1" ht="15" customHeight="1">
      <c r="A73" s="24"/>
      <c r="B73" s="34" t="s">
        <v>9</v>
      </c>
      <c r="C73" s="234">
        <v>249637.10612803162</v>
      </c>
      <c r="D73" s="234">
        <v>232811.47287186712</v>
      </c>
      <c r="E73" s="234">
        <v>227412.38327094537</v>
      </c>
      <c r="F73" s="234">
        <v>226688.37607322246</v>
      </c>
      <c r="G73" s="234">
        <v>230597.38056788681</v>
      </c>
      <c r="H73" s="234">
        <v>225258.70298699534</v>
      </c>
      <c r="I73" s="234">
        <v>225971.89624510409</v>
      </c>
      <c r="J73" s="234">
        <v>222584.39471826309</v>
      </c>
      <c r="K73" s="234">
        <v>222892.25914301281</v>
      </c>
      <c r="L73" s="234">
        <v>197571.0833936191</v>
      </c>
      <c r="M73" s="234">
        <v>206432.91860391744</v>
      </c>
      <c r="N73" s="234">
        <v>218164.19017162448</v>
      </c>
      <c r="O73" s="234">
        <v>210778.36926174694</v>
      </c>
      <c r="P73" s="234">
        <v>212730.58485575303</v>
      </c>
      <c r="Q73" s="234">
        <v>215094.57898376609</v>
      </c>
      <c r="R73" s="234">
        <v>218973.77690007168</v>
      </c>
      <c r="S73" s="234">
        <v>213453.64045790164</v>
      </c>
      <c r="T73" s="219"/>
      <c r="U73" s="37"/>
    </row>
    <row r="74" spans="1:21" s="14" customFormat="1" ht="15" customHeight="1">
      <c r="A74" s="24"/>
      <c r="B74" s="228" t="s">
        <v>113</v>
      </c>
      <c r="C74" s="234">
        <v>617.72775379999996</v>
      </c>
      <c r="D74" s="234">
        <v>634.90576959999999</v>
      </c>
      <c r="E74" s="234">
        <v>585.24654139999996</v>
      </c>
      <c r="F74" s="234">
        <v>611.43740840000009</v>
      </c>
      <c r="G74" s="234">
        <v>588.30431420000002</v>
      </c>
      <c r="H74" s="234">
        <v>506.91714106666666</v>
      </c>
      <c r="I74" s="234">
        <v>509.47020613332728</v>
      </c>
      <c r="J74" s="234">
        <v>560.57757699998797</v>
      </c>
      <c r="K74" s="234">
        <v>459.4632196666667</v>
      </c>
      <c r="L74" s="234">
        <v>488.03311533333334</v>
      </c>
      <c r="M74" s="234">
        <v>480.67517720000001</v>
      </c>
      <c r="N74" s="234">
        <v>497.99999166666669</v>
      </c>
      <c r="O74" s="234">
        <v>504.37153153333327</v>
      </c>
      <c r="P74" s="234">
        <v>496.96196320000001</v>
      </c>
      <c r="Q74" s="234">
        <v>439.59111000000001</v>
      </c>
      <c r="R74" s="234">
        <v>439.71908199999996</v>
      </c>
      <c r="S74" s="234">
        <v>439.60260199999999</v>
      </c>
      <c r="T74" s="219"/>
    </row>
    <row r="75" spans="1:21" s="14" customFormat="1" ht="15" customHeight="1">
      <c r="A75" s="24"/>
      <c r="B75" s="34" t="s">
        <v>116</v>
      </c>
      <c r="C75" s="234">
        <v>250254.83388183161</v>
      </c>
      <c r="D75" s="234">
        <v>233446.37864146713</v>
      </c>
      <c r="E75" s="234">
        <v>227997.62981234537</v>
      </c>
      <c r="F75" s="234">
        <v>227299.81348162246</v>
      </c>
      <c r="G75" s="234">
        <v>231185.68488208682</v>
      </c>
      <c r="H75" s="234">
        <v>225765.620128062</v>
      </c>
      <c r="I75" s="234">
        <v>226481.36645123741</v>
      </c>
      <c r="J75" s="234">
        <v>223144.97229526308</v>
      </c>
      <c r="K75" s="234">
        <v>223351.72236267949</v>
      </c>
      <c r="L75" s="234">
        <v>198059.11650895243</v>
      </c>
      <c r="M75" s="234">
        <v>206913.59378111744</v>
      </c>
      <c r="N75" s="234">
        <v>218662.19016329115</v>
      </c>
      <c r="O75" s="234">
        <v>211282.74079328027</v>
      </c>
      <c r="P75" s="234">
        <v>213227.54681895304</v>
      </c>
      <c r="Q75" s="234">
        <v>215534.17009376609</v>
      </c>
      <c r="R75" s="234">
        <v>219413.49598207168</v>
      </c>
      <c r="S75" s="234">
        <v>213893.24305990164</v>
      </c>
      <c r="T75" s="219"/>
    </row>
    <row r="76" spans="1:21" ht="15" customHeight="1">
      <c r="A76" s="8" t="s">
        <v>10</v>
      </c>
    </row>
    <row r="77" spans="1:21" ht="15" customHeight="1">
      <c r="A77" s="3" t="s">
        <v>601</v>
      </c>
      <c r="B77" s="3"/>
    </row>
    <row r="78" spans="1:21" ht="12" customHeight="1">
      <c r="A78" s="3"/>
      <c r="B78" s="3"/>
    </row>
    <row r="79" spans="1:21" ht="12" customHeight="1">
      <c r="A79" s="9"/>
      <c r="B79" s="10"/>
    </row>
    <row r="80" spans="1:21" s="39" customFormat="1" ht="12" customHeight="1">
      <c r="A80" s="40"/>
      <c r="B80" s="41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240"/>
    </row>
    <row r="81" spans="1:19" ht="12" customHeight="1">
      <c r="A81" s="9"/>
      <c r="B81" s="10"/>
    </row>
    <row r="82" spans="1:19" ht="12" customHeight="1">
      <c r="A82" s="9"/>
      <c r="B82" s="10"/>
    </row>
    <row r="83" spans="1:19" ht="12" customHeight="1">
      <c r="A83" s="9"/>
      <c r="B83" s="1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</row>
    <row r="84" spans="1:19" ht="12" customHeight="1">
      <c r="A84" s="9"/>
      <c r="B84" s="10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</row>
    <row r="85" spans="1:19" ht="12" customHeight="1">
      <c r="A85" s="9"/>
      <c r="B85" s="10"/>
    </row>
    <row r="86" spans="1:19" ht="12" customHeight="1">
      <c r="A86" s="9"/>
    </row>
    <row r="87" spans="1:19" ht="12" customHeight="1">
      <c r="A87" s="9"/>
    </row>
    <row r="88" spans="1:19" ht="12" customHeight="1">
      <c r="A88" s="9"/>
    </row>
    <row r="89" spans="1:19" ht="15" customHeight="1">
      <c r="A89" s="9"/>
    </row>
    <row r="90" spans="1:19" ht="15" customHeight="1">
      <c r="A90" s="9"/>
    </row>
    <row r="91" spans="1:19" ht="15" customHeight="1">
      <c r="A91" s="9"/>
    </row>
    <row r="92" spans="1:19" ht="15" customHeight="1">
      <c r="A92" s="9"/>
    </row>
    <row r="93" spans="1:19" ht="15" customHeight="1">
      <c r="A93" s="9"/>
      <c r="B93" s="10"/>
    </row>
    <row r="94" spans="1:19" ht="15" customHeight="1">
      <c r="A94" s="9"/>
      <c r="B94" s="10"/>
    </row>
    <row r="95" spans="1:19" ht="15" customHeight="1">
      <c r="A95" s="9"/>
      <c r="B95" s="10"/>
    </row>
    <row r="96" spans="1:19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8"/>
  <dimension ref="A1:U1666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693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276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6540.7876446222554</v>
      </c>
      <c r="D5" s="235">
        <v>6482.9221268552437</v>
      </c>
      <c r="E5" s="235">
        <v>6172.1113929623662</v>
      </c>
      <c r="F5" s="235">
        <v>5834.7392293946277</v>
      </c>
      <c r="G5" s="235">
        <v>5658.152912919305</v>
      </c>
      <c r="H5" s="235">
        <v>5331.7103336088303</v>
      </c>
      <c r="I5" s="235">
        <v>5184.5268472653115</v>
      </c>
      <c r="J5" s="235">
        <v>4865.9168173501484</v>
      </c>
      <c r="K5" s="235">
        <v>4322.8978390790671</v>
      </c>
      <c r="L5" s="235">
        <v>3978.6075326633904</v>
      </c>
      <c r="M5" s="235">
        <v>3814.5546072043971</v>
      </c>
      <c r="N5" s="235">
        <v>3813.6734956835703</v>
      </c>
      <c r="O5" s="235">
        <v>2595.3882936470759</v>
      </c>
      <c r="P5" s="235">
        <v>2603.0648081242039</v>
      </c>
      <c r="Q5" s="235">
        <v>2489.4891651484268</v>
      </c>
      <c r="R5" s="235">
        <v>2553.8972508148768</v>
      </c>
      <c r="S5" s="235">
        <v>2396.0419020250147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5942.7960821373626</v>
      </c>
      <c r="D6" s="235">
        <v>5890.2406729245822</v>
      </c>
      <c r="E6" s="235">
        <v>5607.8563474398325</v>
      </c>
      <c r="F6" s="235">
        <v>5301.3386799176533</v>
      </c>
      <c r="G6" s="235">
        <v>5140.9088827769547</v>
      </c>
      <c r="H6" s="235">
        <v>4844.3221391105981</v>
      </c>
      <c r="I6" s="235">
        <v>4710.6066267501947</v>
      </c>
      <c r="J6" s="235">
        <v>4421.1281034391559</v>
      </c>
      <c r="K6" s="235">
        <v>3927.7540713458975</v>
      </c>
      <c r="L6" s="235">
        <v>3614.9382360851378</v>
      </c>
      <c r="M6" s="235">
        <v>3477.7181614263022</v>
      </c>
      <c r="N6" s="235">
        <v>3433.0664498045571</v>
      </c>
      <c r="O6" s="235">
        <v>2346.2568851508686</v>
      </c>
      <c r="P6" s="235">
        <v>2356.4153567734747</v>
      </c>
      <c r="Q6" s="235">
        <v>2273.1224302611231</v>
      </c>
      <c r="R6" s="235">
        <v>2342.8523336083649</v>
      </c>
      <c r="S6" s="235">
        <v>2200.0888272650946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531.86323068588069</v>
      </c>
      <c r="D7" s="235">
        <v>527.12466748238626</v>
      </c>
      <c r="E7" s="235">
        <v>501.83341065461696</v>
      </c>
      <c r="F7" s="235">
        <v>474.382805008113</v>
      </c>
      <c r="G7" s="235">
        <v>460.00333043593031</v>
      </c>
      <c r="H7" s="235">
        <v>433.44049166203234</v>
      </c>
      <c r="I7" s="235">
        <v>421.45256262732062</v>
      </c>
      <c r="J7" s="235">
        <v>395.54048806812</v>
      </c>
      <c r="K7" s="235">
        <v>351.38593206331427</v>
      </c>
      <c r="L7" s="235">
        <v>323.39383835772776</v>
      </c>
      <c r="M7" s="235">
        <v>299.53661696735952</v>
      </c>
      <c r="N7" s="235">
        <v>347.63865328608995</v>
      </c>
      <c r="O7" s="235">
        <v>229.85764850843424</v>
      </c>
      <c r="P7" s="235">
        <v>226.72418861688917</v>
      </c>
      <c r="Q7" s="235">
        <v>201.8574478366701</v>
      </c>
      <c r="R7" s="235">
        <v>193.3413992040943</v>
      </c>
      <c r="S7" s="235">
        <v>179.54032405755015</v>
      </c>
      <c r="T7" s="219"/>
    </row>
    <row r="8" spans="1:20" s="14" customFormat="1" ht="12.75" customHeight="1">
      <c r="A8" s="15" t="s">
        <v>48</v>
      </c>
      <c r="B8" s="45" t="s">
        <v>133</v>
      </c>
      <c r="C8" s="235">
        <v>66.128331799011818</v>
      </c>
      <c r="D8" s="235">
        <v>65.556786448274508</v>
      </c>
      <c r="E8" s="235">
        <v>62.421634867916808</v>
      </c>
      <c r="F8" s="235">
        <v>59.017744468861061</v>
      </c>
      <c r="G8" s="235">
        <v>57.240699706420628</v>
      </c>
      <c r="H8" s="235">
        <v>53.947702836199213</v>
      </c>
      <c r="I8" s="235">
        <v>52.467657887796008</v>
      </c>
      <c r="J8" s="235">
        <v>49.248225842871975</v>
      </c>
      <c r="K8" s="235">
        <v>43.757835669855751</v>
      </c>
      <c r="L8" s="235">
        <v>40.27545822052452</v>
      </c>
      <c r="M8" s="235">
        <v>37.299828810735526</v>
      </c>
      <c r="N8" s="235">
        <v>32.968392592923571</v>
      </c>
      <c r="O8" s="235">
        <v>19.273759987772326</v>
      </c>
      <c r="P8" s="235">
        <v>19.925262733838785</v>
      </c>
      <c r="Q8" s="235">
        <v>14.509287050634343</v>
      </c>
      <c r="R8" s="235">
        <v>17.703518002417951</v>
      </c>
      <c r="S8" s="235">
        <v>16.412750702369511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2111.0151722342343</v>
      </c>
      <c r="D9" s="235">
        <v>2104.0875199372476</v>
      </c>
      <c r="E9" s="235">
        <v>2010.0399735608466</v>
      </c>
      <c r="F9" s="235">
        <v>1907.2465825505524</v>
      </c>
      <c r="G9" s="235">
        <v>1857.4588009261859</v>
      </c>
      <c r="H9" s="235">
        <v>1758.536021609757</v>
      </c>
      <c r="I9" s="235">
        <v>1718.0051253751012</v>
      </c>
      <c r="J9" s="235">
        <v>1616.710610091483</v>
      </c>
      <c r="K9" s="235">
        <v>1441.1152719383279</v>
      </c>
      <c r="L9" s="235">
        <v>1328.6450568439102</v>
      </c>
      <c r="M9" s="235">
        <v>1297.1354186531335</v>
      </c>
      <c r="N9" s="235">
        <v>1144.363586199876</v>
      </c>
      <c r="O9" s="235">
        <v>1322.7729104650225</v>
      </c>
      <c r="P9" s="235">
        <v>1268.9352787890787</v>
      </c>
      <c r="Q9" s="235">
        <v>1167.3997615148469</v>
      </c>
      <c r="R9" s="235">
        <v>1043.3233554275644</v>
      </c>
      <c r="S9" s="235">
        <v>957.6649575583217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598.02166895152232</v>
      </c>
      <c r="D10" s="235">
        <v>596.41739415090603</v>
      </c>
      <c r="E10" s="235">
        <v>569.96606376042973</v>
      </c>
      <c r="F10" s="235">
        <v>541.03187287405035</v>
      </c>
      <c r="G10" s="235">
        <v>527.14736983995306</v>
      </c>
      <c r="H10" s="235">
        <v>499.32013308665279</v>
      </c>
      <c r="I10" s="235">
        <v>488.05088106455941</v>
      </c>
      <c r="J10" s="235">
        <v>459.40236054301874</v>
      </c>
      <c r="K10" s="235">
        <v>409.6483023599572</v>
      </c>
      <c r="L10" s="235">
        <v>377.74581229682462</v>
      </c>
      <c r="M10" s="235">
        <v>369.17564842912918</v>
      </c>
      <c r="N10" s="235">
        <v>247.25202241285245</v>
      </c>
      <c r="O10" s="235">
        <v>289.86129591121096</v>
      </c>
      <c r="P10" s="235">
        <v>239.92228854125855</v>
      </c>
      <c r="Q10" s="235">
        <v>219.72187796683778</v>
      </c>
      <c r="R10" s="235">
        <v>182.54433325426169</v>
      </c>
      <c r="S10" s="235">
        <v>167.55717223143461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471.69583146541902</v>
      </c>
      <c r="D11" s="235">
        <v>470.02470930540721</v>
      </c>
      <c r="E11" s="235">
        <v>448.94456370903418</v>
      </c>
      <c r="F11" s="235">
        <v>425.91201898669652</v>
      </c>
      <c r="G11" s="235">
        <v>414.71164924530115</v>
      </c>
      <c r="H11" s="235">
        <v>392.54037595289236</v>
      </c>
      <c r="I11" s="235">
        <v>383.41085161575461</v>
      </c>
      <c r="J11" s="235">
        <v>360.76099557807157</v>
      </c>
      <c r="K11" s="235">
        <v>321.5286346754271</v>
      </c>
      <c r="L11" s="235">
        <v>296.41189759455546</v>
      </c>
      <c r="M11" s="235">
        <v>289.08762626430001</v>
      </c>
      <c r="N11" s="235">
        <v>280.61886379050566</v>
      </c>
      <c r="O11" s="235">
        <v>336.30461061475728</v>
      </c>
      <c r="P11" s="235">
        <v>332.04603997606699</v>
      </c>
      <c r="Q11" s="235">
        <v>260.792445269599</v>
      </c>
      <c r="R11" s="235">
        <v>200.74554665745632</v>
      </c>
      <c r="S11" s="235">
        <v>184.26403896704704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1041.2976718172929</v>
      </c>
      <c r="D12" s="235">
        <v>1037.6454164809345</v>
      </c>
      <c r="E12" s="235">
        <v>991.12934609138279</v>
      </c>
      <c r="F12" s="235">
        <v>940.30269068980544</v>
      </c>
      <c r="G12" s="235">
        <v>915.59978184093166</v>
      </c>
      <c r="H12" s="235">
        <v>866.67551257021171</v>
      </c>
      <c r="I12" s="235">
        <v>846.54339269478703</v>
      </c>
      <c r="J12" s="235">
        <v>796.5472539703926</v>
      </c>
      <c r="K12" s="235">
        <v>709.93833490294355</v>
      </c>
      <c r="L12" s="235">
        <v>654.48734695253006</v>
      </c>
      <c r="M12" s="235">
        <v>638.87214395970432</v>
      </c>
      <c r="N12" s="235">
        <v>616.49269999651767</v>
      </c>
      <c r="O12" s="235">
        <v>696.60700393905427</v>
      </c>
      <c r="P12" s="235">
        <v>696.96695027175315</v>
      </c>
      <c r="Q12" s="235">
        <v>686.88543827841022</v>
      </c>
      <c r="R12" s="235">
        <v>660.03347551584636</v>
      </c>
      <c r="S12" s="235">
        <v>605.84374635984011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43131.927196059245</v>
      </c>
      <c r="D13" s="235">
        <v>42833.151789934127</v>
      </c>
      <c r="E13" s="235">
        <v>40827.734170278658</v>
      </c>
      <c r="F13" s="235">
        <v>38645.94138320889</v>
      </c>
      <c r="G13" s="235">
        <v>37532.260908442477</v>
      </c>
      <c r="H13" s="235">
        <v>35424.959635412422</v>
      </c>
      <c r="I13" s="235">
        <v>34503.529617295331</v>
      </c>
      <c r="J13" s="235">
        <v>32413.343320605407</v>
      </c>
      <c r="K13" s="235">
        <v>28830.130241342886</v>
      </c>
      <c r="L13" s="235">
        <v>26550.248047060963</v>
      </c>
      <c r="M13" s="235">
        <v>26547.957887943681</v>
      </c>
      <c r="N13" s="235">
        <v>26135.358542609829</v>
      </c>
      <c r="O13" s="235">
        <v>24224.029640998007</v>
      </c>
      <c r="P13" s="235">
        <v>23577.134229544936</v>
      </c>
      <c r="Q13" s="235">
        <v>23639.384283268973</v>
      </c>
      <c r="R13" s="235">
        <v>21419.024050926375</v>
      </c>
      <c r="S13" s="235">
        <v>20644.515983893572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4533.5570977876141</v>
      </c>
      <c r="D14" s="235">
        <v>4499.6749060536004</v>
      </c>
      <c r="E14" s="235">
        <v>4287.5656630723006</v>
      </c>
      <c r="F14" s="235">
        <v>4056.9543324752963</v>
      </c>
      <c r="G14" s="235">
        <v>3938.3766158575736</v>
      </c>
      <c r="H14" s="235">
        <v>3715.5226397170909</v>
      </c>
      <c r="I14" s="235">
        <v>3617.2012920771544</v>
      </c>
      <c r="J14" s="235">
        <v>3397.1797953223227</v>
      </c>
      <c r="K14" s="235">
        <v>3020.6228618359082</v>
      </c>
      <c r="L14" s="235">
        <v>2781.2716933331653</v>
      </c>
      <c r="M14" s="235">
        <v>2780.8379535225304</v>
      </c>
      <c r="N14" s="235">
        <v>2586.9834756456889</v>
      </c>
      <c r="O14" s="235">
        <v>2471.5167441769995</v>
      </c>
      <c r="P14" s="235">
        <v>2483.6810682582718</v>
      </c>
      <c r="Q14" s="235">
        <v>2169.7906814508924</v>
      </c>
      <c r="R14" s="235">
        <v>2017.9848769324706</v>
      </c>
      <c r="S14" s="235">
        <v>1888.5776808852638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565.12575699361821</v>
      </c>
      <c r="D15" s="235">
        <v>561.04795704340722</v>
      </c>
      <c r="E15" s="235">
        <v>534.68543368025553</v>
      </c>
      <c r="F15" s="235">
        <v>506.01440295835022</v>
      </c>
      <c r="G15" s="235">
        <v>491.32260623519619</v>
      </c>
      <c r="H15" s="235">
        <v>463.62281717354318</v>
      </c>
      <c r="I15" s="235">
        <v>451.45316891648974</v>
      </c>
      <c r="J15" s="235">
        <v>424.04567427049903</v>
      </c>
      <c r="K15" s="235">
        <v>377.10217594403946</v>
      </c>
      <c r="L15" s="235">
        <v>347.24933935449178</v>
      </c>
      <c r="M15" s="235">
        <v>347.36819416046757</v>
      </c>
      <c r="N15" s="235">
        <v>335.03308846320493</v>
      </c>
      <c r="O15" s="235">
        <v>294.72539637063903</v>
      </c>
      <c r="P15" s="235">
        <v>285.70773862930298</v>
      </c>
      <c r="Q15" s="235">
        <v>445.26593282743772</v>
      </c>
      <c r="R15" s="235">
        <v>390.8259676502517</v>
      </c>
      <c r="S15" s="235">
        <v>373.31843076342091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607.79801281686764</v>
      </c>
      <c r="D16" s="235">
        <v>603.2631540196179</v>
      </c>
      <c r="E16" s="235">
        <v>574.83047279660639</v>
      </c>
      <c r="F16" s="235">
        <v>543.91716975714507</v>
      </c>
      <c r="G16" s="235">
        <v>528.02453867039378</v>
      </c>
      <c r="H16" s="235">
        <v>498.15145896828972</v>
      </c>
      <c r="I16" s="235">
        <v>484.97437711543552</v>
      </c>
      <c r="J16" s="235">
        <v>455.4778653270759</v>
      </c>
      <c r="K16" s="235">
        <v>404.99398632357281</v>
      </c>
      <c r="L16" s="235">
        <v>372.90414391658834</v>
      </c>
      <c r="M16" s="235">
        <v>373.13994300539918</v>
      </c>
      <c r="N16" s="235">
        <v>340.30747804149877</v>
      </c>
      <c r="O16" s="235">
        <v>319.35183887675316</v>
      </c>
      <c r="P16" s="235">
        <v>325.12448173301328</v>
      </c>
      <c r="Q16" s="235">
        <v>487.73496728367314</v>
      </c>
      <c r="R16" s="235">
        <v>471.98566752195302</v>
      </c>
      <c r="S16" s="235">
        <v>450.84248060968844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996.4523620797703</v>
      </c>
      <c r="D17" s="235">
        <v>989.27469035479396</v>
      </c>
      <c r="E17" s="235">
        <v>942.79788318029205</v>
      </c>
      <c r="F17" s="235">
        <v>892.25043953854185</v>
      </c>
      <c r="G17" s="235">
        <v>866.35292177561132</v>
      </c>
      <c r="H17" s="235">
        <v>817.51837448023355</v>
      </c>
      <c r="I17" s="235">
        <v>796.06776283905754</v>
      </c>
      <c r="J17" s="235">
        <v>747.74340073936162</v>
      </c>
      <c r="K17" s="235">
        <v>664.97038622002947</v>
      </c>
      <c r="L17" s="235">
        <v>612.33123480180609</v>
      </c>
      <c r="M17" s="235">
        <v>612.75464258729801</v>
      </c>
      <c r="N17" s="235">
        <v>565.31907499659769</v>
      </c>
      <c r="O17" s="235">
        <v>530.57010422794872</v>
      </c>
      <c r="P17" s="235">
        <v>510.04818274528242</v>
      </c>
      <c r="Q17" s="235">
        <v>736.87388262978698</v>
      </c>
      <c r="R17" s="235">
        <v>679.53459013404358</v>
      </c>
      <c r="S17" s="235">
        <v>649.09399025738537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586.32573453182181</v>
      </c>
      <c r="D18" s="235">
        <v>582.13459737846676</v>
      </c>
      <c r="E18" s="235">
        <v>554.80425584184036</v>
      </c>
      <c r="F18" s="235">
        <v>525.07822173291504</v>
      </c>
      <c r="G18" s="235">
        <v>509.8595884876778</v>
      </c>
      <c r="H18" s="235">
        <v>481.14238859124691</v>
      </c>
      <c r="I18" s="235">
        <v>468.53973369804135</v>
      </c>
      <c r="J18" s="235">
        <v>440.10926274109619</v>
      </c>
      <c r="K18" s="235">
        <v>391.40359827901318</v>
      </c>
      <c r="L18" s="235">
        <v>360.42630964421687</v>
      </c>
      <c r="M18" s="235">
        <v>360.2920341755555</v>
      </c>
      <c r="N18" s="235">
        <v>317.55302447705117</v>
      </c>
      <c r="O18" s="235">
        <v>308.2595012070239</v>
      </c>
      <c r="P18" s="235">
        <v>284.3726837772345</v>
      </c>
      <c r="Q18" s="235">
        <v>395.16607586380059</v>
      </c>
      <c r="R18" s="235">
        <v>346.74667833727597</v>
      </c>
      <c r="S18" s="235">
        <v>331.21372821660128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1468.5044534942865</v>
      </c>
      <c r="D19" s="235">
        <v>1458.1018149462222</v>
      </c>
      <c r="E19" s="235">
        <v>1389.7009295792807</v>
      </c>
      <c r="F19" s="235">
        <v>1315.298428590391</v>
      </c>
      <c r="G19" s="235">
        <v>1277.2399340233444</v>
      </c>
      <c r="H19" s="235">
        <v>1205.3669052988284</v>
      </c>
      <c r="I19" s="235">
        <v>1173.8584879321506</v>
      </c>
      <c r="J19" s="235">
        <v>1102.6642130312384</v>
      </c>
      <c r="K19" s="235">
        <v>980.67386919192916</v>
      </c>
      <c r="L19" s="235">
        <v>903.07765511514219</v>
      </c>
      <c r="M19" s="235">
        <v>904.70429820724632</v>
      </c>
      <c r="N19" s="235">
        <v>977.35717096489327</v>
      </c>
      <c r="O19" s="235">
        <v>1148.9098309627752</v>
      </c>
      <c r="P19" s="235">
        <v>1055.948138162586</v>
      </c>
      <c r="Q19" s="235">
        <v>528.91511008025532</v>
      </c>
      <c r="R19" s="235">
        <v>376.64586444374089</v>
      </c>
      <c r="S19" s="235">
        <v>330.48084132918024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8.7597843637486328</v>
      </c>
      <c r="D20" s="235">
        <v>8.6934171391105473</v>
      </c>
      <c r="E20" s="235">
        <v>8.2830977095483007</v>
      </c>
      <c r="F20" s="235">
        <v>7.8370416285632549</v>
      </c>
      <c r="G20" s="235">
        <v>7.6073728131155631</v>
      </c>
      <c r="H20" s="235">
        <v>7.1762792921736276</v>
      </c>
      <c r="I20" s="235">
        <v>6.9857678616711176</v>
      </c>
      <c r="J20" s="235">
        <v>6.5605225166422709</v>
      </c>
      <c r="K20" s="235">
        <v>5.8329613257702144</v>
      </c>
      <c r="L20" s="235">
        <v>5.3705881279750551</v>
      </c>
      <c r="M20" s="235">
        <v>5.3733454243626664</v>
      </c>
      <c r="N20" s="235">
        <v>6.7293081011016005</v>
      </c>
      <c r="O20" s="235">
        <v>5.6850075536580729</v>
      </c>
      <c r="P20" s="235">
        <v>5.7154043367771203</v>
      </c>
      <c r="Q20" s="235">
        <v>2.7237340718648499</v>
      </c>
      <c r="R20" s="235">
        <v>2.5993991186772214</v>
      </c>
      <c r="S20" s="235">
        <v>2.2807939467475382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1459.7446691305377</v>
      </c>
      <c r="D21" s="235">
        <v>1449.4083978071117</v>
      </c>
      <c r="E21" s="235">
        <v>1381.4178318697325</v>
      </c>
      <c r="F21" s="235">
        <v>1307.4613869618279</v>
      </c>
      <c r="G21" s="235">
        <v>1269.6325612102291</v>
      </c>
      <c r="H21" s="235">
        <v>1198.1906260066548</v>
      </c>
      <c r="I21" s="235">
        <v>1166.8727200704798</v>
      </c>
      <c r="J21" s="235">
        <v>1096.1036905145959</v>
      </c>
      <c r="K21" s="235">
        <v>974.840907866159</v>
      </c>
      <c r="L21" s="235">
        <v>897.70706698716708</v>
      </c>
      <c r="M21" s="235">
        <v>899.33095278288351</v>
      </c>
      <c r="N21" s="235">
        <v>970.62786286379162</v>
      </c>
      <c r="O21" s="235">
        <v>1143.2248234091173</v>
      </c>
      <c r="P21" s="235">
        <v>1050.232733825809</v>
      </c>
      <c r="Q21" s="235">
        <v>526.19137600839053</v>
      </c>
      <c r="R21" s="235">
        <v>374.04646532506359</v>
      </c>
      <c r="S21" s="235">
        <v>328.20004738243261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3162.2517695265119</v>
      </c>
      <c r="D22" s="235">
        <v>3139.0802414792079</v>
      </c>
      <c r="E22" s="235">
        <v>2991.3759660511791</v>
      </c>
      <c r="F22" s="235">
        <v>2830.7592810294277</v>
      </c>
      <c r="G22" s="235">
        <v>2748.3321598758839</v>
      </c>
      <c r="H22" s="235">
        <v>2593.139887346425</v>
      </c>
      <c r="I22" s="235">
        <v>2524.8328571144189</v>
      </c>
      <c r="J22" s="235">
        <v>2371.423612556091</v>
      </c>
      <c r="K22" s="235">
        <v>2108.7539124201276</v>
      </c>
      <c r="L22" s="235">
        <v>1941.7482593612938</v>
      </c>
      <c r="M22" s="235">
        <v>1944.0149615574346</v>
      </c>
      <c r="N22" s="235">
        <v>1853.5114510072938</v>
      </c>
      <c r="O22" s="235">
        <v>1660.1454817192846</v>
      </c>
      <c r="P22" s="235">
        <v>1672.4384628326861</v>
      </c>
      <c r="Q22" s="235">
        <v>1659.8444143620291</v>
      </c>
      <c r="R22" s="235">
        <v>1501.6087605723455</v>
      </c>
      <c r="S22" s="235">
        <v>1405.6829166342027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821.79040049362504</v>
      </c>
      <c r="D23" s="235">
        <v>815.49318135854298</v>
      </c>
      <c r="E23" s="235">
        <v>776.96158600453225</v>
      </c>
      <c r="F23" s="235">
        <v>735.0784401032073</v>
      </c>
      <c r="G23" s="235">
        <v>713.48872091946942</v>
      </c>
      <c r="H23" s="235">
        <v>673.00719762786798</v>
      </c>
      <c r="I23" s="235">
        <v>655.09239692790402</v>
      </c>
      <c r="J23" s="235">
        <v>615.18914385052142</v>
      </c>
      <c r="K23" s="235">
        <v>546.93576282289735</v>
      </c>
      <c r="L23" s="235">
        <v>503.56685872844525</v>
      </c>
      <c r="M23" s="235">
        <v>502.94796725300512</v>
      </c>
      <c r="N23" s="235">
        <v>457.679202243296</v>
      </c>
      <c r="O23" s="235">
        <v>440.75396266865914</v>
      </c>
      <c r="P23" s="235">
        <v>453.53888823308858</v>
      </c>
      <c r="Q23" s="235">
        <v>455.63819279854192</v>
      </c>
      <c r="R23" s="235">
        <v>386.53349941963279</v>
      </c>
      <c r="S23" s="235">
        <v>361.84094759404303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1712.3754243367596</v>
      </c>
      <c r="D24" s="235">
        <v>1699.8130566621833</v>
      </c>
      <c r="E24" s="235">
        <v>1619.822510995119</v>
      </c>
      <c r="F24" s="235">
        <v>1532.840049063597</v>
      </c>
      <c r="G24" s="235">
        <v>1488.1962258852177</v>
      </c>
      <c r="H24" s="235">
        <v>1404.1506766929399</v>
      </c>
      <c r="I24" s="235">
        <v>1367.1532491679968</v>
      </c>
      <c r="J24" s="235">
        <v>1284.0794191938653</v>
      </c>
      <c r="K24" s="235">
        <v>1141.8428676589258</v>
      </c>
      <c r="L24" s="235">
        <v>1051.4101673943931</v>
      </c>
      <c r="M24" s="235">
        <v>1052.5855460260098</v>
      </c>
      <c r="N24" s="235">
        <v>1007.990325284092</v>
      </c>
      <c r="O24" s="235">
        <v>942.89568011896108</v>
      </c>
      <c r="P24" s="235">
        <v>941.64633319035829</v>
      </c>
      <c r="Q24" s="235">
        <v>1387.2580249180216</v>
      </c>
      <c r="R24" s="235">
        <v>1311.5781812559646</v>
      </c>
      <c r="S24" s="235">
        <v>1252.8244000618504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1038.0931566411773</v>
      </c>
      <c r="D25" s="235">
        <v>1030.3973522731803</v>
      </c>
      <c r="E25" s="235">
        <v>981.86196310681044</v>
      </c>
      <c r="F25" s="235">
        <v>929.08904683084916</v>
      </c>
      <c r="G25" s="235">
        <v>901.97549106491113</v>
      </c>
      <c r="H25" s="235">
        <v>850.98067896187501</v>
      </c>
      <c r="I25" s="235">
        <v>828.50418421975394</v>
      </c>
      <c r="J25" s="235">
        <v>778.13187251193472</v>
      </c>
      <c r="K25" s="235">
        <v>691.90612906820638</v>
      </c>
      <c r="L25" s="235">
        <v>637.09234260354879</v>
      </c>
      <c r="M25" s="235">
        <v>636.93360372623806</v>
      </c>
      <c r="N25" s="235">
        <v>628.66061776318668</v>
      </c>
      <c r="O25" s="235">
        <v>563.08553831272536</v>
      </c>
      <c r="P25" s="235">
        <v>566.39378887037265</v>
      </c>
      <c r="Q25" s="235">
        <v>866.5553537096132</v>
      </c>
      <c r="R25" s="235">
        <v>759.75850677397875</v>
      </c>
      <c r="S25" s="235">
        <v>725.72417644940799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247.65130574442153</v>
      </c>
      <c r="D26" s="235">
        <v>245.84308065859776</v>
      </c>
      <c r="E26" s="235">
        <v>234.27908076373589</v>
      </c>
      <c r="F26" s="235">
        <v>221.70375220370178</v>
      </c>
      <c r="G26" s="235">
        <v>215.25243923056618</v>
      </c>
      <c r="H26" s="235">
        <v>203.10211115842375</v>
      </c>
      <c r="I26" s="235">
        <v>197.75648334097332</v>
      </c>
      <c r="J26" s="235">
        <v>185.743102891185</v>
      </c>
      <c r="K26" s="235">
        <v>165.1719764622398</v>
      </c>
      <c r="L26" s="235">
        <v>152.09220992096002</v>
      </c>
      <c r="M26" s="235">
        <v>152.08318416671347</v>
      </c>
      <c r="N26" s="235">
        <v>141.05667006071491</v>
      </c>
      <c r="O26" s="235">
        <v>127.99927947522515</v>
      </c>
      <c r="P26" s="235">
        <v>125.25871506561697</v>
      </c>
      <c r="Q26" s="235">
        <v>187.83726601088722</v>
      </c>
      <c r="R26" s="235">
        <v>173.49031207260879</v>
      </c>
      <c r="S26" s="235">
        <v>165.71859706508124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790.44185089675591</v>
      </c>
      <c r="D27" s="235">
        <v>784.55427161458238</v>
      </c>
      <c r="E27" s="235">
        <v>747.58288234307463</v>
      </c>
      <c r="F27" s="235">
        <v>707.38529462714735</v>
      </c>
      <c r="G27" s="235">
        <v>686.72305183434503</v>
      </c>
      <c r="H27" s="235">
        <v>647.87856780345123</v>
      </c>
      <c r="I27" s="235">
        <v>630.74770087878062</v>
      </c>
      <c r="J27" s="235">
        <v>592.38876962074994</v>
      </c>
      <c r="K27" s="235">
        <v>526.73415260596664</v>
      </c>
      <c r="L27" s="235">
        <v>485.00013268258874</v>
      </c>
      <c r="M27" s="235">
        <v>484.85041955952454</v>
      </c>
      <c r="N27" s="235">
        <v>487.60394770247177</v>
      </c>
      <c r="O27" s="235">
        <v>435.08625883750034</v>
      </c>
      <c r="P27" s="235">
        <v>441.13507380475585</v>
      </c>
      <c r="Q27" s="235">
        <v>678.71808769872587</v>
      </c>
      <c r="R27" s="235">
        <v>586.26819470137002</v>
      </c>
      <c r="S27" s="235">
        <v>560.00557938432655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2290.0719103268798</v>
      </c>
      <c r="D28" s="235">
        <v>2274.3305780635378</v>
      </c>
      <c r="E28" s="235">
        <v>2167.9188328526138</v>
      </c>
      <c r="F28" s="235">
        <v>2052.1407213755242</v>
      </c>
      <c r="G28" s="235">
        <v>1993.0851490784185</v>
      </c>
      <c r="H28" s="235">
        <v>1881.2656978188047</v>
      </c>
      <c r="I28" s="235">
        <v>1832.4151666355997</v>
      </c>
      <c r="J28" s="235">
        <v>1721.453536870471</v>
      </c>
      <c r="K28" s="235">
        <v>1531.2008039329996</v>
      </c>
      <c r="L28" s="235">
        <v>1410.1373572899643</v>
      </c>
      <c r="M28" s="235">
        <v>1413.5060911056867</v>
      </c>
      <c r="N28" s="235">
        <v>1513.387443765077</v>
      </c>
      <c r="O28" s="235">
        <v>1496.5053581552218</v>
      </c>
      <c r="P28" s="235">
        <v>1353.3087899518548</v>
      </c>
      <c r="Q28" s="235">
        <v>1344.4464077272985</v>
      </c>
      <c r="R28" s="235">
        <v>1281.7558969018778</v>
      </c>
      <c r="S28" s="235">
        <v>1238.742460881801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1239.5307798448259</v>
      </c>
      <c r="D29" s="235">
        <v>1230.9940310105374</v>
      </c>
      <c r="E29" s="235">
        <v>1173.3884829103217</v>
      </c>
      <c r="F29" s="235">
        <v>1110.7135130553609</v>
      </c>
      <c r="G29" s="235">
        <v>1078.7387773164367</v>
      </c>
      <c r="H29" s="235">
        <v>1018.2059996530259</v>
      </c>
      <c r="I29" s="235">
        <v>991.75520117118083</v>
      </c>
      <c r="J29" s="235">
        <v>931.69363304899218</v>
      </c>
      <c r="K29" s="235">
        <v>828.71737845226221</v>
      </c>
      <c r="L29" s="235">
        <v>763.19214033915603</v>
      </c>
      <c r="M29" s="235">
        <v>764.62226029192607</v>
      </c>
      <c r="N29" s="235">
        <v>813.36661603288019</v>
      </c>
      <c r="O29" s="235">
        <v>776.8568380693182</v>
      </c>
      <c r="P29" s="235">
        <v>703.43833009019534</v>
      </c>
      <c r="Q29" s="235">
        <v>693.13939047456506</v>
      </c>
      <c r="R29" s="235">
        <v>637.0475766505682</v>
      </c>
      <c r="S29" s="235">
        <v>615.66939906914513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724.28083534313782</v>
      </c>
      <c r="D30" s="235">
        <v>719.35901302483171</v>
      </c>
      <c r="E30" s="235">
        <v>685.7344121101213</v>
      </c>
      <c r="F30" s="235">
        <v>649.14667546667795</v>
      </c>
      <c r="G30" s="235">
        <v>630.50393949365787</v>
      </c>
      <c r="H30" s="235">
        <v>595.16986361743147</v>
      </c>
      <c r="I30" s="235">
        <v>579.75355191321091</v>
      </c>
      <c r="J30" s="235">
        <v>544.66713737637713</v>
      </c>
      <c r="K30" s="235">
        <v>484.49429207434093</v>
      </c>
      <c r="L30" s="235">
        <v>446.19904417555921</v>
      </c>
      <c r="M30" s="235">
        <v>447.62154326982392</v>
      </c>
      <c r="N30" s="235">
        <v>492.61295835795278</v>
      </c>
      <c r="O30" s="235">
        <v>514.95565571659256</v>
      </c>
      <c r="P30" s="235">
        <v>457.57815629888114</v>
      </c>
      <c r="Q30" s="235">
        <v>450.92772044165679</v>
      </c>
      <c r="R30" s="235">
        <v>441.92559982723179</v>
      </c>
      <c r="S30" s="235">
        <v>427.09536689462072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326.26029513891575</v>
      </c>
      <c r="D31" s="235">
        <v>323.97753402816841</v>
      </c>
      <c r="E31" s="235">
        <v>308.79593783217092</v>
      </c>
      <c r="F31" s="235">
        <v>292.28053285348568</v>
      </c>
      <c r="G31" s="235">
        <v>283.84243226832399</v>
      </c>
      <c r="H31" s="235">
        <v>267.88983454834693</v>
      </c>
      <c r="I31" s="235">
        <v>260.90641355120772</v>
      </c>
      <c r="J31" s="235">
        <v>245.09276644510206</v>
      </c>
      <c r="K31" s="235">
        <v>217.98913340639638</v>
      </c>
      <c r="L31" s="235">
        <v>200.74617277524882</v>
      </c>
      <c r="M31" s="235">
        <v>201.26228754393674</v>
      </c>
      <c r="N31" s="235">
        <v>207.4078693742442</v>
      </c>
      <c r="O31" s="235">
        <v>204.69286436931114</v>
      </c>
      <c r="P31" s="235">
        <v>192.29230356277802</v>
      </c>
      <c r="Q31" s="235">
        <v>200.37929681107633</v>
      </c>
      <c r="R31" s="235">
        <v>202.78272042407792</v>
      </c>
      <c r="S31" s="235">
        <v>195.97769491803504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2940.7158794517763</v>
      </c>
      <c r="D32" s="235">
        <v>2919.1829225141487</v>
      </c>
      <c r="E32" s="235">
        <v>2781.834410148459</v>
      </c>
      <c r="F32" s="235">
        <v>2632.4778597795394</v>
      </c>
      <c r="G32" s="235">
        <v>2555.8346409496521</v>
      </c>
      <c r="H32" s="235">
        <v>2411.5229340418027</v>
      </c>
      <c r="I32" s="235">
        <v>2348.0103014668398</v>
      </c>
      <c r="J32" s="235">
        <v>2205.3503466711209</v>
      </c>
      <c r="K32" s="235">
        <v>1961.0818941521818</v>
      </c>
      <c r="L32" s="235">
        <v>1805.7742958326023</v>
      </c>
      <c r="M32" s="235">
        <v>1807.3707159127684</v>
      </c>
      <c r="N32" s="235">
        <v>2425.8214761159593</v>
      </c>
      <c r="O32" s="235">
        <v>1666.2984402211287</v>
      </c>
      <c r="P32" s="235">
        <v>1660.3905344489908</v>
      </c>
      <c r="Q32" s="235">
        <v>1698.7955869367404</v>
      </c>
      <c r="R32" s="235">
        <v>1615.9913028897938</v>
      </c>
      <c r="S32" s="235">
        <v>1561.7615242838515</v>
      </c>
      <c r="T32" s="17"/>
    </row>
    <row r="33" spans="1:21" s="14" customFormat="1" ht="12.75" customHeight="1">
      <c r="A33" s="15" t="s">
        <v>31</v>
      </c>
      <c r="B33" s="46" t="s">
        <v>146</v>
      </c>
      <c r="C33" s="235">
        <v>2457.145476892812</v>
      </c>
      <c r="D33" s="235">
        <v>2439.274922351764</v>
      </c>
      <c r="E33" s="235">
        <v>2324.5767698098189</v>
      </c>
      <c r="F33" s="235">
        <v>2199.8433851996588</v>
      </c>
      <c r="G33" s="235">
        <v>2135.877883526603</v>
      </c>
      <c r="H33" s="235">
        <v>2015.3633193873445</v>
      </c>
      <c r="I33" s="235">
        <v>1962.3668065675952</v>
      </c>
      <c r="J33" s="235">
        <v>1843.1816963395017</v>
      </c>
      <c r="K33" s="235">
        <v>1639.0771759943732</v>
      </c>
      <c r="L33" s="235">
        <v>1509.2943271894617</v>
      </c>
      <c r="M33" s="235">
        <v>1510.8550532091444</v>
      </c>
      <c r="N33" s="235">
        <v>1451.4423887465823</v>
      </c>
      <c r="O33" s="235">
        <v>1286.7269755507737</v>
      </c>
      <c r="P33" s="235">
        <v>1280.7163662358087</v>
      </c>
      <c r="Q33" s="235">
        <v>1181.7359557702036</v>
      </c>
      <c r="R33" s="235">
        <v>1251.9220002308853</v>
      </c>
      <c r="S33" s="235">
        <v>1195.8405921037479</v>
      </c>
      <c r="T33" s="17"/>
    </row>
    <row r="34" spans="1:21" s="14" customFormat="1" ht="12.75" customHeight="1">
      <c r="A34" s="15" t="s">
        <v>32</v>
      </c>
      <c r="B34" s="46" t="s">
        <v>105</v>
      </c>
      <c r="C34" s="235">
        <v>2154.4138580662202</v>
      </c>
      <c r="D34" s="235">
        <v>2139.3114726263725</v>
      </c>
      <c r="E34" s="235">
        <v>2039.0467463060099</v>
      </c>
      <c r="F34" s="235">
        <v>1929.9748219291857</v>
      </c>
      <c r="G34" s="235">
        <v>1874.2375398237052</v>
      </c>
      <c r="H34" s="235">
        <v>1768.8812015989379</v>
      </c>
      <c r="I34" s="235">
        <v>1722.7502556143497</v>
      </c>
      <c r="J34" s="235">
        <v>1618.3233418778448</v>
      </c>
      <c r="K34" s="235">
        <v>1439.3491422571906</v>
      </c>
      <c r="L34" s="235">
        <v>1325.4909615243357</v>
      </c>
      <c r="M34" s="235">
        <v>1326.7275583484075</v>
      </c>
      <c r="N34" s="235">
        <v>1282.6865059775721</v>
      </c>
      <c r="O34" s="235">
        <v>1258.376179382481</v>
      </c>
      <c r="P34" s="235">
        <v>1147.9314353378963</v>
      </c>
      <c r="Q34" s="235">
        <v>1224.6260079803601</v>
      </c>
      <c r="R34" s="235">
        <v>1142.8836392950991</v>
      </c>
      <c r="S34" s="235">
        <v>1104.5305079258303</v>
      </c>
      <c r="T34" s="17"/>
    </row>
    <row r="35" spans="1:21" s="14" customFormat="1" ht="12.75" customHeight="1">
      <c r="A35" s="15" t="s">
        <v>67</v>
      </c>
      <c r="B35" s="45" t="s">
        <v>25</v>
      </c>
      <c r="C35" s="235">
        <v>4951.1378561715437</v>
      </c>
      <c r="D35" s="235">
        <v>4914.8771156827734</v>
      </c>
      <c r="E35" s="235">
        <v>4683.6266112782114</v>
      </c>
      <c r="F35" s="235">
        <v>4432.1588670694146</v>
      </c>
      <c r="G35" s="235">
        <v>4303.1143214676849</v>
      </c>
      <c r="H35" s="235">
        <v>4060.1401330225503</v>
      </c>
      <c r="I35" s="235">
        <v>3953.20304001764</v>
      </c>
      <c r="J35" s="235">
        <v>3713.0126467236619</v>
      </c>
      <c r="K35" s="235">
        <v>3301.7501312218933</v>
      </c>
      <c r="L35" s="235">
        <v>3040.2671891438299</v>
      </c>
      <c r="M35" s="235">
        <v>3041.8266449260955</v>
      </c>
      <c r="N35" s="235">
        <v>3045.781979009811</v>
      </c>
      <c r="O35" s="235">
        <v>2983.6475663575843</v>
      </c>
      <c r="P35" s="235">
        <v>2922.1215497296889</v>
      </c>
      <c r="Q35" s="235">
        <v>3059.1576151686859</v>
      </c>
      <c r="R35" s="235">
        <v>2939.8812895957522</v>
      </c>
      <c r="S35" s="235">
        <v>2841.2241302549605</v>
      </c>
      <c r="T35" s="17"/>
    </row>
    <row r="36" spans="1:21" s="14" customFormat="1" ht="12.75" customHeight="1">
      <c r="A36" s="15" t="s">
        <v>68</v>
      </c>
      <c r="B36" s="45" t="s">
        <v>106</v>
      </c>
      <c r="C36" s="235">
        <v>9079.0770956811302</v>
      </c>
      <c r="D36" s="235">
        <v>9028.5559338563726</v>
      </c>
      <c r="E36" s="235">
        <v>8613.0214489007958</v>
      </c>
      <c r="F36" s="235">
        <v>8160.1783774010291</v>
      </c>
      <c r="G36" s="235">
        <v>7933.3395776788202</v>
      </c>
      <c r="H36" s="235">
        <v>7496.5379158388914</v>
      </c>
      <c r="I36" s="235">
        <v>7309.9218907513477</v>
      </c>
      <c r="J36" s="235">
        <v>6871.5639966622884</v>
      </c>
      <c r="K36" s="235">
        <v>6116.9578882087726</v>
      </c>
      <c r="L36" s="235">
        <v>5635.6296241827713</v>
      </c>
      <c r="M36" s="235">
        <v>5619.1914020731492</v>
      </c>
      <c r="N36" s="235">
        <v>5135.5536355258619</v>
      </c>
      <c r="O36" s="235">
        <v>4800.8589919561091</v>
      </c>
      <c r="P36" s="235">
        <v>4612.2884302457041</v>
      </c>
      <c r="Q36" s="235">
        <v>3843.2084322108908</v>
      </c>
      <c r="R36" s="235">
        <v>3017.9007417874013</v>
      </c>
      <c r="S36" s="235">
        <v>3070.8885393727296</v>
      </c>
      <c r="T36" s="17"/>
    </row>
    <row r="37" spans="1:21" s="14" customFormat="1" ht="12.75" customHeight="1">
      <c r="A37" s="15" t="s">
        <v>69</v>
      </c>
      <c r="B37" s="45" t="s">
        <v>147</v>
      </c>
      <c r="C37" s="235">
        <v>1743.3988635833605</v>
      </c>
      <c r="D37" s="235">
        <v>1730.4145058485994</v>
      </c>
      <c r="E37" s="235">
        <v>1648.8710825352475</v>
      </c>
      <c r="F37" s="235">
        <v>1560.2119356230235</v>
      </c>
      <c r="G37" s="235">
        <v>1514.6400754299584</v>
      </c>
      <c r="H37" s="235">
        <v>1428.9653722105143</v>
      </c>
      <c r="I37" s="235">
        <v>1391.1822905005522</v>
      </c>
      <c r="J37" s="235">
        <v>1306.5779848818652</v>
      </c>
      <c r="K37" s="235">
        <v>1161.7700981488858</v>
      </c>
      <c r="L37" s="235">
        <v>1069.7213786831996</v>
      </c>
      <c r="M37" s="235">
        <v>1070.0256337676906</v>
      </c>
      <c r="N37" s="235">
        <v>1011.2694324083818</v>
      </c>
      <c r="O37" s="235">
        <v>902.32093392865681</v>
      </c>
      <c r="P37" s="235">
        <v>919.9942740514299</v>
      </c>
      <c r="Q37" s="235">
        <v>469.00140029203317</v>
      </c>
      <c r="R37" s="235">
        <v>363.99579659444936</v>
      </c>
      <c r="S37" s="235">
        <v>370.38677404602493</v>
      </c>
      <c r="T37" s="17"/>
    </row>
    <row r="38" spans="1:21" s="17" customFormat="1" ht="12.75" customHeight="1">
      <c r="A38" s="15" t="s">
        <v>70</v>
      </c>
      <c r="B38" s="45" t="s">
        <v>148</v>
      </c>
      <c r="C38" s="235">
        <v>932.16651184179</v>
      </c>
      <c r="D38" s="235">
        <v>925.47570442866618</v>
      </c>
      <c r="E38" s="235">
        <v>882.01002788211258</v>
      </c>
      <c r="F38" s="235">
        <v>834.73597992119062</v>
      </c>
      <c r="G38" s="235">
        <v>810.52382841417977</v>
      </c>
      <c r="H38" s="235">
        <v>764.85286484992105</v>
      </c>
      <c r="I38" s="235">
        <v>744.80025700847773</v>
      </c>
      <c r="J38" s="235">
        <v>699.59663876818411</v>
      </c>
      <c r="K38" s="235">
        <v>622.16301791361388</v>
      </c>
      <c r="L38" s="235">
        <v>572.91712852451633</v>
      </c>
      <c r="M38" s="235">
        <v>573.41431685105294</v>
      </c>
      <c r="N38" s="235">
        <v>535.70229696024512</v>
      </c>
      <c r="O38" s="235">
        <v>535.25658460986642</v>
      </c>
      <c r="P38" s="235">
        <v>504.02847009073537</v>
      </c>
      <c r="Q38" s="235">
        <v>929.49369756592625</v>
      </c>
      <c r="R38" s="235">
        <v>893.20509472060292</v>
      </c>
      <c r="S38" s="235">
        <v>853.19285797659984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5">
        <v>1091.5255753416723</v>
      </c>
      <c r="D39" s="235">
        <v>1083.4476829926687</v>
      </c>
      <c r="E39" s="235">
        <v>1032.4215762571682</v>
      </c>
      <c r="F39" s="235">
        <v>976.93962283059727</v>
      </c>
      <c r="G39" s="235">
        <v>948.43908927817586</v>
      </c>
      <c r="H39" s="235">
        <v>894.82717178531243</v>
      </c>
      <c r="I39" s="235">
        <v>871.20209872452244</v>
      </c>
      <c r="J39" s="235">
        <v>818.23887226646593</v>
      </c>
      <c r="K39" s="235">
        <v>727.57453974832526</v>
      </c>
      <c r="L39" s="235">
        <v>669.93778043719226</v>
      </c>
      <c r="M39" s="235">
        <v>669.46132752850519</v>
      </c>
      <c r="N39" s="235">
        <v>663.31847521353245</v>
      </c>
      <c r="O39" s="235">
        <v>613.82453219441891</v>
      </c>
      <c r="P39" s="235">
        <v>597.45461302062915</v>
      </c>
      <c r="Q39" s="235">
        <v>755.87654369278744</v>
      </c>
      <c r="R39" s="235">
        <v>668.28569586885669</v>
      </c>
      <c r="S39" s="235">
        <v>638.34900424698492</v>
      </c>
    </row>
    <row r="40" spans="1:21" s="17" customFormat="1" ht="12.75" customHeight="1">
      <c r="A40" s="15" t="s">
        <v>72</v>
      </c>
      <c r="B40" s="34" t="s">
        <v>150</v>
      </c>
      <c r="C40" s="235">
        <v>4757.9091675199379</v>
      </c>
      <c r="D40" s="235">
        <v>4612.3330668256203</v>
      </c>
      <c r="E40" s="235">
        <v>4331.0536647078798</v>
      </c>
      <c r="F40" s="235">
        <v>4031.9788890871132</v>
      </c>
      <c r="G40" s="235">
        <v>3840.0632056332779</v>
      </c>
      <c r="H40" s="235">
        <v>3545.9164197759733</v>
      </c>
      <c r="I40" s="235">
        <v>3377.4393235857092</v>
      </c>
      <c r="J40" s="235">
        <v>3132.1484416677345</v>
      </c>
      <c r="K40" s="235">
        <v>2740.1216807357614</v>
      </c>
      <c r="L40" s="235">
        <v>2501.5846274274359</v>
      </c>
      <c r="M40" s="235">
        <v>2638.0352951265904</v>
      </c>
      <c r="N40" s="235">
        <v>2234.3479911685454</v>
      </c>
      <c r="O40" s="235">
        <v>1460.2679042496713</v>
      </c>
      <c r="P40" s="235">
        <v>1535.0259530730305</v>
      </c>
      <c r="Q40" s="235">
        <v>1722.207038513895</v>
      </c>
      <c r="R40" s="235">
        <v>1804.4881626701183</v>
      </c>
      <c r="S40" s="235">
        <v>1807.5011078072905</v>
      </c>
    </row>
    <row r="41" spans="1:21" s="17" customFormat="1" ht="12.75" customHeight="1">
      <c r="A41" s="15" t="s">
        <v>73</v>
      </c>
      <c r="B41" s="45" t="s">
        <v>151</v>
      </c>
      <c r="C41" s="235">
        <v>4346.3639522069643</v>
      </c>
      <c r="D41" s="235">
        <v>4213.2459266996648</v>
      </c>
      <c r="E41" s="235">
        <v>3956.2249955668381</v>
      </c>
      <c r="F41" s="235">
        <v>3682.9499121408808</v>
      </c>
      <c r="G41" s="235">
        <v>3507.5522991387188</v>
      </c>
      <c r="H41" s="235">
        <v>3238.7750399972074</v>
      </c>
      <c r="I41" s="235">
        <v>3084.7912966983936</v>
      </c>
      <c r="J41" s="235">
        <v>2860.6998639134413</v>
      </c>
      <c r="K41" s="235">
        <v>2502.586120131989</v>
      </c>
      <c r="L41" s="235">
        <v>2284.6972226837943</v>
      </c>
      <c r="M41" s="235">
        <v>2404.5883903529052</v>
      </c>
      <c r="N41" s="235">
        <v>1981.8690538726971</v>
      </c>
      <c r="O41" s="235">
        <v>1223.0467133568736</v>
      </c>
      <c r="P41" s="235">
        <v>1364.5888029543025</v>
      </c>
      <c r="Q41" s="235">
        <v>1578.9081519115812</v>
      </c>
      <c r="R41" s="235">
        <v>1658.0510996669939</v>
      </c>
      <c r="S41" s="235">
        <v>1660.819539549987</v>
      </c>
    </row>
    <row r="42" spans="1:21" s="17" customFormat="1" ht="12.75" customHeight="1">
      <c r="A42" s="15" t="s">
        <v>74</v>
      </c>
      <c r="B42" s="45" t="s">
        <v>152</v>
      </c>
      <c r="C42" s="235">
        <v>411.5452153129724</v>
      </c>
      <c r="D42" s="235">
        <v>399.08714012595499</v>
      </c>
      <c r="E42" s="235">
        <v>374.82866914104238</v>
      </c>
      <c r="F42" s="235">
        <v>349.02897694623277</v>
      </c>
      <c r="G42" s="235">
        <v>332.51090649455926</v>
      </c>
      <c r="H42" s="235">
        <v>307.14137977876584</v>
      </c>
      <c r="I42" s="235">
        <v>292.6480268873155</v>
      </c>
      <c r="J42" s="235">
        <v>271.44857775429375</v>
      </c>
      <c r="K42" s="235">
        <v>237.53556060377213</v>
      </c>
      <c r="L42" s="235">
        <v>216.88740474364192</v>
      </c>
      <c r="M42" s="235">
        <v>233.44690477368454</v>
      </c>
      <c r="N42" s="235">
        <v>252.47893729584865</v>
      </c>
      <c r="O42" s="235">
        <v>237.22119089279772</v>
      </c>
      <c r="P42" s="235">
        <v>170.43715011872771</v>
      </c>
      <c r="Q42" s="235">
        <v>143.29888660231387</v>
      </c>
      <c r="R42" s="235">
        <v>146.43706300312448</v>
      </c>
      <c r="S42" s="235">
        <v>146.68156825730372</v>
      </c>
    </row>
    <row r="43" spans="1:21" s="18" customFormat="1" ht="12.75" customHeight="1">
      <c r="A43" s="15" t="s">
        <v>75</v>
      </c>
      <c r="B43" s="34" t="s">
        <v>153</v>
      </c>
      <c r="C43" s="235">
        <v>68049.086074579813</v>
      </c>
      <c r="D43" s="235">
        <v>68392.006905526374</v>
      </c>
      <c r="E43" s="235">
        <v>65662.341713191941</v>
      </c>
      <c r="F43" s="235">
        <v>62642.402322606649</v>
      </c>
      <c r="G43" s="235">
        <v>61384.734614084497</v>
      </c>
      <c r="H43" s="235">
        <v>58506.103269016472</v>
      </c>
      <c r="I43" s="235">
        <v>57535.614575138345</v>
      </c>
      <c r="J43" s="235">
        <v>54344.378252338007</v>
      </c>
      <c r="K43" s="235">
        <v>48667.731172000618</v>
      </c>
      <c r="L43" s="235">
        <v>44977.073892994915</v>
      </c>
      <c r="M43" s="235">
        <v>40206.570785395532</v>
      </c>
      <c r="N43" s="235">
        <v>37325.186876585271</v>
      </c>
      <c r="O43" s="235">
        <v>33860.695559006424</v>
      </c>
      <c r="P43" s="235">
        <v>31140.963967291704</v>
      </c>
      <c r="Q43" s="235">
        <v>28359.909624965629</v>
      </c>
      <c r="R43" s="235">
        <v>26915.799936582251</v>
      </c>
      <c r="S43" s="235">
        <v>24722.226495456431</v>
      </c>
    </row>
    <row r="44" spans="1:21" s="17" customFormat="1" ht="12.75" customHeight="1">
      <c r="A44" s="15" t="s">
        <v>76</v>
      </c>
      <c r="B44" s="45" t="s">
        <v>154</v>
      </c>
      <c r="C44" s="235">
        <v>1354.8606496947116</v>
      </c>
      <c r="D44" s="235">
        <v>1354.8383423555244</v>
      </c>
      <c r="E44" s="235">
        <v>1296.8374502324937</v>
      </c>
      <c r="F44" s="235">
        <v>1233.1581936764599</v>
      </c>
      <c r="G44" s="235">
        <v>1203.917163265407</v>
      </c>
      <c r="H44" s="235">
        <v>1142.851293644424</v>
      </c>
      <c r="I44" s="235">
        <v>1119.4637294903478</v>
      </c>
      <c r="J44" s="235">
        <v>1055.0306576088483</v>
      </c>
      <c r="K44" s="235">
        <v>942.20538402889281</v>
      </c>
      <c r="L44" s="235">
        <v>869.51238213503348</v>
      </c>
      <c r="M44" s="235">
        <v>809.51571811604197</v>
      </c>
      <c r="N44" s="235">
        <v>718.97458931209394</v>
      </c>
      <c r="O44" s="235">
        <v>500.46954225165229</v>
      </c>
      <c r="P44" s="235">
        <v>498.40140368254549</v>
      </c>
      <c r="Q44" s="235">
        <v>461.65605277588918</v>
      </c>
      <c r="R44" s="235">
        <v>440.30810280224136</v>
      </c>
      <c r="S44" s="235">
        <v>404.839544091422</v>
      </c>
    </row>
    <row r="45" spans="1:21" s="14" customFormat="1" ht="12.75" customHeight="1">
      <c r="A45" s="15" t="s">
        <v>77</v>
      </c>
      <c r="B45" s="45" t="s">
        <v>155</v>
      </c>
      <c r="C45" s="235">
        <v>66694.225424885124</v>
      </c>
      <c r="D45" s="235">
        <v>67037.168563170853</v>
      </c>
      <c r="E45" s="235">
        <v>64365.504262959432</v>
      </c>
      <c r="F45" s="235">
        <v>61409.244128930193</v>
      </c>
      <c r="G45" s="235">
        <v>60180.817450819086</v>
      </c>
      <c r="H45" s="235">
        <v>57363.251975372055</v>
      </c>
      <c r="I45" s="235">
        <v>56416.150845648001</v>
      </c>
      <c r="J45" s="235">
        <v>53289.347594729174</v>
      </c>
      <c r="K45" s="235">
        <v>47725.525787971725</v>
      </c>
      <c r="L45" s="235">
        <v>44107.561510859879</v>
      </c>
      <c r="M45" s="235">
        <v>39397.055067279485</v>
      </c>
      <c r="N45" s="235">
        <v>36606.212287273185</v>
      </c>
      <c r="O45" s="235">
        <v>33360.226016754772</v>
      </c>
      <c r="P45" s="235">
        <v>30642.562563609157</v>
      </c>
      <c r="Q45" s="235">
        <v>27898.253572189737</v>
      </c>
      <c r="R45" s="235">
        <v>26475.491833780008</v>
      </c>
      <c r="S45" s="235">
        <v>24317.38695136501</v>
      </c>
      <c r="T45" s="17"/>
    </row>
    <row r="46" spans="1:21" s="14" customFormat="1" ht="12.75" customHeight="1">
      <c r="A46" s="15">
        <v>37</v>
      </c>
      <c r="B46" s="48" t="s">
        <v>156</v>
      </c>
      <c r="C46" s="235">
        <v>5445.6280477380724</v>
      </c>
      <c r="D46" s="235">
        <v>5407.9599928014413</v>
      </c>
      <c r="E46" s="235">
        <v>5154.7944199334706</v>
      </c>
      <c r="F46" s="235">
        <v>4879.3597788840871</v>
      </c>
      <c r="G46" s="235">
        <v>4738.7849232024346</v>
      </c>
      <c r="H46" s="235">
        <v>4472.7567932719267</v>
      </c>
      <c r="I46" s="235">
        <v>4356.4534807958107</v>
      </c>
      <c r="J46" s="235">
        <v>4092.5637340634685</v>
      </c>
      <c r="K46" s="235">
        <v>3640.163070195927</v>
      </c>
      <c r="L46" s="235">
        <v>3352.3099964403932</v>
      </c>
      <c r="M46" s="235">
        <v>3093.5383788995559</v>
      </c>
      <c r="N46" s="235">
        <v>2801.3261420370932</v>
      </c>
      <c r="O46" s="235">
        <v>2074.0752780797934</v>
      </c>
      <c r="P46" s="235">
        <v>2053.2252760783681</v>
      </c>
      <c r="Q46" s="235">
        <v>2009.3001898991379</v>
      </c>
      <c r="R46" s="235">
        <v>1916.8055726725258</v>
      </c>
      <c r="S46" s="235">
        <v>1800.4399478833222</v>
      </c>
      <c r="T46" s="17"/>
    </row>
    <row r="47" spans="1:21" s="14" customFormat="1" ht="12.75" customHeight="1">
      <c r="A47" s="15" t="s">
        <v>78</v>
      </c>
      <c r="B47" s="48" t="s">
        <v>157</v>
      </c>
      <c r="C47" s="235">
        <v>61248.597377147031</v>
      </c>
      <c r="D47" s="235">
        <v>61629.208570369417</v>
      </c>
      <c r="E47" s="235">
        <v>59210.709843025965</v>
      </c>
      <c r="F47" s="235">
        <v>56529.884350046108</v>
      </c>
      <c r="G47" s="235">
        <v>55442.032527616655</v>
      </c>
      <c r="H47" s="235">
        <v>52890.49518210013</v>
      </c>
      <c r="I47" s="235">
        <v>52059.697364852189</v>
      </c>
      <c r="J47" s="235">
        <v>49196.783860665695</v>
      </c>
      <c r="K47" s="235">
        <v>44085.362717775795</v>
      </c>
      <c r="L47" s="235">
        <v>40755.251514419484</v>
      </c>
      <c r="M47" s="235">
        <v>36303.516688379932</v>
      </c>
      <c r="N47" s="235">
        <v>33804.886145236087</v>
      </c>
      <c r="O47" s="235">
        <v>31286.150738674965</v>
      </c>
      <c r="P47" s="235">
        <v>28589.33728753079</v>
      </c>
      <c r="Q47" s="235">
        <v>25888.953382290601</v>
      </c>
      <c r="R47" s="235">
        <v>24558.686261107483</v>
      </c>
      <c r="S47" s="235">
        <v>22516.947003481695</v>
      </c>
      <c r="T47" s="17"/>
    </row>
    <row r="48" spans="1:21" s="14" customFormat="1" ht="12.75" customHeight="1">
      <c r="A48" s="15" t="s">
        <v>79</v>
      </c>
      <c r="B48" s="34" t="s">
        <v>34</v>
      </c>
      <c r="C48" s="235">
        <v>41970.895354085522</v>
      </c>
      <c r="D48" s="235">
        <v>41301.82958559112</v>
      </c>
      <c r="E48" s="235">
        <v>39148.624558885705</v>
      </c>
      <c r="F48" s="235">
        <v>36829.371000402796</v>
      </c>
      <c r="G48" s="235">
        <v>35513.649677122958</v>
      </c>
      <c r="H48" s="235">
        <v>33255.832556765832</v>
      </c>
      <c r="I48" s="235">
        <v>32134.682644544995</v>
      </c>
      <c r="J48" s="235">
        <v>30051.30553242422</v>
      </c>
      <c r="K48" s="235">
        <v>26575.429349673042</v>
      </c>
      <c r="L48" s="235">
        <v>24400.449403419261</v>
      </c>
      <c r="M48" s="235">
        <v>23952.503103653031</v>
      </c>
      <c r="N48" s="235">
        <v>24915.590524528201</v>
      </c>
      <c r="O48" s="235">
        <v>15878.687299756841</v>
      </c>
      <c r="P48" s="235">
        <v>15594.917947439544</v>
      </c>
      <c r="Q48" s="235">
        <v>16137.234750296409</v>
      </c>
      <c r="R48" s="235">
        <v>16375.924456220977</v>
      </c>
      <c r="S48" s="235">
        <v>15871.004755106665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13022.567417526778</v>
      </c>
      <c r="D49" s="235">
        <v>12778.814373475318</v>
      </c>
      <c r="E49" s="235">
        <v>12091.442776957483</v>
      </c>
      <c r="F49" s="235">
        <v>11353.083471642454</v>
      </c>
      <c r="G49" s="235">
        <v>10922.672088864665</v>
      </c>
      <c r="H49" s="235">
        <v>10202.318986929566</v>
      </c>
      <c r="I49" s="235">
        <v>9832.9948740504242</v>
      </c>
      <c r="J49" s="235">
        <v>9181.8461899925587</v>
      </c>
      <c r="K49" s="235">
        <v>8104.4048898952233</v>
      </c>
      <c r="L49" s="235">
        <v>7433.7209352998098</v>
      </c>
      <c r="M49" s="235">
        <v>7231.664035070241</v>
      </c>
      <c r="N49" s="235">
        <v>7554.1078537314306</v>
      </c>
      <c r="O49" s="235">
        <v>5249.7160863033905</v>
      </c>
      <c r="P49" s="235">
        <v>5373.0122503512721</v>
      </c>
      <c r="Q49" s="235">
        <v>5737.3105490338239</v>
      </c>
      <c r="R49" s="235">
        <v>5686.8608425868888</v>
      </c>
      <c r="S49" s="235">
        <v>5533.535847424565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28948.327936558744</v>
      </c>
      <c r="D50" s="235">
        <v>28523.015212115799</v>
      </c>
      <c r="E50" s="235">
        <v>27057.18178192823</v>
      </c>
      <c r="F50" s="235">
        <v>25476.287528760335</v>
      </c>
      <c r="G50" s="235">
        <v>24590.977588258291</v>
      </c>
      <c r="H50" s="235">
        <v>23053.513569836265</v>
      </c>
      <c r="I50" s="235">
        <v>22301.687770494573</v>
      </c>
      <c r="J50" s="235">
        <v>20869.459342431655</v>
      </c>
      <c r="K50" s="235">
        <v>18471.024459777822</v>
      </c>
      <c r="L50" s="235">
        <v>16966.728468119454</v>
      </c>
      <c r="M50" s="235">
        <v>16720.839068582787</v>
      </c>
      <c r="N50" s="235">
        <v>17361.482670796773</v>
      </c>
      <c r="O50" s="235">
        <v>10628.971213453451</v>
      </c>
      <c r="P50" s="235">
        <v>10221.905697088268</v>
      </c>
      <c r="Q50" s="235">
        <v>10399.924201262584</v>
      </c>
      <c r="R50" s="235">
        <v>10689.063613634087</v>
      </c>
      <c r="S50" s="235">
        <v>10337.468907682101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74611.467026518556</v>
      </c>
      <c r="D51" s="235">
        <v>74508.261754766092</v>
      </c>
      <c r="E51" s="235">
        <v>71259.797487429722</v>
      </c>
      <c r="F51" s="235">
        <v>67700.132424530631</v>
      </c>
      <c r="G51" s="235">
        <v>66027.305157299561</v>
      </c>
      <c r="H51" s="235">
        <v>62608.57952614141</v>
      </c>
      <c r="I51" s="235">
        <v>61260.120069162826</v>
      </c>
      <c r="J51" s="235">
        <v>57698.494348689695</v>
      </c>
      <c r="K51" s="235">
        <v>51488.199114587966</v>
      </c>
      <c r="L51" s="235">
        <v>47496.767274262653</v>
      </c>
      <c r="M51" s="235">
        <v>47521.061894542479</v>
      </c>
      <c r="N51" s="235">
        <v>44268.69623483059</v>
      </c>
      <c r="O51" s="235">
        <v>45672.878697075124</v>
      </c>
      <c r="P51" s="235">
        <v>42688.607020580261</v>
      </c>
      <c r="Q51" s="235">
        <v>44312.64860110452</v>
      </c>
      <c r="R51" s="235">
        <v>37955.039305329752</v>
      </c>
      <c r="S51" s="235">
        <v>35131.460138456787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10600.539557760872</v>
      </c>
      <c r="D52" s="235">
        <v>10566.972027456375</v>
      </c>
      <c r="E52" s="235">
        <v>10095.359451233939</v>
      </c>
      <c r="F52" s="235">
        <v>9579.811308506678</v>
      </c>
      <c r="G52" s="235">
        <v>9330.5482917464433</v>
      </c>
      <c r="H52" s="235">
        <v>8834.4721968091217</v>
      </c>
      <c r="I52" s="235">
        <v>8631.6687964445318</v>
      </c>
      <c r="J52" s="235">
        <v>8123.1741655028427</v>
      </c>
      <c r="K52" s="235">
        <v>7241.3806874528218</v>
      </c>
      <c r="L52" s="235">
        <v>6676.4670385686904</v>
      </c>
      <c r="M52" s="235">
        <v>6534.3280811443792</v>
      </c>
      <c r="N52" s="235">
        <v>3506.0957265837519</v>
      </c>
      <c r="O52" s="235">
        <v>1938.0093291682049</v>
      </c>
      <c r="P52" s="235">
        <v>1853.297492028393</v>
      </c>
      <c r="Q52" s="235">
        <v>2748.4164359305082</v>
      </c>
      <c r="R52" s="235">
        <v>1769.4591900130479</v>
      </c>
      <c r="S52" s="235">
        <v>1680.7589972841508</v>
      </c>
      <c r="T52" s="219"/>
    </row>
    <row r="53" spans="1:20" s="14" customFormat="1" ht="12.75" customHeight="1">
      <c r="A53" s="15" t="s">
        <v>83</v>
      </c>
      <c r="B53" s="45" t="s">
        <v>162</v>
      </c>
      <c r="C53" s="235">
        <v>48378.707725160086</v>
      </c>
      <c r="D53" s="235">
        <v>48601.949953524934</v>
      </c>
      <c r="E53" s="235">
        <v>46650.364818779453</v>
      </c>
      <c r="F53" s="235">
        <v>44492.715694998464</v>
      </c>
      <c r="G53" s="235">
        <v>43585.986742885434</v>
      </c>
      <c r="H53" s="235">
        <v>41528.198635253291</v>
      </c>
      <c r="I53" s="235">
        <v>40826.043497178747</v>
      </c>
      <c r="J53" s="235">
        <v>38554.584396514445</v>
      </c>
      <c r="K53" s="235">
        <v>34519.429311869084</v>
      </c>
      <c r="L53" s="235">
        <v>31897.964292439799</v>
      </c>
      <c r="M53" s="235">
        <v>32264.776835918081</v>
      </c>
      <c r="N53" s="235">
        <v>32043.039089246293</v>
      </c>
      <c r="O53" s="235">
        <v>33370.502176893227</v>
      </c>
      <c r="P53" s="235">
        <v>30645.470879401575</v>
      </c>
      <c r="Q53" s="235">
        <v>29621.738954425608</v>
      </c>
      <c r="R53" s="235">
        <v>26271.382568463814</v>
      </c>
      <c r="S53" s="235">
        <v>23762.328190065306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15632.219743597601</v>
      </c>
      <c r="D54" s="235">
        <v>15339.339773784794</v>
      </c>
      <c r="E54" s="235">
        <v>14514.073217416337</v>
      </c>
      <c r="F54" s="235">
        <v>13627.605421025484</v>
      </c>
      <c r="G54" s="235">
        <v>13110.770122667685</v>
      </c>
      <c r="H54" s="235">
        <v>12245.908694078995</v>
      </c>
      <c r="I54" s="235">
        <v>11802.407775539543</v>
      </c>
      <c r="J54" s="235">
        <v>11020.735786672412</v>
      </c>
      <c r="K54" s="235">
        <v>9727.3891152660617</v>
      </c>
      <c r="L54" s="235">
        <v>8922.3359432541656</v>
      </c>
      <c r="M54" s="235">
        <v>8721.9569774800075</v>
      </c>
      <c r="N54" s="235">
        <v>8719.5614190005472</v>
      </c>
      <c r="O54" s="235">
        <v>10364.367191013704</v>
      </c>
      <c r="P54" s="235">
        <v>10189.838649150284</v>
      </c>
      <c r="Q54" s="235">
        <v>11942.493210748402</v>
      </c>
      <c r="R54" s="235">
        <v>9914.1975468528854</v>
      </c>
      <c r="S54" s="235">
        <v>9688.3729511073379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141742.15402786119</v>
      </c>
      <c r="D55" s="235">
        <v>142678.7780951368</v>
      </c>
      <c r="E55" s="235">
        <v>137111.62662171471</v>
      </c>
      <c r="F55" s="235">
        <v>130936.57278824461</v>
      </c>
      <c r="G55" s="235">
        <v>128453.28074852566</v>
      </c>
      <c r="H55" s="235">
        <v>122579.05693940335</v>
      </c>
      <c r="I55" s="235">
        <v>120689.536239883</v>
      </c>
      <c r="J55" s="235">
        <v>114071.4467259485</v>
      </c>
      <c r="K55" s="235">
        <v>102240.93621160909</v>
      </c>
      <c r="L55" s="235">
        <v>94527.935916964983</v>
      </c>
      <c r="M55" s="235">
        <v>94107.254945317691</v>
      </c>
      <c r="N55" s="235">
        <v>90998.451374832672</v>
      </c>
      <c r="O55" s="235">
        <v>150059.98013849516</v>
      </c>
      <c r="P55" s="235">
        <v>142432.11682611975</v>
      </c>
      <c r="Q55" s="235">
        <v>122777.18932439439</v>
      </c>
      <c r="R55" s="235">
        <v>109072.82848843798</v>
      </c>
      <c r="S55" s="235">
        <v>92534.678648819681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705.11141108496747</v>
      </c>
      <c r="D56" s="235">
        <v>709.61389031275189</v>
      </c>
      <c r="E56" s="235">
        <v>681.83584994338548</v>
      </c>
      <c r="F56" s="235">
        <v>651.0360476981466</v>
      </c>
      <c r="G56" s="235">
        <v>638.58645241851605</v>
      </c>
      <c r="H56" s="235">
        <v>609.27857981690829</v>
      </c>
      <c r="I56" s="235">
        <v>599.78587101454423</v>
      </c>
      <c r="J56" s="235">
        <v>566.84297734420682</v>
      </c>
      <c r="K56" s="235">
        <v>507.99535758039138</v>
      </c>
      <c r="L56" s="235">
        <v>469.64426616809988</v>
      </c>
      <c r="M56" s="235">
        <v>455.24756778545554</v>
      </c>
      <c r="N56" s="235">
        <v>431.41472919880482</v>
      </c>
      <c r="O56" s="235">
        <v>430.65980944888116</v>
      </c>
      <c r="P56" s="235">
        <v>400.77089691083438</v>
      </c>
      <c r="Q56" s="235">
        <v>606.91734933024145</v>
      </c>
      <c r="R56" s="235">
        <v>678.20911467513486</v>
      </c>
      <c r="S56" s="235">
        <v>743.79137140750402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82924.585539593405</v>
      </c>
      <c r="D57" s="235">
        <v>83468.240659913659</v>
      </c>
      <c r="E57" s="235">
        <v>80208.947614046076</v>
      </c>
      <c r="F57" s="235">
        <v>76594.071912999076</v>
      </c>
      <c r="G57" s="235">
        <v>75138.610405914573</v>
      </c>
      <c r="H57" s="235">
        <v>71699.60602486883</v>
      </c>
      <c r="I57" s="235">
        <v>70591.608791300765</v>
      </c>
      <c r="J57" s="235">
        <v>66719.21026123107</v>
      </c>
      <c r="K57" s="235">
        <v>59798.032640764177</v>
      </c>
      <c r="L57" s="235">
        <v>55286.127678047189</v>
      </c>
      <c r="M57" s="235">
        <v>54719.759103406315</v>
      </c>
      <c r="N57" s="235">
        <v>54309.981298198087</v>
      </c>
      <c r="O57" s="235">
        <v>96629.29909113617</v>
      </c>
      <c r="P57" s="235">
        <v>90246.631427987042</v>
      </c>
      <c r="Q57" s="235">
        <v>71696.070540029832</v>
      </c>
      <c r="R57" s="235">
        <v>65093.654474882293</v>
      </c>
      <c r="S57" s="235">
        <v>55994.73337202517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478.06473105429274</v>
      </c>
      <c r="D58" s="235">
        <v>481.22866076573041</v>
      </c>
      <c r="E58" s="235">
        <v>462.45451422510166</v>
      </c>
      <c r="F58" s="235">
        <v>441.62997602128144</v>
      </c>
      <c r="G58" s="235">
        <v>433.25739302281829</v>
      </c>
      <c r="H58" s="235">
        <v>413.44763078725066</v>
      </c>
      <c r="I58" s="235">
        <v>407.07760914603602</v>
      </c>
      <c r="J58" s="235">
        <v>384.75690772899287</v>
      </c>
      <c r="K58" s="235">
        <v>344.85508835128064</v>
      </c>
      <c r="L58" s="235">
        <v>318.84029100618176</v>
      </c>
      <c r="M58" s="235">
        <v>309.33726325017318</v>
      </c>
      <c r="N58" s="235">
        <v>296.09350896902521</v>
      </c>
      <c r="O58" s="235">
        <v>427.84075691229503</v>
      </c>
      <c r="P58" s="235">
        <v>400.86196682551463</v>
      </c>
      <c r="Q58" s="235">
        <v>335.1600590288711</v>
      </c>
      <c r="R58" s="235">
        <v>318.51536813299992</v>
      </c>
      <c r="S58" s="235">
        <v>280.94769865812151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492.3125884451045</v>
      </c>
      <c r="D59" s="235">
        <v>495.60074656999291</v>
      </c>
      <c r="E59" s="235">
        <v>476.28303417908108</v>
      </c>
      <c r="F59" s="235">
        <v>454.85338049970051</v>
      </c>
      <c r="G59" s="235">
        <v>446.2496248012248</v>
      </c>
      <c r="H59" s="235">
        <v>425.86586491183709</v>
      </c>
      <c r="I59" s="235">
        <v>419.32376022925007</v>
      </c>
      <c r="J59" s="235">
        <v>396.34174334507355</v>
      </c>
      <c r="K59" s="235">
        <v>355.24986109961281</v>
      </c>
      <c r="L59" s="235">
        <v>328.45629542618263</v>
      </c>
      <c r="M59" s="235">
        <v>318.34099877633929</v>
      </c>
      <c r="N59" s="235">
        <v>306.49952634254174</v>
      </c>
      <c r="O59" s="235">
        <v>447.43425748641522</v>
      </c>
      <c r="P59" s="235">
        <v>412.14749403056317</v>
      </c>
      <c r="Q59" s="235">
        <v>365.66364472129737</v>
      </c>
      <c r="R59" s="235">
        <v>320.01480279178571</v>
      </c>
      <c r="S59" s="235">
        <v>282.66113438663632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39971.821402072637</v>
      </c>
      <c r="D60" s="235">
        <v>40246.928330326926</v>
      </c>
      <c r="E60" s="235">
        <v>38682.823964740965</v>
      </c>
      <c r="F60" s="235">
        <v>36947.126998789732</v>
      </c>
      <c r="G60" s="235">
        <v>36253.560147774231</v>
      </c>
      <c r="H60" s="235">
        <v>34603.018938949135</v>
      </c>
      <c r="I60" s="235">
        <v>34076.680384729611</v>
      </c>
      <c r="J60" s="235">
        <v>32211.788890271418</v>
      </c>
      <c r="K60" s="235">
        <v>28875.224630481822</v>
      </c>
      <c r="L60" s="235">
        <v>26698.866629723496</v>
      </c>
      <c r="M60" s="235">
        <v>27055.200571169771</v>
      </c>
      <c r="N60" s="235">
        <v>26193.804401555939</v>
      </c>
      <c r="O60" s="235">
        <v>36229.140393984977</v>
      </c>
      <c r="P60" s="235">
        <v>34969.999189974595</v>
      </c>
      <c r="Q60" s="235">
        <v>33846.287839989782</v>
      </c>
      <c r="R60" s="235">
        <v>29009.769785407218</v>
      </c>
      <c r="S60" s="235">
        <v>23541.159741609805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17170.258355610775</v>
      </c>
      <c r="D61" s="235">
        <v>17277.165807247718</v>
      </c>
      <c r="E61" s="235">
        <v>16599.281644580085</v>
      </c>
      <c r="F61" s="235">
        <v>15847.854472236686</v>
      </c>
      <c r="G61" s="235">
        <v>15543.016724594299</v>
      </c>
      <c r="H61" s="235">
        <v>14827.83990006939</v>
      </c>
      <c r="I61" s="235">
        <v>14595.059823462811</v>
      </c>
      <c r="J61" s="235">
        <v>13792.50594602771</v>
      </c>
      <c r="K61" s="235">
        <v>12359.578633331821</v>
      </c>
      <c r="L61" s="235">
        <v>11426.000756593805</v>
      </c>
      <c r="M61" s="235">
        <v>11249.369440929642</v>
      </c>
      <c r="N61" s="235">
        <v>9460.6579105682395</v>
      </c>
      <c r="O61" s="235">
        <v>15895.605829526416</v>
      </c>
      <c r="P61" s="235">
        <v>16001.705850391179</v>
      </c>
      <c r="Q61" s="235">
        <v>15927.089891294385</v>
      </c>
      <c r="R61" s="235">
        <v>13652.664942548532</v>
      </c>
      <c r="S61" s="235">
        <v>11691.385330732444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1463.1143337842798</v>
      </c>
      <c r="D62" s="235">
        <v>1429.7543863614801</v>
      </c>
      <c r="E62" s="235">
        <v>1349.3407875233213</v>
      </c>
      <c r="F62" s="235">
        <v>1263.286696181563</v>
      </c>
      <c r="G62" s="235">
        <v>1211.2655171799861</v>
      </c>
      <c r="H62" s="235">
        <v>1127.0599883777998</v>
      </c>
      <c r="I62" s="235">
        <v>1082.0204587503745</v>
      </c>
      <c r="J62" s="235">
        <v>1008.0815851154454</v>
      </c>
      <c r="K62" s="235">
        <v>887.2005108509087</v>
      </c>
      <c r="L62" s="235">
        <v>812.53503749995298</v>
      </c>
      <c r="M62" s="235">
        <v>821.58724188789586</v>
      </c>
      <c r="N62" s="235">
        <v>847.68212371904031</v>
      </c>
      <c r="O62" s="235">
        <v>670.91439076312975</v>
      </c>
      <c r="P62" s="235">
        <v>683.53528682372382</v>
      </c>
      <c r="Q62" s="235">
        <v>814.99787500495677</v>
      </c>
      <c r="R62" s="235">
        <v>857.08038410477604</v>
      </c>
      <c r="S62" s="235">
        <v>888.07125388670272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19599.516254207341</v>
      </c>
      <c r="D63" s="235">
        <v>19556.055342010026</v>
      </c>
      <c r="E63" s="235">
        <v>18694.003928017013</v>
      </c>
      <c r="F63" s="235">
        <v>17750.444987530576</v>
      </c>
      <c r="G63" s="235">
        <v>17300.986793442316</v>
      </c>
      <c r="H63" s="235">
        <v>16393.973374984766</v>
      </c>
      <c r="I63" s="235">
        <v>16030.046570597038</v>
      </c>
      <c r="J63" s="235">
        <v>15092.313972666223</v>
      </c>
      <c r="K63" s="235">
        <v>13461.416010415194</v>
      </c>
      <c r="L63" s="235">
        <v>12414.797169889918</v>
      </c>
      <c r="M63" s="235">
        <v>11113.602904895686</v>
      </c>
      <c r="N63" s="235">
        <v>12897.693631256689</v>
      </c>
      <c r="O63" s="235">
        <v>11032.940179254814</v>
      </c>
      <c r="P63" s="235">
        <v>10334.806336993648</v>
      </c>
      <c r="Q63" s="235">
        <v>9840.1990590378482</v>
      </c>
      <c r="R63" s="235">
        <v>9164.0496561404379</v>
      </c>
      <c r="S63" s="235">
        <v>8743.508155284022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1523.933042165927</v>
      </c>
      <c r="D64" s="235">
        <v>1523.2307734717087</v>
      </c>
      <c r="E64" s="235">
        <v>1457.63083147968</v>
      </c>
      <c r="F64" s="235">
        <v>1385.6539104998353</v>
      </c>
      <c r="G64" s="235">
        <v>1352.3486155859734</v>
      </c>
      <c r="H64" s="235">
        <v>1283.2914265983948</v>
      </c>
      <c r="I64" s="235">
        <v>1256.5834661609661</v>
      </c>
      <c r="J64" s="235">
        <v>1184.0213039551163</v>
      </c>
      <c r="K64" s="235">
        <v>1057.136100330466</v>
      </c>
      <c r="L64" s="235">
        <v>975.44969251210455</v>
      </c>
      <c r="M64" s="235">
        <v>1019.2543215241809</v>
      </c>
      <c r="N64" s="235">
        <v>1090.3116172078633</v>
      </c>
      <c r="O64" s="235">
        <v>1059.8821547604505</v>
      </c>
      <c r="P64" s="235">
        <v>1079.6710544762059</v>
      </c>
      <c r="Q64" s="235">
        <v>1281.7759650868791</v>
      </c>
      <c r="R64" s="235">
        <v>1189.4974358517932</v>
      </c>
      <c r="S64" s="235">
        <v>1198.2884222633343</v>
      </c>
      <c r="T64" s="17"/>
    </row>
    <row r="65" spans="1:21" s="14" customFormat="1" ht="12.75" customHeight="1">
      <c r="A65" s="15" t="s">
        <v>38</v>
      </c>
      <c r="B65" s="34" t="s">
        <v>169</v>
      </c>
      <c r="C65" s="235">
        <v>5397.531325711826</v>
      </c>
      <c r="D65" s="235">
        <v>5295.1429520026832</v>
      </c>
      <c r="E65" s="235">
        <v>5009.5198130539038</v>
      </c>
      <c r="F65" s="235">
        <v>4702.7835696869433</v>
      </c>
      <c r="G65" s="235">
        <v>4523.55542751345</v>
      </c>
      <c r="H65" s="235">
        <v>4224.2426233574715</v>
      </c>
      <c r="I65" s="235">
        <v>4070.3605617957605</v>
      </c>
      <c r="J65" s="235">
        <v>3800.2979596618102</v>
      </c>
      <c r="K65" s="235">
        <v>3353.7643415316888</v>
      </c>
      <c r="L65" s="235">
        <v>3075.9388156783839</v>
      </c>
      <c r="M65" s="235">
        <v>2933.3255093709745</v>
      </c>
      <c r="N65" s="235">
        <v>2828.9535373253789</v>
      </c>
      <c r="O65" s="235">
        <v>2093.2926236508656</v>
      </c>
      <c r="P65" s="235">
        <v>2127.3071854505347</v>
      </c>
      <c r="Q65" s="235">
        <v>2458.2746919434098</v>
      </c>
      <c r="R65" s="235">
        <v>2528.4185779080076</v>
      </c>
      <c r="S65" s="235">
        <v>2519.9251498439276</v>
      </c>
      <c r="T65" s="17"/>
    </row>
    <row r="66" spans="1:21" s="14" customFormat="1" ht="12.75" customHeight="1">
      <c r="A66" s="31" t="s">
        <v>39</v>
      </c>
      <c r="B66" s="34" t="s">
        <v>110</v>
      </c>
      <c r="C66" s="235">
        <v>48614.169052042875</v>
      </c>
      <c r="D66" s="235">
        <v>47693.136887741588</v>
      </c>
      <c r="E66" s="235">
        <v>45121.218272420643</v>
      </c>
      <c r="F66" s="235">
        <v>42359.122375836909</v>
      </c>
      <c r="G66" s="235">
        <v>40745.568210093996</v>
      </c>
      <c r="H66" s="235">
        <v>38050.366999498016</v>
      </c>
      <c r="I66" s="235">
        <v>36665.075574874973</v>
      </c>
      <c r="J66" s="235">
        <v>34232.8423209385</v>
      </c>
      <c r="K66" s="235">
        <v>30210.996298380302</v>
      </c>
      <c r="L66" s="235">
        <v>27708.560903790465</v>
      </c>
      <c r="M66" s="235">
        <v>25500.305761257623</v>
      </c>
      <c r="N66" s="235">
        <v>23804.657350445548</v>
      </c>
      <c r="O66" s="235">
        <v>16475.565029577952</v>
      </c>
      <c r="P66" s="235">
        <v>16345.05572925958</v>
      </c>
      <c r="Q66" s="235">
        <v>18131.505596689247</v>
      </c>
      <c r="R66" s="235">
        <v>17509.656192904891</v>
      </c>
      <c r="S66" s="235">
        <v>17447.762383816258</v>
      </c>
      <c r="T66" s="17"/>
    </row>
    <row r="67" spans="1:21" s="14" customFormat="1" ht="12.75" customHeight="1">
      <c r="A67" s="31" t="s">
        <v>40</v>
      </c>
      <c r="B67" s="34" t="s">
        <v>111</v>
      </c>
      <c r="C67" s="235">
        <v>2883.0297087818853</v>
      </c>
      <c r="D67" s="235">
        <v>2826.2986445455999</v>
      </c>
      <c r="E67" s="235">
        <v>2672.6475587844329</v>
      </c>
      <c r="F67" s="235">
        <v>2507.7492534127746</v>
      </c>
      <c r="G67" s="235">
        <v>2410.7646135515783</v>
      </c>
      <c r="H67" s="235">
        <v>2249.7718281805014</v>
      </c>
      <c r="I67" s="235">
        <v>2166.3659560976002</v>
      </c>
      <c r="J67" s="235">
        <v>2021.8482438106537</v>
      </c>
      <c r="K67" s="235">
        <v>1783.3961387584247</v>
      </c>
      <c r="L67" s="235">
        <v>1635.2337061657931</v>
      </c>
      <c r="M67" s="235">
        <v>1835.2847931216259</v>
      </c>
      <c r="N67" s="235">
        <v>1968.9713396302484</v>
      </c>
      <c r="O67" s="235">
        <v>1309.5011891806548</v>
      </c>
      <c r="P67" s="235">
        <v>1327.8172981838993</v>
      </c>
      <c r="Q67" s="235">
        <v>782.50466185419464</v>
      </c>
      <c r="R67" s="235">
        <v>1110.4167650935194</v>
      </c>
      <c r="S67" s="235">
        <v>1080.6269320236177</v>
      </c>
      <c r="T67" s="17"/>
    </row>
    <row r="68" spans="1:21" s="14" customFormat="1" ht="12.75" customHeight="1">
      <c r="A68" s="31" t="s">
        <v>41</v>
      </c>
      <c r="B68" s="34" t="s">
        <v>170</v>
      </c>
      <c r="C68" s="235">
        <v>19410.691821719651</v>
      </c>
      <c r="D68" s="235">
        <v>19281.789188397976</v>
      </c>
      <c r="E68" s="235">
        <v>18382.252475959602</v>
      </c>
      <c r="F68" s="235">
        <v>17403.259599992711</v>
      </c>
      <c r="G68" s="235">
        <v>16905.476174880707</v>
      </c>
      <c r="H68" s="235">
        <v>15960.169025661464</v>
      </c>
      <c r="I68" s="235">
        <v>15548.794138365942</v>
      </c>
      <c r="J68" s="235">
        <v>14608.872313618909</v>
      </c>
      <c r="K68" s="235">
        <v>12996.156574206765</v>
      </c>
      <c r="L68" s="235">
        <v>11969.500343111666</v>
      </c>
      <c r="M68" s="235">
        <v>11580.960771213386</v>
      </c>
      <c r="N68" s="235">
        <v>10929.556705025947</v>
      </c>
      <c r="O68" s="235">
        <v>3505.590412273089</v>
      </c>
      <c r="P68" s="235">
        <v>3474.24028321888</v>
      </c>
      <c r="Q68" s="235">
        <v>3817.6469645454008</v>
      </c>
      <c r="R68" s="235">
        <v>3800.0872017335173</v>
      </c>
      <c r="S68" s="235">
        <v>3737.4996330458107</v>
      </c>
      <c r="T68" s="17"/>
    </row>
    <row r="69" spans="1:21" s="14" customFormat="1" ht="12.75" customHeight="1">
      <c r="A69" s="15" t="s">
        <v>93</v>
      </c>
      <c r="B69" s="34" t="s">
        <v>171</v>
      </c>
      <c r="C69" s="235">
        <v>1086.3279277597453</v>
      </c>
      <c r="D69" s="235">
        <v>1081.4592182650515</v>
      </c>
      <c r="E69" s="235">
        <v>1032.3670711064667</v>
      </c>
      <c r="F69" s="235">
        <v>978.79353941240925</v>
      </c>
      <c r="G69" s="235">
        <v>952.37321677752323</v>
      </c>
      <c r="H69" s="235">
        <v>900.75342283782084</v>
      </c>
      <c r="I69" s="235">
        <v>879.12252259641355</v>
      </c>
      <c r="J69" s="235">
        <v>826.82596610343523</v>
      </c>
      <c r="K69" s="235">
        <v>736.50214943754645</v>
      </c>
      <c r="L69" s="235">
        <v>678.77501440315109</v>
      </c>
      <c r="M69" s="235">
        <v>664.39269524537769</v>
      </c>
      <c r="N69" s="235">
        <v>650.76216036493054</v>
      </c>
      <c r="O69" s="235">
        <v>571.4782952569085</v>
      </c>
      <c r="P69" s="235">
        <v>550.09106051311085</v>
      </c>
      <c r="Q69" s="235">
        <v>589.77832821019206</v>
      </c>
      <c r="R69" s="235">
        <v>585.38570847915003</v>
      </c>
      <c r="S69" s="235">
        <v>589.2168426939985</v>
      </c>
      <c r="T69" s="17"/>
    </row>
    <row r="70" spans="1:21" s="14" customFormat="1" ht="12.75" customHeight="1">
      <c r="A70" s="15" t="s">
        <v>94</v>
      </c>
      <c r="B70" s="34" t="s">
        <v>172</v>
      </c>
      <c r="C70" s="235">
        <v>3671.1356444004991</v>
      </c>
      <c r="D70" s="235">
        <v>3640.4273686821625</v>
      </c>
      <c r="E70" s="235">
        <v>3466.923063031084</v>
      </c>
      <c r="F70" s="235">
        <v>3278.4845758257852</v>
      </c>
      <c r="G70" s="235">
        <v>3180.4576614296561</v>
      </c>
      <c r="H70" s="235">
        <v>2998.2052916341581</v>
      </c>
      <c r="I70" s="235">
        <v>2916.6461834037473</v>
      </c>
      <c r="J70" s="235">
        <v>2738.0518714122659</v>
      </c>
      <c r="K70" s="235">
        <v>2433.2217140879106</v>
      </c>
      <c r="L70" s="235">
        <v>2239.7789003712478</v>
      </c>
      <c r="M70" s="235">
        <v>2355.6567736062188</v>
      </c>
      <c r="N70" s="235">
        <v>2440.5845102450703</v>
      </c>
      <c r="O70" s="235">
        <v>2257.8939689463255</v>
      </c>
      <c r="P70" s="235">
        <v>2296.829777665479</v>
      </c>
      <c r="Q70" s="235">
        <v>2695.3960811839288</v>
      </c>
      <c r="R70" s="235">
        <v>2737.4540388837904</v>
      </c>
      <c r="S70" s="235">
        <v>2866.0491173052892</v>
      </c>
      <c r="T70" s="17"/>
    </row>
    <row r="71" spans="1:21" s="14" customFormat="1" ht="12.75" customHeight="1">
      <c r="A71" s="31" t="s">
        <v>95</v>
      </c>
      <c r="B71" s="33" t="s">
        <v>112</v>
      </c>
      <c r="C71" s="235">
        <v>34282.164210193747</v>
      </c>
      <c r="D71" s="235">
        <v>33842.700249481757</v>
      </c>
      <c r="E71" s="235">
        <v>32141.027821378462</v>
      </c>
      <c r="F71" s="235">
        <v>30302.147278570719</v>
      </c>
      <c r="G71" s="235">
        <v>29293.096169170894</v>
      </c>
      <c r="H71" s="235">
        <v>27507.523535279102</v>
      </c>
      <c r="I71" s="235">
        <v>26655.279224342346</v>
      </c>
      <c r="J71" s="235">
        <v>24967.551350078622</v>
      </c>
      <c r="K71" s="235">
        <v>22125.348751788024</v>
      </c>
      <c r="L71" s="235">
        <v>20336.492006424811</v>
      </c>
      <c r="M71" s="235">
        <v>18519.099661736655</v>
      </c>
      <c r="N71" s="235">
        <v>17130.929824091032</v>
      </c>
      <c r="O71" s="235">
        <v>12934.21617347243</v>
      </c>
      <c r="P71" s="235">
        <v>12459.245862011636</v>
      </c>
      <c r="Q71" s="235">
        <v>9189.8502068183643</v>
      </c>
      <c r="R71" s="235">
        <v>8008.8154549421579</v>
      </c>
      <c r="S71" s="235">
        <v>7517.5844066063892</v>
      </c>
      <c r="T71" s="219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1" s="14" customFormat="1" ht="15" customHeight="1">
      <c r="A73" s="24"/>
      <c r="B73" s="34" t="s">
        <v>9</v>
      </c>
      <c r="C73" s="235">
        <v>520846.85498424846</v>
      </c>
      <c r="D73" s="235">
        <v>519083.36585553276</v>
      </c>
      <c r="E73" s="235">
        <v>495850.26120548643</v>
      </c>
      <c r="F73" s="235">
        <v>470460.11040697613</v>
      </c>
      <c r="G73" s="235">
        <v>458142.79842458002</v>
      </c>
      <c r="H73" s="235">
        <v>433706.05221814354</v>
      </c>
      <c r="I73" s="235">
        <v>423673.74909923587</v>
      </c>
      <c r="J73" s="235">
        <v>398674.45093647618</v>
      </c>
      <c r="K73" s="235">
        <v>355351.69947075396</v>
      </c>
      <c r="L73" s="235">
        <v>327608.37334148504</v>
      </c>
      <c r="M73" s="235">
        <v>316428.54437169619</v>
      </c>
      <c r="N73" s="235">
        <v>305425.7714257504</v>
      </c>
      <c r="O73" s="235">
        <v>326985.97486082977</v>
      </c>
      <c r="P73" s="235">
        <v>311519.36590555916</v>
      </c>
      <c r="Q73" s="235">
        <v>290207.39197958156</v>
      </c>
      <c r="R73" s="235">
        <v>264631.18642245186</v>
      </c>
      <c r="S73" s="235">
        <v>240653.62628589317</v>
      </c>
      <c r="T73" s="219"/>
      <c r="U73" s="37"/>
    </row>
    <row r="74" spans="1:21" s="14" customFormat="1" ht="15" customHeight="1">
      <c r="A74" s="24"/>
      <c r="B74" s="228" t="s">
        <v>113</v>
      </c>
      <c r="C74" s="235">
        <v>492499.56249950471</v>
      </c>
      <c r="D74" s="235">
        <v>477371.80156741396</v>
      </c>
      <c r="E74" s="235">
        <v>448224.65103585966</v>
      </c>
      <c r="F74" s="235">
        <v>417236.33890733094</v>
      </c>
      <c r="G74" s="235">
        <v>397334.67326182226</v>
      </c>
      <c r="H74" s="235">
        <v>366854.74510723073</v>
      </c>
      <c r="I74" s="235">
        <v>349380.41637086723</v>
      </c>
      <c r="J74" s="235">
        <v>323982.22275123216</v>
      </c>
      <c r="K74" s="235">
        <v>283404.53688464494</v>
      </c>
      <c r="L74" s="235">
        <v>258719.92589080866</v>
      </c>
      <c r="M74" s="235">
        <v>252208.04043236942</v>
      </c>
      <c r="N74" s="235">
        <v>245156.57517042031</v>
      </c>
      <c r="O74" s="235">
        <v>209493.75384098501</v>
      </c>
      <c r="P74" s="235">
        <v>216991.0951553341</v>
      </c>
      <c r="Q74" s="235">
        <v>219265.21558318936</v>
      </c>
      <c r="R74" s="235">
        <v>220360.9076330259</v>
      </c>
      <c r="S74" s="235">
        <v>220269.06921070797</v>
      </c>
      <c r="T74" s="219"/>
    </row>
    <row r="75" spans="1:21" s="14" customFormat="1" ht="15" customHeight="1">
      <c r="A75" s="24"/>
      <c r="B75" s="34" t="s">
        <v>118</v>
      </c>
      <c r="C75" s="235">
        <v>1013346.4174837532</v>
      </c>
      <c r="D75" s="235">
        <v>996455.16742294654</v>
      </c>
      <c r="E75" s="235">
        <v>944074.91224134609</v>
      </c>
      <c r="F75" s="235">
        <v>887696.44931430696</v>
      </c>
      <c r="G75" s="235">
        <v>855477.47168640222</v>
      </c>
      <c r="H75" s="235">
        <v>800560.79732537433</v>
      </c>
      <c r="I75" s="235">
        <v>773054.16547010292</v>
      </c>
      <c r="J75" s="235">
        <v>722656.67368770833</v>
      </c>
      <c r="K75" s="235">
        <v>638756.23635539901</v>
      </c>
      <c r="L75" s="235">
        <v>586328.2992322935</v>
      </c>
      <c r="M75" s="235">
        <v>568636.58480406553</v>
      </c>
      <c r="N75" s="235">
        <v>550582.3465961708</v>
      </c>
      <c r="O75" s="235">
        <v>536479.72870181489</v>
      </c>
      <c r="P75" s="235">
        <v>528510.46106089337</v>
      </c>
      <c r="Q75" s="235">
        <v>509472.60756277089</v>
      </c>
      <c r="R75" s="235">
        <v>484992.09405547782</v>
      </c>
      <c r="S75" s="235">
        <v>460922.69549660117</v>
      </c>
      <c r="T75" s="219"/>
    </row>
    <row r="76" spans="1:21" s="14" customFormat="1" ht="15" customHeight="1">
      <c r="A76" s="24"/>
      <c r="B76" s="228" t="s">
        <v>609</v>
      </c>
      <c r="C76" s="235">
        <v>20882.554682197519</v>
      </c>
      <c r="D76" s="235">
        <v>-28301.260059005173</v>
      </c>
      <c r="E76" s="235">
        <v>-29703.305847951553</v>
      </c>
      <c r="F76" s="235">
        <v>-46679.146960687416</v>
      </c>
      <c r="G76" s="235">
        <v>-54923.624789299443</v>
      </c>
      <c r="H76" s="235">
        <v>-62475.674277323844</v>
      </c>
      <c r="I76" s="235">
        <v>-51924.53400453295</v>
      </c>
      <c r="J76" s="235">
        <v>-61107.369716351459</v>
      </c>
      <c r="K76" s="235">
        <v>-54263.132889899745</v>
      </c>
      <c r="L76" s="235">
        <v>-49245.908141942869</v>
      </c>
      <c r="M76" s="235">
        <v>-45477.569586729755</v>
      </c>
      <c r="N76" s="235">
        <v>-44448.521003731337</v>
      </c>
      <c r="O76" s="235">
        <v>-40865.449235739463</v>
      </c>
      <c r="P76" s="235">
        <v>-35383.448866181381</v>
      </c>
      <c r="Q76" s="235">
        <v>-32919.306192009375</v>
      </c>
      <c r="R76" s="235">
        <v>-31499.582240734904</v>
      </c>
      <c r="S76" s="235">
        <v>-29716.73853777552</v>
      </c>
      <c r="T76" s="219"/>
    </row>
    <row r="77" spans="1:21" s="14" customFormat="1" ht="15" customHeight="1">
      <c r="A77" s="24"/>
      <c r="B77" s="228" t="s">
        <v>119</v>
      </c>
      <c r="C77" s="235">
        <v>1034228.9721659507</v>
      </c>
      <c r="D77" s="235">
        <v>968153.90736394143</v>
      </c>
      <c r="E77" s="235">
        <v>914371.60639339453</v>
      </c>
      <c r="F77" s="235">
        <v>841017.3023536196</v>
      </c>
      <c r="G77" s="235">
        <v>800553.84689710278</v>
      </c>
      <c r="H77" s="235">
        <v>738085.12304805045</v>
      </c>
      <c r="I77" s="235">
        <v>721129.63146556995</v>
      </c>
      <c r="J77" s="235">
        <v>661549.30397135683</v>
      </c>
      <c r="K77" s="235">
        <v>584493.10346549924</v>
      </c>
      <c r="L77" s="235">
        <v>537082.39109035069</v>
      </c>
      <c r="M77" s="235">
        <v>523159.01521733578</v>
      </c>
      <c r="N77" s="235">
        <v>506133.82559243945</v>
      </c>
      <c r="O77" s="235">
        <v>495614.27946607542</v>
      </c>
      <c r="P77" s="235">
        <v>493127.01219471201</v>
      </c>
      <c r="Q77" s="235">
        <v>476553.30137076153</v>
      </c>
      <c r="R77" s="235">
        <v>453492.51181474293</v>
      </c>
      <c r="S77" s="235">
        <v>431205.95695882564</v>
      </c>
      <c r="T77" s="219"/>
    </row>
    <row r="78" spans="1:21" ht="15" customHeight="1">
      <c r="A78" s="8" t="s">
        <v>10</v>
      </c>
    </row>
    <row r="79" spans="1:21" ht="15" customHeight="1">
      <c r="A79" s="3" t="s">
        <v>601</v>
      </c>
      <c r="B79" s="3"/>
    </row>
    <row r="80" spans="1:21" ht="15" customHeight="1">
      <c r="A80" s="3" t="s">
        <v>611</v>
      </c>
      <c r="B80" s="10"/>
    </row>
    <row r="81" spans="1:20" s="39" customFormat="1" ht="12" customHeight="1">
      <c r="A81" s="40"/>
      <c r="B81" s="41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240"/>
    </row>
    <row r="82" spans="1:20" ht="12" customHeight="1">
      <c r="A82" s="9"/>
      <c r="B82" s="10"/>
    </row>
    <row r="83" spans="1:20" ht="12" customHeight="1">
      <c r="A83" s="9"/>
      <c r="B83" s="10"/>
    </row>
    <row r="84" spans="1:20" ht="12" customHeight="1">
      <c r="A84" s="9"/>
      <c r="B84" s="1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</row>
    <row r="85" spans="1:20" ht="12" customHeight="1">
      <c r="A85" s="9"/>
      <c r="B85" s="10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</row>
    <row r="86" spans="1:20" ht="12" customHeight="1">
      <c r="A86" s="9"/>
      <c r="B86" s="10"/>
    </row>
    <row r="87" spans="1:20" ht="12" customHeight="1">
      <c r="A87" s="9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9" enableFormatConditionsCalculation="0"/>
  <dimension ref="A1:T1664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694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276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247668.7437327099</v>
      </c>
      <c r="D5" s="235">
        <v>245622.87522688086</v>
      </c>
      <c r="E5" s="235">
        <v>238508.5439237284</v>
      </c>
      <c r="F5" s="235">
        <v>234299.22302538808</v>
      </c>
      <c r="G5" s="235">
        <v>231138.33230065854</v>
      </c>
      <c r="H5" s="235">
        <v>228696.49388501543</v>
      </c>
      <c r="I5" s="235">
        <v>224951.92131104437</v>
      </c>
      <c r="J5" s="235">
        <v>227841.67307740552</v>
      </c>
      <c r="K5" s="235">
        <v>227935.13303191864</v>
      </c>
      <c r="L5" s="235">
        <v>221672.67884575616</v>
      </c>
      <c r="M5" s="235">
        <v>218447.79538601715</v>
      </c>
      <c r="N5" s="235">
        <v>216113.64466646599</v>
      </c>
      <c r="O5" s="235">
        <v>213874.43639781998</v>
      </c>
      <c r="P5" s="235">
        <v>217787.89735599453</v>
      </c>
      <c r="Q5" s="235">
        <v>219359.49627160889</v>
      </c>
      <c r="R5" s="235">
        <v>219569.02564149167</v>
      </c>
      <c r="S5" s="235">
        <v>216582.26777382602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231182.92462405594</v>
      </c>
      <c r="D6" s="235">
        <v>232275.87013926034</v>
      </c>
      <c r="E6" s="235">
        <v>224897.59532526028</v>
      </c>
      <c r="F6" s="235">
        <v>219680.22067409437</v>
      </c>
      <c r="G6" s="235">
        <v>216035.59269248371</v>
      </c>
      <c r="H6" s="235">
        <v>213080.15736378028</v>
      </c>
      <c r="I6" s="235">
        <v>208900.52960338493</v>
      </c>
      <c r="J6" s="235">
        <v>209601.57711160096</v>
      </c>
      <c r="K6" s="235">
        <v>213438.58719302257</v>
      </c>
      <c r="L6" s="235">
        <v>213611.70657040281</v>
      </c>
      <c r="M6" s="235">
        <v>210020.77578080253</v>
      </c>
      <c r="N6" s="235">
        <v>209253.38285229611</v>
      </c>
      <c r="O6" s="235">
        <v>212353.17323741349</v>
      </c>
      <c r="P6" s="235">
        <v>216554.10123664088</v>
      </c>
      <c r="Q6" s="235">
        <v>218040.94617208678</v>
      </c>
      <c r="R6" s="235">
        <v>214625.6719720496</v>
      </c>
      <c r="S6" s="235">
        <v>211464.92686737911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16454.188482126123</v>
      </c>
      <c r="D7" s="235">
        <v>13315.744953317751</v>
      </c>
      <c r="E7" s="235">
        <v>13581.197502848792</v>
      </c>
      <c r="F7" s="235">
        <v>14590.127411013265</v>
      </c>
      <c r="G7" s="235">
        <v>15073.575254735704</v>
      </c>
      <c r="H7" s="235">
        <v>15587.917277692904</v>
      </c>
      <c r="I7" s="235">
        <v>16023.800234780347</v>
      </c>
      <c r="J7" s="235">
        <v>18212.025259737467</v>
      </c>
      <c r="K7" s="235">
        <v>14468.997747962481</v>
      </c>
      <c r="L7" s="235">
        <v>8033.6490090423949</v>
      </c>
      <c r="M7" s="235">
        <v>8400.4449383991869</v>
      </c>
      <c r="N7" s="235">
        <v>6835.6347592765178</v>
      </c>
      <c r="O7" s="235">
        <v>1497.4093281860326</v>
      </c>
      <c r="P7" s="235">
        <v>1210.2509854777727</v>
      </c>
      <c r="Q7" s="235">
        <v>1292.7422835497248</v>
      </c>
      <c r="R7" s="235">
        <v>4914.2262190610063</v>
      </c>
      <c r="S7" s="235">
        <v>5059.18955097464</v>
      </c>
      <c r="T7" s="17"/>
    </row>
    <row r="8" spans="1:20" s="14" customFormat="1" ht="12.75" customHeight="1">
      <c r="A8" s="15" t="s">
        <v>48</v>
      </c>
      <c r="B8" s="45" t="s">
        <v>133</v>
      </c>
      <c r="C8" s="235">
        <v>31.630626527826902</v>
      </c>
      <c r="D8" s="235">
        <v>31.260134302766666</v>
      </c>
      <c r="E8" s="235">
        <v>29.751095619326861</v>
      </c>
      <c r="F8" s="235">
        <v>28.874940280467992</v>
      </c>
      <c r="G8" s="235">
        <v>29.164353439122458</v>
      </c>
      <c r="H8" s="235">
        <v>28.419243542255217</v>
      </c>
      <c r="I8" s="235">
        <v>27.591472879073123</v>
      </c>
      <c r="J8" s="235">
        <v>28.070706067094605</v>
      </c>
      <c r="K8" s="235">
        <v>27.548090933590615</v>
      </c>
      <c r="L8" s="235">
        <v>27.323266310942987</v>
      </c>
      <c r="M8" s="235">
        <v>26.574666815424486</v>
      </c>
      <c r="N8" s="235">
        <v>24.627054893377043</v>
      </c>
      <c r="O8" s="235">
        <v>23.853832220442609</v>
      </c>
      <c r="P8" s="235">
        <v>23.545133875854873</v>
      </c>
      <c r="Q8" s="235">
        <v>25.807815972403123</v>
      </c>
      <c r="R8" s="235">
        <v>29.12745038108266</v>
      </c>
      <c r="S8" s="235">
        <v>58.151355472274474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2568.3816698240466</v>
      </c>
      <c r="D9" s="235">
        <v>2285.478072743465</v>
      </c>
      <c r="E9" s="235">
        <v>2230.8759051091179</v>
      </c>
      <c r="F9" s="235">
        <v>1977.400132961571</v>
      </c>
      <c r="G9" s="235">
        <v>1779.8860791142845</v>
      </c>
      <c r="H9" s="235">
        <v>1601.1997077193178</v>
      </c>
      <c r="I9" s="235">
        <v>1367.6931527737916</v>
      </c>
      <c r="J9" s="235">
        <v>1286.525557503699</v>
      </c>
      <c r="K9" s="235">
        <v>1324.9997702959197</v>
      </c>
      <c r="L9" s="235">
        <v>1138.7433851951871</v>
      </c>
      <c r="M9" s="235">
        <v>1128.0916895093922</v>
      </c>
      <c r="N9" s="235">
        <v>1176.3816841600565</v>
      </c>
      <c r="O9" s="235">
        <v>1086.2774378500405</v>
      </c>
      <c r="P9" s="235">
        <v>1117.8459916648046</v>
      </c>
      <c r="Q9" s="235">
        <v>1164.6914171065175</v>
      </c>
      <c r="R9" s="235">
        <v>1145.340691370795</v>
      </c>
      <c r="S9" s="235">
        <v>1193.2408183494249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1371.8521474731524</v>
      </c>
      <c r="D10" s="235">
        <v>1118.528752666406</v>
      </c>
      <c r="E10" s="235">
        <v>1030.5710693315473</v>
      </c>
      <c r="F10" s="235">
        <v>1023.3663672699123</v>
      </c>
      <c r="G10" s="235">
        <v>1011.7788017089321</v>
      </c>
      <c r="H10" s="235">
        <v>928.6214379794153</v>
      </c>
      <c r="I10" s="235">
        <v>861.44484526060774</v>
      </c>
      <c r="J10" s="235">
        <v>862.1150791281367</v>
      </c>
      <c r="K10" s="235">
        <v>842.33494039587595</v>
      </c>
      <c r="L10" s="235">
        <v>701.3239335647969</v>
      </c>
      <c r="M10" s="235">
        <v>827.43261661377232</v>
      </c>
      <c r="N10" s="235">
        <v>859.6769169350473</v>
      </c>
      <c r="O10" s="235">
        <v>794.56636543396189</v>
      </c>
      <c r="P10" s="235">
        <v>815.36373839817668</v>
      </c>
      <c r="Q10" s="235">
        <v>855.81512340209883</v>
      </c>
      <c r="R10" s="235">
        <v>858.08389770685937</v>
      </c>
      <c r="S10" s="235">
        <v>913.45726656392162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1086.8902089573191</v>
      </c>
      <c r="D11" s="235">
        <v>1026.2561352076796</v>
      </c>
      <c r="E11" s="235">
        <v>1065.2688323876941</v>
      </c>
      <c r="F11" s="235">
        <v>830.04480249391361</v>
      </c>
      <c r="G11" s="235">
        <v>623.67756849004559</v>
      </c>
      <c r="H11" s="235">
        <v>569.74222030705209</v>
      </c>
      <c r="I11" s="235">
        <v>413.24358929243579</v>
      </c>
      <c r="J11" s="235">
        <v>336.23179838887154</v>
      </c>
      <c r="K11" s="235">
        <v>386.7642943108894</v>
      </c>
      <c r="L11" s="235">
        <v>337.46332871799422</v>
      </c>
      <c r="M11" s="235">
        <v>211.12468579873624</v>
      </c>
      <c r="N11" s="235">
        <v>241.70114788464105</v>
      </c>
      <c r="O11" s="235">
        <v>221.54422086335256</v>
      </c>
      <c r="P11" s="235">
        <v>230.11414476536734</v>
      </c>
      <c r="Q11" s="235">
        <v>239.21179725735516</v>
      </c>
      <c r="R11" s="235">
        <v>194.53990591928635</v>
      </c>
      <c r="S11" s="235">
        <v>194.12797697276034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109.63931339357514</v>
      </c>
      <c r="D12" s="235">
        <v>140.69318486937951</v>
      </c>
      <c r="E12" s="235">
        <v>135.03600338987644</v>
      </c>
      <c r="F12" s="235">
        <v>123.98896319774508</v>
      </c>
      <c r="G12" s="235">
        <v>144.42970891530686</v>
      </c>
      <c r="H12" s="235">
        <v>102.83604943285061</v>
      </c>
      <c r="I12" s="235">
        <v>93.004718220747904</v>
      </c>
      <c r="J12" s="235">
        <v>88.17867998669081</v>
      </c>
      <c r="K12" s="235">
        <v>95.900535589154302</v>
      </c>
      <c r="L12" s="235">
        <v>99.956122912395969</v>
      </c>
      <c r="M12" s="235">
        <v>89.534387096883606</v>
      </c>
      <c r="N12" s="235">
        <v>75.003619340368161</v>
      </c>
      <c r="O12" s="235">
        <v>70.166851552726087</v>
      </c>
      <c r="P12" s="235">
        <v>72.368108501260394</v>
      </c>
      <c r="Q12" s="235">
        <v>69.664496447063428</v>
      </c>
      <c r="R12" s="235">
        <v>92.716887744649298</v>
      </c>
      <c r="S12" s="235">
        <v>85.655574812742913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508722.36757196864</v>
      </c>
      <c r="D13" s="235">
        <v>472994.3008184401</v>
      </c>
      <c r="E13" s="235">
        <v>493751.59027419559</v>
      </c>
      <c r="F13" s="235">
        <v>481361.87810416741</v>
      </c>
      <c r="G13" s="235">
        <v>527368.29291156807</v>
      </c>
      <c r="H13" s="235">
        <v>669089.71668024024</v>
      </c>
      <c r="I13" s="235">
        <v>679258.18878138298</v>
      </c>
      <c r="J13" s="235">
        <v>636493.59305803909</v>
      </c>
      <c r="K13" s="235">
        <v>607618.07804021938</v>
      </c>
      <c r="L13" s="235">
        <v>525199.40945575514</v>
      </c>
      <c r="M13" s="235">
        <v>600842.48433031118</v>
      </c>
      <c r="N13" s="235">
        <v>559474.21597918577</v>
      </c>
      <c r="O13" s="235">
        <v>559239.66398697789</v>
      </c>
      <c r="P13" s="235">
        <v>534261.53893403197</v>
      </c>
      <c r="Q13" s="235">
        <v>477479.39038727491</v>
      </c>
      <c r="R13" s="235">
        <v>486601.37009322102</v>
      </c>
      <c r="S13" s="235">
        <v>496991.4056018496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14435.071446022121</v>
      </c>
      <c r="D14" s="235">
        <v>13600.961392465168</v>
      </c>
      <c r="E14" s="235">
        <v>14086.660183671347</v>
      </c>
      <c r="F14" s="235">
        <v>14259.874787076771</v>
      </c>
      <c r="G14" s="235">
        <v>15253.979868086291</v>
      </c>
      <c r="H14" s="235">
        <v>14733.922660822724</v>
      </c>
      <c r="I14" s="235">
        <v>14420.443701494234</v>
      </c>
      <c r="J14" s="235">
        <v>14329.689008031903</v>
      </c>
      <c r="K14" s="235">
        <v>14420.446670066147</v>
      </c>
      <c r="L14" s="235">
        <v>14896.475603309822</v>
      </c>
      <c r="M14" s="235">
        <v>14340.606322561947</v>
      </c>
      <c r="N14" s="235">
        <v>15302.558928837232</v>
      </c>
      <c r="O14" s="235">
        <v>15769.689788325008</v>
      </c>
      <c r="P14" s="235">
        <v>15023.351549715457</v>
      </c>
      <c r="Q14" s="235">
        <v>15420.534158066843</v>
      </c>
      <c r="R14" s="235">
        <v>15047.182315975038</v>
      </c>
      <c r="S14" s="235">
        <v>15233.029038045221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109.39968059415963</v>
      </c>
      <c r="D15" s="235">
        <v>108.41435446663647</v>
      </c>
      <c r="E15" s="235">
        <v>92.398103829137469</v>
      </c>
      <c r="F15" s="235">
        <v>109.65187789354586</v>
      </c>
      <c r="G15" s="235">
        <v>88.824724661160957</v>
      </c>
      <c r="H15" s="235">
        <v>95.1405329659502</v>
      </c>
      <c r="I15" s="235">
        <v>77.033907518114617</v>
      </c>
      <c r="J15" s="235">
        <v>78.037131133581255</v>
      </c>
      <c r="K15" s="235">
        <v>61.800577089015889</v>
      </c>
      <c r="L15" s="235">
        <v>53.607289245826081</v>
      </c>
      <c r="M15" s="235">
        <v>44.398112410154425</v>
      </c>
      <c r="N15" s="235">
        <v>41.550858620506332</v>
      </c>
      <c r="O15" s="235">
        <v>44.951317585625716</v>
      </c>
      <c r="P15" s="235">
        <v>46.175290657767235</v>
      </c>
      <c r="Q15" s="235">
        <v>51.67189290573095</v>
      </c>
      <c r="R15" s="235">
        <v>46.535153819186668</v>
      </c>
      <c r="S15" s="235">
        <v>40.018514088433534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6513.0756944725217</v>
      </c>
      <c r="D16" s="235">
        <v>6172.179648309866</v>
      </c>
      <c r="E16" s="235">
        <v>5892.3903030770416</v>
      </c>
      <c r="F16" s="235">
        <v>6469.5612557393179</v>
      </c>
      <c r="G16" s="235">
        <v>7155.5477644124112</v>
      </c>
      <c r="H16" s="235">
        <v>7265.9801322289404</v>
      </c>
      <c r="I16" s="235">
        <v>7007.776449080422</v>
      </c>
      <c r="J16" s="235">
        <v>7191.3363815131634</v>
      </c>
      <c r="K16" s="235">
        <v>6138.4942898458557</v>
      </c>
      <c r="L16" s="235">
        <v>5748.8984706845604</v>
      </c>
      <c r="M16" s="235">
        <v>5914.7901839954675</v>
      </c>
      <c r="N16" s="235">
        <v>6552.1660638463964</v>
      </c>
      <c r="O16" s="235">
        <v>5617.010672780556</v>
      </c>
      <c r="P16" s="235">
        <v>5828.4697066063309</v>
      </c>
      <c r="Q16" s="235">
        <v>6409.2621197370736</v>
      </c>
      <c r="R16" s="235">
        <v>6133.1347727345828</v>
      </c>
      <c r="S16" s="235">
        <v>6358.2097606228053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1995.3051287441363</v>
      </c>
      <c r="D17" s="235">
        <v>2082.041957593322</v>
      </c>
      <c r="E17" s="235">
        <v>2058.3280055367877</v>
      </c>
      <c r="F17" s="235">
        <v>1881.198914278468</v>
      </c>
      <c r="G17" s="235">
        <v>2624.4849609985522</v>
      </c>
      <c r="H17" s="235">
        <v>3080.9446056481729</v>
      </c>
      <c r="I17" s="235">
        <v>3977.1982731956368</v>
      </c>
      <c r="J17" s="235">
        <v>4230.368401046715</v>
      </c>
      <c r="K17" s="235">
        <v>4285.3106865966229</v>
      </c>
      <c r="L17" s="235">
        <v>4188.4489515325604</v>
      </c>
      <c r="M17" s="235">
        <v>4165.0258837755073</v>
      </c>
      <c r="N17" s="235">
        <v>4263.2229830776332</v>
      </c>
      <c r="O17" s="235">
        <v>4295.4001986894136</v>
      </c>
      <c r="P17" s="235">
        <v>4354.0432973033949</v>
      </c>
      <c r="Q17" s="235">
        <v>4486.2591049360135</v>
      </c>
      <c r="R17" s="235">
        <v>4532.2464347616742</v>
      </c>
      <c r="S17" s="235">
        <v>4421.045480044635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69.627114178610114</v>
      </c>
      <c r="D18" s="235">
        <v>66.413443417131418</v>
      </c>
      <c r="E18" s="235">
        <v>61.116102509360481</v>
      </c>
      <c r="F18" s="235">
        <v>53.337013806066253</v>
      </c>
      <c r="G18" s="235">
        <v>55.262289281010602</v>
      </c>
      <c r="H18" s="235">
        <v>102497.31753653425</v>
      </c>
      <c r="I18" s="235">
        <v>93906.863990134152</v>
      </c>
      <c r="J18" s="235">
        <v>89990.36447965182</v>
      </c>
      <c r="K18" s="235">
        <v>84466.0385400456</v>
      </c>
      <c r="L18" s="235">
        <v>84120.534823423979</v>
      </c>
      <c r="M18" s="235">
        <v>98908.684482046898</v>
      </c>
      <c r="N18" s="235">
        <v>82522.053454785913</v>
      </c>
      <c r="O18" s="235">
        <v>78925.157189201724</v>
      </c>
      <c r="P18" s="235">
        <v>75414.824587409516</v>
      </c>
      <c r="Q18" s="235">
        <v>68842.688784605169</v>
      </c>
      <c r="R18" s="235">
        <v>63938.290129866444</v>
      </c>
      <c r="S18" s="235">
        <v>64720.185792749144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62305.118967743401</v>
      </c>
      <c r="D19" s="235">
        <v>58849.36377397029</v>
      </c>
      <c r="E19" s="235">
        <v>55831.330742904836</v>
      </c>
      <c r="F19" s="235">
        <v>53015.273282785238</v>
      </c>
      <c r="G19" s="235">
        <v>51219.524865201151</v>
      </c>
      <c r="H19" s="235">
        <v>49467.282709021223</v>
      </c>
      <c r="I19" s="235">
        <v>50045.576087681584</v>
      </c>
      <c r="J19" s="235">
        <v>48605.356169551022</v>
      </c>
      <c r="K19" s="235">
        <v>48186.574665092317</v>
      </c>
      <c r="L19" s="235">
        <v>47540.553421614946</v>
      </c>
      <c r="M19" s="235">
        <v>47910.759532558302</v>
      </c>
      <c r="N19" s="235">
        <v>45076.065396447593</v>
      </c>
      <c r="O19" s="235">
        <v>46345.715625086887</v>
      </c>
      <c r="P19" s="235">
        <v>44290.298856321155</v>
      </c>
      <c r="Q19" s="235">
        <v>43476.152561496136</v>
      </c>
      <c r="R19" s="235">
        <v>43994.601511119814</v>
      </c>
      <c r="S19" s="235">
        <v>44271.2037282577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13.509084173058417</v>
      </c>
      <c r="D20" s="235">
        <v>6.6147311730174927</v>
      </c>
      <c r="E20" s="235">
        <v>6.7340112370476444</v>
      </c>
      <c r="F20" s="235">
        <v>0.42789097778070517</v>
      </c>
      <c r="G20" s="235">
        <v>0.42621261606476213</v>
      </c>
      <c r="H20" s="235">
        <v>0.37644926522315098</v>
      </c>
      <c r="I20" s="235">
        <v>0.41429813390469028</v>
      </c>
      <c r="J20" s="235">
        <v>0.32229702847064107</v>
      </c>
      <c r="K20" s="235">
        <v>0.27198052597861355</v>
      </c>
      <c r="L20" s="235">
        <v>0.24221438086621996</v>
      </c>
      <c r="M20" s="235">
        <v>0.23099467704504542</v>
      </c>
      <c r="N20" s="235">
        <v>0.27467354189309867</v>
      </c>
      <c r="O20" s="235">
        <v>0.32266788391018503</v>
      </c>
      <c r="P20" s="235">
        <v>0.31141753842105668</v>
      </c>
      <c r="Q20" s="235">
        <v>8.8415224059120445E-2</v>
      </c>
      <c r="R20" s="235">
        <v>8.7088032984485711E-2</v>
      </c>
      <c r="S20" s="235">
        <v>7.9007087472163146E-2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62291.609883570338</v>
      </c>
      <c r="D21" s="235">
        <v>58842.749042797273</v>
      </c>
      <c r="E21" s="235">
        <v>55824.596731667785</v>
      </c>
      <c r="F21" s="235">
        <v>53014.845391807459</v>
      </c>
      <c r="G21" s="235">
        <v>51219.098652585089</v>
      </c>
      <c r="H21" s="235">
        <v>49466.906259755997</v>
      </c>
      <c r="I21" s="235">
        <v>50045.161789547674</v>
      </c>
      <c r="J21" s="235">
        <v>48605.033872522545</v>
      </c>
      <c r="K21" s="235">
        <v>48186.302684566341</v>
      </c>
      <c r="L21" s="235">
        <v>47540.311207234081</v>
      </c>
      <c r="M21" s="235">
        <v>47910.528537881255</v>
      </c>
      <c r="N21" s="235">
        <v>45075.790722905702</v>
      </c>
      <c r="O21" s="235">
        <v>46345.392957202974</v>
      </c>
      <c r="P21" s="235">
        <v>44289.987438782737</v>
      </c>
      <c r="Q21" s="235">
        <v>43476.064146272081</v>
      </c>
      <c r="R21" s="235">
        <v>43994.514423086825</v>
      </c>
      <c r="S21" s="235">
        <v>44271.124721170228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54117.762945235787</v>
      </c>
      <c r="D22" s="235">
        <v>46663.959666489282</v>
      </c>
      <c r="E22" s="235">
        <v>51508.017858467094</v>
      </c>
      <c r="F22" s="235">
        <v>54075.826216284855</v>
      </c>
      <c r="G22" s="235">
        <v>54288.111716721614</v>
      </c>
      <c r="H22" s="235">
        <v>57528.046949416297</v>
      </c>
      <c r="I22" s="235">
        <v>52261.292830217193</v>
      </c>
      <c r="J22" s="235">
        <v>51443.262663715635</v>
      </c>
      <c r="K22" s="235">
        <v>61846.880791615171</v>
      </c>
      <c r="L22" s="235">
        <v>52470.155227970536</v>
      </c>
      <c r="M22" s="235">
        <v>60470.226279043862</v>
      </c>
      <c r="N22" s="235">
        <v>58229.5421265162</v>
      </c>
      <c r="O22" s="235">
        <v>56259.518587129045</v>
      </c>
      <c r="P22" s="235">
        <v>58280.207553718988</v>
      </c>
      <c r="Q22" s="235">
        <v>53098.643722229492</v>
      </c>
      <c r="R22" s="235">
        <v>51437.290055139194</v>
      </c>
      <c r="S22" s="235">
        <v>51595.634448155091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147.04472278994615</v>
      </c>
      <c r="D23" s="235">
        <v>149.99074095998387</v>
      </c>
      <c r="E23" s="235">
        <v>113.00622875534089</v>
      </c>
      <c r="F23" s="235">
        <v>86.484505295113735</v>
      </c>
      <c r="G23" s="235">
        <v>73.466054554812558</v>
      </c>
      <c r="H23" s="235">
        <v>71.507596585109837</v>
      </c>
      <c r="I23" s="235">
        <v>156.33094990265175</v>
      </c>
      <c r="J23" s="235">
        <v>160.07233357674156</v>
      </c>
      <c r="K23" s="235">
        <v>164.17726781929835</v>
      </c>
      <c r="L23" s="235">
        <v>92.714674546245135</v>
      </c>
      <c r="M23" s="235">
        <v>79.309299916384262</v>
      </c>
      <c r="N23" s="235">
        <v>95.260599686333592</v>
      </c>
      <c r="O23" s="235">
        <v>100.2636393629725</v>
      </c>
      <c r="P23" s="235">
        <v>96.475734957745161</v>
      </c>
      <c r="Q23" s="235">
        <v>78.758878588477089</v>
      </c>
      <c r="R23" s="235">
        <v>80.586926312416992</v>
      </c>
      <c r="S23" s="235">
        <v>129.52244058254539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181.30773456573687</v>
      </c>
      <c r="D24" s="235">
        <v>222.44653187346506</v>
      </c>
      <c r="E24" s="235">
        <v>211.3104477281905</v>
      </c>
      <c r="F24" s="235">
        <v>222.89617250998248</v>
      </c>
      <c r="G24" s="235">
        <v>190.78823051097015</v>
      </c>
      <c r="H24" s="235">
        <v>222.27089629457254</v>
      </c>
      <c r="I24" s="235">
        <v>175.44502416864134</v>
      </c>
      <c r="J24" s="235">
        <v>164.91499475762015</v>
      </c>
      <c r="K24" s="235">
        <v>171.26322976646654</v>
      </c>
      <c r="L24" s="235">
        <v>170.6719528118044</v>
      </c>
      <c r="M24" s="235">
        <v>172.71594785114584</v>
      </c>
      <c r="N24" s="235">
        <v>146.27748913478547</v>
      </c>
      <c r="O24" s="235">
        <v>174.14786737457226</v>
      </c>
      <c r="P24" s="235">
        <v>155.41834131660158</v>
      </c>
      <c r="Q24" s="235">
        <v>177.99265479813229</v>
      </c>
      <c r="R24" s="235">
        <v>212.00362392708689</v>
      </c>
      <c r="S24" s="235">
        <v>182.0830820035122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3350.0095394967789</v>
      </c>
      <c r="D25" s="235">
        <v>2940.7778392243877</v>
      </c>
      <c r="E25" s="235">
        <v>2819.062161907204</v>
      </c>
      <c r="F25" s="235">
        <v>3015.7211301706047</v>
      </c>
      <c r="G25" s="235">
        <v>3031.5815584699449</v>
      </c>
      <c r="H25" s="235">
        <v>2920.2146568600019</v>
      </c>
      <c r="I25" s="235">
        <v>2931.9259818967867</v>
      </c>
      <c r="J25" s="235">
        <v>3012.0046846785544</v>
      </c>
      <c r="K25" s="235">
        <v>2823.9615466254736</v>
      </c>
      <c r="L25" s="235">
        <v>2411.8829248177267</v>
      </c>
      <c r="M25" s="235">
        <v>2551.8972181016588</v>
      </c>
      <c r="N25" s="235">
        <v>2821.9360512775229</v>
      </c>
      <c r="O25" s="235">
        <v>2791.5854804446485</v>
      </c>
      <c r="P25" s="235">
        <v>2702.5558934971882</v>
      </c>
      <c r="Q25" s="235">
        <v>2767.8102524989154</v>
      </c>
      <c r="R25" s="235">
        <v>2694.2419538939375</v>
      </c>
      <c r="S25" s="235">
        <v>2781.5087652434913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963.44020811212215</v>
      </c>
      <c r="D26" s="235">
        <v>852.30240140687272</v>
      </c>
      <c r="E26" s="235">
        <v>859.39891586868555</v>
      </c>
      <c r="F26" s="235">
        <v>892.53456906325823</v>
      </c>
      <c r="G26" s="235">
        <v>853.26751380878363</v>
      </c>
      <c r="H26" s="235">
        <v>885.05384185938885</v>
      </c>
      <c r="I26" s="235">
        <v>927.74557919542167</v>
      </c>
      <c r="J26" s="235">
        <v>958.78192242040052</v>
      </c>
      <c r="K26" s="235">
        <v>938.3360826797724</v>
      </c>
      <c r="L26" s="235">
        <v>747.20216589160566</v>
      </c>
      <c r="M26" s="235">
        <v>860.88556518796747</v>
      </c>
      <c r="N26" s="235">
        <v>1029.2466807689359</v>
      </c>
      <c r="O26" s="235">
        <v>978.60447071488557</v>
      </c>
      <c r="P26" s="235">
        <v>992.33572076486507</v>
      </c>
      <c r="Q26" s="235">
        <v>1044.2731238185008</v>
      </c>
      <c r="R26" s="235">
        <v>1025.5099556928783</v>
      </c>
      <c r="S26" s="235">
        <v>1125.1367047589615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2386.5693313846568</v>
      </c>
      <c r="D27" s="235">
        <v>2088.4754378175153</v>
      </c>
      <c r="E27" s="235">
        <v>1959.6632460385183</v>
      </c>
      <c r="F27" s="235">
        <v>2123.1865611073467</v>
      </c>
      <c r="G27" s="235">
        <v>2178.3140446611615</v>
      </c>
      <c r="H27" s="235">
        <v>2035.1608150006132</v>
      </c>
      <c r="I27" s="235">
        <v>2004.180402701365</v>
      </c>
      <c r="J27" s="235">
        <v>2053.222762258154</v>
      </c>
      <c r="K27" s="235">
        <v>1885.6254639457015</v>
      </c>
      <c r="L27" s="235">
        <v>1664.6807589261211</v>
      </c>
      <c r="M27" s="235">
        <v>1691.0116529136913</v>
      </c>
      <c r="N27" s="235">
        <v>1792.6893705085872</v>
      </c>
      <c r="O27" s="235">
        <v>1812.9810097297627</v>
      </c>
      <c r="P27" s="235">
        <v>1710.2201727323236</v>
      </c>
      <c r="Q27" s="235">
        <v>1723.5371286804145</v>
      </c>
      <c r="R27" s="235">
        <v>1668.731998201059</v>
      </c>
      <c r="S27" s="235">
        <v>1656.3720604845303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5891.4058553642226</v>
      </c>
      <c r="D28" s="235">
        <v>5771.8646002553733</v>
      </c>
      <c r="E28" s="235">
        <v>5594.3181220861843</v>
      </c>
      <c r="F28" s="235">
        <v>5699.1729252279647</v>
      </c>
      <c r="G28" s="235">
        <v>5856.3249488842612</v>
      </c>
      <c r="H28" s="235">
        <v>5844.1869702423664</v>
      </c>
      <c r="I28" s="235">
        <v>6037.2631604109001</v>
      </c>
      <c r="J28" s="235">
        <v>6216.2992710110475</v>
      </c>
      <c r="K28" s="235">
        <v>6084.8732261945606</v>
      </c>
      <c r="L28" s="235">
        <v>4340.2157940473098</v>
      </c>
      <c r="M28" s="235">
        <v>5380.867444674931</v>
      </c>
      <c r="N28" s="235">
        <v>5604.5429895285142</v>
      </c>
      <c r="O28" s="235">
        <v>5351.219040063992</v>
      </c>
      <c r="P28" s="235">
        <v>5308.9670124474169</v>
      </c>
      <c r="Q28" s="235">
        <v>5342.8612120647331</v>
      </c>
      <c r="R28" s="235">
        <v>5387.6420812300767</v>
      </c>
      <c r="S28" s="235">
        <v>5438.8459458751468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4571.5922406471554</v>
      </c>
      <c r="D29" s="235">
        <v>4374.7914370922354</v>
      </c>
      <c r="E29" s="235">
        <v>4228.6413228947786</v>
      </c>
      <c r="F29" s="235">
        <v>4317.2607885753387</v>
      </c>
      <c r="G29" s="235">
        <v>4445.3266103127526</v>
      </c>
      <c r="H29" s="235">
        <v>4403.7871741832096</v>
      </c>
      <c r="I29" s="235">
        <v>4550.0534798389954</v>
      </c>
      <c r="J29" s="235">
        <v>4657.4674016458512</v>
      </c>
      <c r="K29" s="235">
        <v>4533.4783727244485</v>
      </c>
      <c r="L29" s="235">
        <v>3258.6651344837637</v>
      </c>
      <c r="M29" s="235">
        <v>4103.2771538260968</v>
      </c>
      <c r="N29" s="235">
        <v>4137.2504738384569</v>
      </c>
      <c r="O29" s="235">
        <v>3949.2972662482744</v>
      </c>
      <c r="P29" s="235">
        <v>3953.1849384929246</v>
      </c>
      <c r="Q29" s="235">
        <v>3991.4212204436421</v>
      </c>
      <c r="R29" s="235">
        <v>4027.9465801203946</v>
      </c>
      <c r="S29" s="235">
        <v>4101.0089527109476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190.60848431247319</v>
      </c>
      <c r="D30" s="235">
        <v>262.54377319229064</v>
      </c>
      <c r="E30" s="235">
        <v>254.853477832171</v>
      </c>
      <c r="F30" s="235">
        <v>238.95082501375811</v>
      </c>
      <c r="G30" s="235">
        <v>218.43987468757661</v>
      </c>
      <c r="H30" s="235">
        <v>198.25823731943609</v>
      </c>
      <c r="I30" s="235">
        <v>173.82220889549782</v>
      </c>
      <c r="J30" s="235">
        <v>173.89223771291887</v>
      </c>
      <c r="K30" s="235">
        <v>165.77018450233064</v>
      </c>
      <c r="L30" s="235">
        <v>146.72126768737019</v>
      </c>
      <c r="M30" s="235">
        <v>155.8229194860057</v>
      </c>
      <c r="N30" s="235">
        <v>151.3013673039801</v>
      </c>
      <c r="O30" s="235">
        <v>159.91015279979516</v>
      </c>
      <c r="P30" s="235">
        <v>154.2073834215887</v>
      </c>
      <c r="Q30" s="235">
        <v>156.81611291136008</v>
      </c>
      <c r="R30" s="235">
        <v>160.85102473452866</v>
      </c>
      <c r="S30" s="235">
        <v>186.04717482961408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1129.2051304045935</v>
      </c>
      <c r="D31" s="235">
        <v>1134.5293899708474</v>
      </c>
      <c r="E31" s="235">
        <v>1110.8233213592337</v>
      </c>
      <c r="F31" s="235">
        <v>1142.961311638868</v>
      </c>
      <c r="G31" s="235">
        <v>1192.5584638839318</v>
      </c>
      <c r="H31" s="235">
        <v>1242.1415587397198</v>
      </c>
      <c r="I31" s="235">
        <v>1313.3874716764076</v>
      </c>
      <c r="J31" s="235">
        <v>1384.9396316522775</v>
      </c>
      <c r="K31" s="235">
        <v>1385.6246689677821</v>
      </c>
      <c r="L31" s="235">
        <v>934.82939187617603</v>
      </c>
      <c r="M31" s="235">
        <v>1121.767371362829</v>
      </c>
      <c r="N31" s="235">
        <v>1315.9911483860776</v>
      </c>
      <c r="O31" s="235">
        <v>1242.0116210159224</v>
      </c>
      <c r="P31" s="235">
        <v>1201.5746905329031</v>
      </c>
      <c r="Q31" s="235">
        <v>1194.6238787097309</v>
      </c>
      <c r="R31" s="235">
        <v>1198.8444763751538</v>
      </c>
      <c r="S31" s="235">
        <v>1151.7898183345858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43520.620916828797</v>
      </c>
      <c r="D32" s="235">
        <v>43033.243578408394</v>
      </c>
      <c r="E32" s="235">
        <v>42777.461576776011</v>
      </c>
      <c r="F32" s="235">
        <v>42585.790842583869</v>
      </c>
      <c r="G32" s="235">
        <v>42679.555173022098</v>
      </c>
      <c r="H32" s="235">
        <v>118859.90032234539</v>
      </c>
      <c r="I32" s="235">
        <v>128021.60145891743</v>
      </c>
      <c r="J32" s="235">
        <v>123222.55063988392</v>
      </c>
      <c r="K32" s="235">
        <v>110521.58280874927</v>
      </c>
      <c r="L32" s="235">
        <v>91631.203416686738</v>
      </c>
      <c r="M32" s="235">
        <v>114016.20281008072</v>
      </c>
      <c r="N32" s="235">
        <v>101846.49938102606</v>
      </c>
      <c r="O32" s="235">
        <v>97219.917820846997</v>
      </c>
      <c r="P32" s="235">
        <v>98293.351868104961</v>
      </c>
      <c r="Q32" s="235">
        <v>90018.386185548326</v>
      </c>
      <c r="R32" s="235">
        <v>92332.934088438109</v>
      </c>
      <c r="S32" s="235">
        <v>93227.993466081607</v>
      </c>
      <c r="T32" s="17"/>
    </row>
    <row r="33" spans="1:20" s="14" customFormat="1" ht="12.75" customHeight="1">
      <c r="A33" s="15" t="s">
        <v>31</v>
      </c>
      <c r="B33" s="46" t="s">
        <v>146</v>
      </c>
      <c r="C33" s="235">
        <v>179.01850328087025</v>
      </c>
      <c r="D33" s="235">
        <v>179.64923764612018</v>
      </c>
      <c r="E33" s="235">
        <v>170.14925241100991</v>
      </c>
      <c r="F33" s="235">
        <v>150.58344956411005</v>
      </c>
      <c r="G33" s="235">
        <v>139.24801168918461</v>
      </c>
      <c r="H33" s="235">
        <v>129.75307619813441</v>
      </c>
      <c r="I33" s="235">
        <v>135.57144870415368</v>
      </c>
      <c r="J33" s="235">
        <v>124.79703725303123</v>
      </c>
      <c r="K33" s="235">
        <v>99.596402808041816</v>
      </c>
      <c r="L33" s="235">
        <v>87.271159346570087</v>
      </c>
      <c r="M33" s="235">
        <v>82.447188387749762</v>
      </c>
      <c r="N33" s="235">
        <v>78.754364400669914</v>
      </c>
      <c r="O33" s="235">
        <v>96.777058638398785</v>
      </c>
      <c r="P33" s="235">
        <v>94.391284190883496</v>
      </c>
      <c r="Q33" s="235">
        <v>83.882123196140299</v>
      </c>
      <c r="R33" s="235">
        <v>80.647670000053807</v>
      </c>
      <c r="S33" s="235">
        <v>78.380120909604003</v>
      </c>
      <c r="T33" s="17"/>
    </row>
    <row r="34" spans="1:20" s="14" customFormat="1" ht="12.75" customHeight="1">
      <c r="A34" s="15" t="s">
        <v>32</v>
      </c>
      <c r="B34" s="46" t="s">
        <v>105</v>
      </c>
      <c r="C34" s="235">
        <v>170.27685414894881</v>
      </c>
      <c r="D34" s="235">
        <v>161.21902602721528</v>
      </c>
      <c r="E34" s="235">
        <v>160.53259590645041</v>
      </c>
      <c r="F34" s="235">
        <v>143.38361637137538</v>
      </c>
      <c r="G34" s="235">
        <v>128.70453666041871</v>
      </c>
      <c r="H34" s="235">
        <v>119.84256742079243</v>
      </c>
      <c r="I34" s="235">
        <v>127.61798606459435</v>
      </c>
      <c r="J34" s="235">
        <v>114.20911298738321</v>
      </c>
      <c r="K34" s="235">
        <v>93.220605266818126</v>
      </c>
      <c r="L34" s="235">
        <v>82.453232318895871</v>
      </c>
      <c r="M34" s="235">
        <v>86.09191392033577</v>
      </c>
      <c r="N34" s="235">
        <v>76.05096711344909</v>
      </c>
      <c r="O34" s="235">
        <v>95.215696472111418</v>
      </c>
      <c r="P34" s="235">
        <v>82.783471676500568</v>
      </c>
      <c r="Q34" s="235">
        <v>74.607838108984112</v>
      </c>
      <c r="R34" s="235">
        <v>63.094140284312537</v>
      </c>
      <c r="S34" s="235">
        <v>63.292098933788878</v>
      </c>
      <c r="T34" s="17"/>
    </row>
    <row r="35" spans="1:20" s="14" customFormat="1" ht="12.75" customHeight="1">
      <c r="A35" s="15" t="s">
        <v>67</v>
      </c>
      <c r="B35" s="45" t="s">
        <v>25</v>
      </c>
      <c r="C35" s="235">
        <v>437.58580998889056</v>
      </c>
      <c r="D35" s="235">
        <v>422.15378363147124</v>
      </c>
      <c r="E35" s="235">
        <v>384.49768633888766</v>
      </c>
      <c r="F35" s="235">
        <v>369.47672656318889</v>
      </c>
      <c r="G35" s="235">
        <v>345.08806859503227</v>
      </c>
      <c r="H35" s="235">
        <v>333.62727568040629</v>
      </c>
      <c r="I35" s="235">
        <v>323.10348601582314</v>
      </c>
      <c r="J35" s="235">
        <v>313.06172951171607</v>
      </c>
      <c r="K35" s="235">
        <v>277.64608334822128</v>
      </c>
      <c r="L35" s="235">
        <v>250.64926932525202</v>
      </c>
      <c r="M35" s="235">
        <v>257.35690358849251</v>
      </c>
      <c r="N35" s="235">
        <v>244.66749925850857</v>
      </c>
      <c r="O35" s="235">
        <v>290.46073358596436</v>
      </c>
      <c r="P35" s="235">
        <v>272.84792713878596</v>
      </c>
      <c r="Q35" s="235">
        <v>234.74228289479169</v>
      </c>
      <c r="R35" s="235">
        <v>207.84162760207639</v>
      </c>
      <c r="S35" s="235">
        <v>190.50196181435123</v>
      </c>
      <c r="T35" s="17"/>
    </row>
    <row r="36" spans="1:20" s="14" customFormat="1" ht="12.75" customHeight="1">
      <c r="A36" s="15" t="s">
        <v>68</v>
      </c>
      <c r="B36" s="45" t="s">
        <v>106</v>
      </c>
      <c r="C36" s="235">
        <v>314575.4817723601</v>
      </c>
      <c r="D36" s="235">
        <v>291885.32032078499</v>
      </c>
      <c r="E36" s="235">
        <v>311362.25043964398</v>
      </c>
      <c r="F36" s="235">
        <v>298578.46920168161</v>
      </c>
      <c r="G36" s="235">
        <v>343595.15248382255</v>
      </c>
      <c r="H36" s="235">
        <v>305349.36249367509</v>
      </c>
      <c r="I36" s="235">
        <v>319085.06612064037</v>
      </c>
      <c r="J36" s="235">
        <v>286666.80312256067</v>
      </c>
      <c r="K36" s="235">
        <v>267328.073924642</v>
      </c>
      <c r="L36" s="235">
        <v>216598.35741404624</v>
      </c>
      <c r="M36" s="235">
        <v>245955.62002602933</v>
      </c>
      <c r="N36" s="235">
        <v>236068.75878223649</v>
      </c>
      <c r="O36" s="235">
        <v>245319.90290039097</v>
      </c>
      <c r="P36" s="235">
        <v>223491.65714745739</v>
      </c>
      <c r="Q36" s="235">
        <v>186396.14995174643</v>
      </c>
      <c r="R36" s="235">
        <v>199913.78236276732</v>
      </c>
      <c r="S36" s="235">
        <v>207804.37853009527</v>
      </c>
      <c r="T36" s="17"/>
    </row>
    <row r="37" spans="1:20" s="14" customFormat="1" ht="12.75" customHeight="1">
      <c r="A37" s="15" t="s">
        <v>69</v>
      </c>
      <c r="B37" s="45" t="s">
        <v>147</v>
      </c>
      <c r="C37" s="235">
        <v>122.74829902283254</v>
      </c>
      <c r="D37" s="235">
        <v>118.6578299327733</v>
      </c>
      <c r="E37" s="235">
        <v>112.05097148183688</v>
      </c>
      <c r="F37" s="235">
        <v>103.17055182211689</v>
      </c>
      <c r="G37" s="235">
        <v>98.720634447488621</v>
      </c>
      <c r="H37" s="235">
        <v>91.255782636825373</v>
      </c>
      <c r="I37" s="235">
        <v>100.17485600355141</v>
      </c>
      <c r="J37" s="235">
        <v>78.127633020948309</v>
      </c>
      <c r="K37" s="235">
        <v>64.954954820742884</v>
      </c>
      <c r="L37" s="235">
        <v>59.405913887762445</v>
      </c>
      <c r="M37" s="235">
        <v>67.558159170653852</v>
      </c>
      <c r="N37" s="235">
        <v>54.229250401320236</v>
      </c>
      <c r="O37" s="235">
        <v>57.146097844701501</v>
      </c>
      <c r="P37" s="235">
        <v>58.458750534639229</v>
      </c>
      <c r="Q37" s="235">
        <v>57.950515160171022</v>
      </c>
      <c r="R37" s="235">
        <v>55.763332178715793</v>
      </c>
      <c r="S37" s="235">
        <v>53.052200128593235</v>
      </c>
      <c r="T37" s="17"/>
    </row>
    <row r="38" spans="1:20" s="17" customFormat="1" ht="12.75" customHeight="1">
      <c r="A38" s="15" t="s">
        <v>70</v>
      </c>
      <c r="B38" s="45" t="s">
        <v>148</v>
      </c>
      <c r="C38" s="235">
        <v>536.60882062386452</v>
      </c>
      <c r="D38" s="235">
        <v>503.27345281132455</v>
      </c>
      <c r="E38" s="235">
        <v>458.91630703706062</v>
      </c>
      <c r="F38" s="235">
        <v>488.33365089065626</v>
      </c>
      <c r="G38" s="235">
        <v>492.7522000877459</v>
      </c>
      <c r="H38" s="235">
        <v>431.84115575524595</v>
      </c>
      <c r="I38" s="235">
        <v>422.28475193170311</v>
      </c>
      <c r="J38" s="235">
        <v>511.57259131689295</v>
      </c>
      <c r="K38" s="235">
        <v>539.45922614888229</v>
      </c>
      <c r="L38" s="235">
        <v>415.56346175957231</v>
      </c>
      <c r="M38" s="235">
        <v>398.2147143569423</v>
      </c>
      <c r="N38" s="235">
        <v>411.09997332742302</v>
      </c>
      <c r="O38" s="235">
        <v>439.06709877905138</v>
      </c>
      <c r="P38" s="235">
        <v>422.94483520233604</v>
      </c>
      <c r="Q38" s="235">
        <v>408.11572694856915</v>
      </c>
      <c r="R38" s="235">
        <v>398.4172186102594</v>
      </c>
      <c r="S38" s="235">
        <v>364.74220278833161</v>
      </c>
    </row>
    <row r="39" spans="1:20" s="17" customFormat="1" ht="12.75" customHeight="1">
      <c r="A39" s="15" t="s">
        <v>71</v>
      </c>
      <c r="B39" s="45" t="s">
        <v>149</v>
      </c>
      <c r="C39" s="235">
        <v>64.897766506907942</v>
      </c>
      <c r="D39" s="235">
        <v>62.369640172909001</v>
      </c>
      <c r="E39" s="235">
        <v>57.793184127800799</v>
      </c>
      <c r="F39" s="235">
        <v>53.671983622471167</v>
      </c>
      <c r="G39" s="235">
        <v>51.174821461417871</v>
      </c>
      <c r="H39" s="235">
        <v>47.318759908821399</v>
      </c>
      <c r="I39" s="235">
        <v>45.618317405155487</v>
      </c>
      <c r="J39" s="235">
        <v>40.765672836701889</v>
      </c>
      <c r="K39" s="235">
        <v>43.722543678663165</v>
      </c>
      <c r="L39" s="235">
        <v>40.346454378723095</v>
      </c>
      <c r="M39" s="235">
        <v>39.711907840868946</v>
      </c>
      <c r="N39" s="235">
        <v>38.978819663161723</v>
      </c>
      <c r="O39" s="235">
        <v>46.517174375259657</v>
      </c>
      <c r="P39" s="235">
        <v>44.315825774852421</v>
      </c>
      <c r="Q39" s="235">
        <v>52.920421744700953</v>
      </c>
      <c r="R39" s="235">
        <v>45.134694560649422</v>
      </c>
      <c r="S39" s="235">
        <v>37.778025430419348</v>
      </c>
    </row>
    <row r="40" spans="1:20" s="17" customFormat="1" ht="12.75" customHeight="1">
      <c r="A40" s="15" t="s">
        <v>72</v>
      </c>
      <c r="B40" s="34" t="s">
        <v>150</v>
      </c>
      <c r="C40" s="235">
        <v>12148.45609770935</v>
      </c>
      <c r="D40" s="235">
        <v>11867.378211234711</v>
      </c>
      <c r="E40" s="235">
        <v>11352.697271399627</v>
      </c>
      <c r="F40" s="235">
        <v>13259.333520175664</v>
      </c>
      <c r="G40" s="235">
        <v>13608.961721066915</v>
      </c>
      <c r="H40" s="235">
        <v>13665.308620397824</v>
      </c>
      <c r="I40" s="235">
        <v>14670.487807615329</v>
      </c>
      <c r="J40" s="235">
        <v>15663.868679419176</v>
      </c>
      <c r="K40" s="235">
        <v>15577.801660278212</v>
      </c>
      <c r="L40" s="235">
        <v>14853.88585324819</v>
      </c>
      <c r="M40" s="235">
        <v>15182.045152153652</v>
      </c>
      <c r="N40" s="235">
        <v>15432.759920466273</v>
      </c>
      <c r="O40" s="235">
        <v>13951.427744596192</v>
      </c>
      <c r="P40" s="235">
        <v>13867.567357461794</v>
      </c>
      <c r="Q40" s="235">
        <v>13521.627691438827</v>
      </c>
      <c r="R40" s="235">
        <v>13199.517165317426</v>
      </c>
      <c r="S40" s="235">
        <v>13075.838229104496</v>
      </c>
    </row>
    <row r="41" spans="1:20" s="17" customFormat="1" ht="12.75" customHeight="1">
      <c r="A41" s="15" t="s">
        <v>73</v>
      </c>
      <c r="B41" s="45" t="s">
        <v>151</v>
      </c>
      <c r="C41" s="235">
        <v>9479.6326480775133</v>
      </c>
      <c r="D41" s="235">
        <v>9396.4852324014228</v>
      </c>
      <c r="E41" s="235">
        <v>9178.7643569325137</v>
      </c>
      <c r="F41" s="235">
        <v>11251.235986922238</v>
      </c>
      <c r="G41" s="235">
        <v>11726.661755345302</v>
      </c>
      <c r="H41" s="235">
        <v>11851.472444711291</v>
      </c>
      <c r="I41" s="235">
        <v>12934.775115922137</v>
      </c>
      <c r="J41" s="235">
        <v>14073.587275574826</v>
      </c>
      <c r="K41" s="235">
        <v>14107.006110428123</v>
      </c>
      <c r="L41" s="235">
        <v>13494.531180679909</v>
      </c>
      <c r="M41" s="235">
        <v>13920.111731622321</v>
      </c>
      <c r="N41" s="235">
        <v>14213.027182259562</v>
      </c>
      <c r="O41" s="235">
        <v>12733.04628078653</v>
      </c>
      <c r="P41" s="235">
        <v>12577.150596167108</v>
      </c>
      <c r="Q41" s="235">
        <v>12245.993466780728</v>
      </c>
      <c r="R41" s="235">
        <v>11822.153202362671</v>
      </c>
      <c r="S41" s="235">
        <v>11678.819537007847</v>
      </c>
    </row>
    <row r="42" spans="1:20" s="17" customFormat="1" ht="12.75" customHeight="1">
      <c r="A42" s="15" t="s">
        <v>74</v>
      </c>
      <c r="B42" s="45" t="s">
        <v>152</v>
      </c>
      <c r="C42" s="235">
        <v>2668.8234496318364</v>
      </c>
      <c r="D42" s="235">
        <v>2470.8929788332894</v>
      </c>
      <c r="E42" s="235">
        <v>2173.9329144671146</v>
      </c>
      <c r="F42" s="235">
        <v>2008.0975332534258</v>
      </c>
      <c r="G42" s="235">
        <v>1882.2999657216135</v>
      </c>
      <c r="H42" s="235">
        <v>1813.8361756865322</v>
      </c>
      <c r="I42" s="235">
        <v>1735.7126916931888</v>
      </c>
      <c r="J42" s="235">
        <v>1590.2814038443494</v>
      </c>
      <c r="K42" s="235">
        <v>1470.7955498500876</v>
      </c>
      <c r="L42" s="235">
        <v>1359.354672568282</v>
      </c>
      <c r="M42" s="235">
        <v>1261.9334205313316</v>
      </c>
      <c r="N42" s="235">
        <v>1219.7327382067092</v>
      </c>
      <c r="O42" s="235">
        <v>1218.3814638096619</v>
      </c>
      <c r="P42" s="235">
        <v>1290.4167612946869</v>
      </c>
      <c r="Q42" s="235">
        <v>1275.6342246580991</v>
      </c>
      <c r="R42" s="235">
        <v>1377.3639629547567</v>
      </c>
      <c r="S42" s="235">
        <v>1397.0186920966489</v>
      </c>
    </row>
    <row r="43" spans="1:20" s="18" customFormat="1" ht="12.75" customHeight="1">
      <c r="A43" s="15" t="s">
        <v>75</v>
      </c>
      <c r="B43" s="34" t="s">
        <v>153</v>
      </c>
      <c r="C43" s="235">
        <v>3870.9230183321961</v>
      </c>
      <c r="D43" s="235">
        <v>3775.5551360664836</v>
      </c>
      <c r="E43" s="235">
        <v>3578.2373689269548</v>
      </c>
      <c r="F43" s="235">
        <v>3133.7708657853445</v>
      </c>
      <c r="G43" s="235">
        <v>3017.9151503552371</v>
      </c>
      <c r="H43" s="235">
        <v>2819.5522106614903</v>
      </c>
      <c r="I43" s="235">
        <v>2690.1783001883764</v>
      </c>
      <c r="J43" s="235">
        <v>2402.4092563084973</v>
      </c>
      <c r="K43" s="235">
        <v>1958.679794547947</v>
      </c>
      <c r="L43" s="235">
        <v>1806.6605104121256</v>
      </c>
      <c r="M43" s="235">
        <v>1449.0758014671367</v>
      </c>
      <c r="N43" s="235">
        <v>1262.2646140466663</v>
      </c>
      <c r="O43" s="235">
        <v>1337.2894622452559</v>
      </c>
      <c r="P43" s="235">
        <v>1198.3145904950757</v>
      </c>
      <c r="Q43" s="235">
        <v>1073.039415059762</v>
      </c>
      <c r="R43" s="235">
        <v>964.36345425059108</v>
      </c>
      <c r="S43" s="235">
        <v>899.90045369421705</v>
      </c>
      <c r="T43" s="17"/>
    </row>
    <row r="44" spans="1:20" s="17" customFormat="1" ht="12.75" customHeight="1">
      <c r="A44" s="15" t="s">
        <v>76</v>
      </c>
      <c r="B44" s="45" t="s">
        <v>154</v>
      </c>
      <c r="C44" s="235">
        <v>70.357688516922067</v>
      </c>
      <c r="D44" s="235">
        <v>68.369318368062252</v>
      </c>
      <c r="E44" s="235">
        <v>64.096743687924118</v>
      </c>
      <c r="F44" s="235">
        <v>59.673861451577736</v>
      </c>
      <c r="G44" s="235">
        <v>57.224037152577921</v>
      </c>
      <c r="H44" s="235">
        <v>53.302842865392634</v>
      </c>
      <c r="I44" s="235">
        <v>50.366453405171789</v>
      </c>
      <c r="J44" s="235">
        <v>45.176804300838967</v>
      </c>
      <c r="K44" s="235">
        <v>37.453203234823306</v>
      </c>
      <c r="L44" s="235">
        <v>32.731766112884081</v>
      </c>
      <c r="M44" s="235">
        <v>28.364547223495045</v>
      </c>
      <c r="N44" s="235">
        <v>23.307413108755629</v>
      </c>
      <c r="O44" s="235">
        <v>19.459532144940667</v>
      </c>
      <c r="P44" s="235">
        <v>18.030354732269771</v>
      </c>
      <c r="Q44" s="235">
        <v>16.230097801127247</v>
      </c>
      <c r="R44" s="235">
        <v>14.833003437906312</v>
      </c>
      <c r="S44" s="235">
        <v>13.69584121555355</v>
      </c>
    </row>
    <row r="45" spans="1:20" s="14" customFormat="1" ht="12.75" customHeight="1">
      <c r="A45" s="15" t="s">
        <v>77</v>
      </c>
      <c r="B45" s="45" t="s">
        <v>155</v>
      </c>
      <c r="C45" s="235">
        <v>3800.5653298152747</v>
      </c>
      <c r="D45" s="235">
        <v>3707.185817698421</v>
      </c>
      <c r="E45" s="235">
        <v>3514.1406252390302</v>
      </c>
      <c r="F45" s="235">
        <v>3074.097004333767</v>
      </c>
      <c r="G45" s="235">
        <v>2960.6911132026594</v>
      </c>
      <c r="H45" s="235">
        <v>2766.2493677960979</v>
      </c>
      <c r="I45" s="235">
        <v>2639.8118467832046</v>
      </c>
      <c r="J45" s="235">
        <v>2357.2324520076577</v>
      </c>
      <c r="K45" s="235">
        <v>1921.2265913131232</v>
      </c>
      <c r="L45" s="235">
        <v>1773.9287442992418</v>
      </c>
      <c r="M45" s="235">
        <v>1420.7112542436416</v>
      </c>
      <c r="N45" s="235">
        <v>1238.957200937911</v>
      </c>
      <c r="O45" s="235">
        <v>1317.8299301003151</v>
      </c>
      <c r="P45" s="235">
        <v>1180.2842357628058</v>
      </c>
      <c r="Q45" s="235">
        <v>1056.8093172586348</v>
      </c>
      <c r="R45" s="235">
        <v>949.53045081268499</v>
      </c>
      <c r="S45" s="235">
        <v>886.20461247866342</v>
      </c>
      <c r="T45" s="17"/>
    </row>
    <row r="46" spans="1:20" s="14" customFormat="1" ht="12.75" customHeight="1">
      <c r="A46" s="15">
        <v>37</v>
      </c>
      <c r="B46" s="48" t="s">
        <v>156</v>
      </c>
      <c r="C46" s="235">
        <v>323.83598403624427</v>
      </c>
      <c r="D46" s="235">
        <v>311.45475647756922</v>
      </c>
      <c r="E46" s="235">
        <v>290.15826347227926</v>
      </c>
      <c r="F46" s="235">
        <v>268.48939279364919</v>
      </c>
      <c r="G46" s="235">
        <v>256.15169978724271</v>
      </c>
      <c r="H46" s="235">
        <v>237.22015858367234</v>
      </c>
      <c r="I46" s="235">
        <v>225.77400620701204</v>
      </c>
      <c r="J46" s="235">
        <v>202.51944408735255</v>
      </c>
      <c r="K46" s="235">
        <v>170.05940350226945</v>
      </c>
      <c r="L46" s="235">
        <v>150.66528009775081</v>
      </c>
      <c r="M46" s="235">
        <v>130.98357639216439</v>
      </c>
      <c r="N46" s="235">
        <v>112.19692944737794</v>
      </c>
      <c r="O46" s="235">
        <v>110.15093953386555</v>
      </c>
      <c r="P46" s="235">
        <v>103.03841718015595</v>
      </c>
      <c r="Q46" s="235">
        <v>104.86342057229675</v>
      </c>
      <c r="R46" s="235">
        <v>93.538151595045576</v>
      </c>
      <c r="S46" s="235">
        <v>89.043377982178782</v>
      </c>
      <c r="T46" s="17"/>
    </row>
    <row r="47" spans="1:20" s="14" customFormat="1" ht="12.75" customHeight="1">
      <c r="A47" s="15" t="s">
        <v>78</v>
      </c>
      <c r="B47" s="48" t="s">
        <v>157</v>
      </c>
      <c r="C47" s="235">
        <v>3476.7293457790297</v>
      </c>
      <c r="D47" s="235">
        <v>3395.7310612208516</v>
      </c>
      <c r="E47" s="235">
        <v>3223.9823617667516</v>
      </c>
      <c r="F47" s="235">
        <v>2805.6076115401183</v>
      </c>
      <c r="G47" s="235">
        <v>2704.5394134154167</v>
      </c>
      <c r="H47" s="235">
        <v>2529.029209212425</v>
      </c>
      <c r="I47" s="235">
        <v>2414.0378405761926</v>
      </c>
      <c r="J47" s="235">
        <v>2154.7130079203062</v>
      </c>
      <c r="K47" s="235">
        <v>1751.1671878108541</v>
      </c>
      <c r="L47" s="235">
        <v>1623.2634642014907</v>
      </c>
      <c r="M47" s="235">
        <v>1289.727677851477</v>
      </c>
      <c r="N47" s="235">
        <v>1126.7602714905329</v>
      </c>
      <c r="O47" s="235">
        <v>1207.6789905664498</v>
      </c>
      <c r="P47" s="235">
        <v>1077.2458185826497</v>
      </c>
      <c r="Q47" s="235">
        <v>951.94589668633796</v>
      </c>
      <c r="R47" s="235">
        <v>855.99229921763936</v>
      </c>
      <c r="S47" s="235">
        <v>797.16123449648455</v>
      </c>
      <c r="T47" s="17"/>
    </row>
    <row r="48" spans="1:20" s="14" customFormat="1" ht="12.75" customHeight="1">
      <c r="A48" s="15" t="s">
        <v>79</v>
      </c>
      <c r="B48" s="34" t="s">
        <v>34</v>
      </c>
      <c r="C48" s="235">
        <v>10857.463013263003</v>
      </c>
      <c r="D48" s="235">
        <v>10465.436986607092</v>
      </c>
      <c r="E48" s="235">
        <v>9776.3186859941034</v>
      </c>
      <c r="F48" s="235">
        <v>9008.798047164426</v>
      </c>
      <c r="G48" s="235">
        <v>8446.2469161758981</v>
      </c>
      <c r="H48" s="235">
        <v>7776.2259372572262</v>
      </c>
      <c r="I48" s="235">
        <v>7625.7619210604998</v>
      </c>
      <c r="J48" s="235">
        <v>6882.7419382460102</v>
      </c>
      <c r="K48" s="235">
        <v>6971.6381185772843</v>
      </c>
      <c r="L48" s="235">
        <v>5763.2807292138459</v>
      </c>
      <c r="M48" s="235">
        <v>5342.136848244375</v>
      </c>
      <c r="N48" s="235">
        <v>5094.6135357991061</v>
      </c>
      <c r="O48" s="235">
        <v>3535.2133369776639</v>
      </c>
      <c r="P48" s="235">
        <v>3397.3345858308121</v>
      </c>
      <c r="Q48" s="235">
        <v>3400.2675780499567</v>
      </c>
      <c r="R48" s="235">
        <v>4948.8567216084784</v>
      </c>
      <c r="S48" s="235">
        <v>5085.6191104926074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5004.2984211909297</v>
      </c>
      <c r="D49" s="235">
        <v>4820.619353270662</v>
      </c>
      <c r="E49" s="235">
        <v>4493.6397414622361</v>
      </c>
      <c r="F49" s="235">
        <v>4146.8075301815988</v>
      </c>
      <c r="G49" s="235">
        <v>3903.6109472399089</v>
      </c>
      <c r="H49" s="235">
        <v>3591.3558819677464</v>
      </c>
      <c r="I49" s="235">
        <v>3535.2283352213303</v>
      </c>
      <c r="J49" s="235">
        <v>3193.905437021232</v>
      </c>
      <c r="K49" s="235">
        <v>3280.1364807282607</v>
      </c>
      <c r="L49" s="235">
        <v>2693.6035304376483</v>
      </c>
      <c r="M49" s="235">
        <v>2498.1446551299323</v>
      </c>
      <c r="N49" s="235">
        <v>2379.0929284238459</v>
      </c>
      <c r="O49" s="235">
        <v>1656.6545124702184</v>
      </c>
      <c r="P49" s="235">
        <v>1604.5226294422123</v>
      </c>
      <c r="Q49" s="235">
        <v>1619.1791838249378</v>
      </c>
      <c r="R49" s="235">
        <v>2395.863782355515</v>
      </c>
      <c r="S49" s="235">
        <v>2470.0622730013956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5853.1645920720757</v>
      </c>
      <c r="D50" s="235">
        <v>5644.8176333364308</v>
      </c>
      <c r="E50" s="235">
        <v>5282.6789445318664</v>
      </c>
      <c r="F50" s="235">
        <v>4861.990516982828</v>
      </c>
      <c r="G50" s="235">
        <v>4542.6359689359897</v>
      </c>
      <c r="H50" s="235">
        <v>4184.8700552894816</v>
      </c>
      <c r="I50" s="235">
        <v>4090.5335858391686</v>
      </c>
      <c r="J50" s="235">
        <v>3688.8365012247791</v>
      </c>
      <c r="K50" s="235">
        <v>3691.5016378490245</v>
      </c>
      <c r="L50" s="235">
        <v>3069.6771987761972</v>
      </c>
      <c r="M50" s="235">
        <v>2843.9921931144422</v>
      </c>
      <c r="N50" s="235">
        <v>2715.5206073752606</v>
      </c>
      <c r="O50" s="235">
        <v>1878.5588245074459</v>
      </c>
      <c r="P50" s="235">
        <v>1792.8119563886</v>
      </c>
      <c r="Q50" s="235">
        <v>1781.0883942250189</v>
      </c>
      <c r="R50" s="235">
        <v>2552.992939252963</v>
      </c>
      <c r="S50" s="235">
        <v>2615.5568374912118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44689.131605374343</v>
      </c>
      <c r="D51" s="235">
        <v>42463.723879048877</v>
      </c>
      <c r="E51" s="235">
        <v>40462.165888227748</v>
      </c>
      <c r="F51" s="235">
        <v>35689.967536499695</v>
      </c>
      <c r="G51" s="235">
        <v>32945.674142010146</v>
      </c>
      <c r="H51" s="235">
        <v>29224.839130594988</v>
      </c>
      <c r="I51" s="235">
        <v>27977.744448854522</v>
      </c>
      <c r="J51" s="235">
        <v>25456.614670467148</v>
      </c>
      <c r="K51" s="235">
        <v>24510.02638050315</v>
      </c>
      <c r="L51" s="235">
        <v>23333.457018013461</v>
      </c>
      <c r="M51" s="235">
        <v>22083.581659435007</v>
      </c>
      <c r="N51" s="235">
        <v>20829.998636537694</v>
      </c>
      <c r="O51" s="235">
        <v>19985.160761183783</v>
      </c>
      <c r="P51" s="235">
        <v>19395.135400784136</v>
      </c>
      <c r="Q51" s="235">
        <v>18765.553285507722</v>
      </c>
      <c r="R51" s="235">
        <v>18698.838716360715</v>
      </c>
      <c r="S51" s="235">
        <v>19016.40369105362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850.9356511516313</v>
      </c>
      <c r="D52" s="235">
        <v>805.66959497326525</v>
      </c>
      <c r="E52" s="235">
        <v>723.57638557361895</v>
      </c>
      <c r="F52" s="235">
        <v>616.69459939537285</v>
      </c>
      <c r="G52" s="235">
        <v>579.44601723791402</v>
      </c>
      <c r="H52" s="235">
        <v>539.730704906195</v>
      </c>
      <c r="I52" s="235">
        <v>526.51845992246388</v>
      </c>
      <c r="J52" s="235">
        <v>470.67715039070316</v>
      </c>
      <c r="K52" s="235">
        <v>401.99460434113945</v>
      </c>
      <c r="L52" s="235">
        <v>354.93037613203569</v>
      </c>
      <c r="M52" s="235">
        <v>340.47789288045141</v>
      </c>
      <c r="N52" s="235">
        <v>229.10631911005024</v>
      </c>
      <c r="O52" s="235">
        <v>138.91145432320272</v>
      </c>
      <c r="P52" s="235">
        <v>133.18420373835005</v>
      </c>
      <c r="Q52" s="235">
        <v>149.3426247157746</v>
      </c>
      <c r="R52" s="235">
        <v>124.25536556151388</v>
      </c>
      <c r="S52" s="235">
        <v>118.76622553633884</v>
      </c>
      <c r="T52" s="17"/>
    </row>
    <row r="53" spans="1:20" s="14" customFormat="1" ht="12.75" customHeight="1">
      <c r="A53" s="15" t="s">
        <v>83</v>
      </c>
      <c r="B53" s="45" t="s">
        <v>162</v>
      </c>
      <c r="C53" s="235">
        <v>41450.639318181558</v>
      </c>
      <c r="D53" s="235">
        <v>39538.43316350958</v>
      </c>
      <c r="E53" s="235">
        <v>37659.874217299868</v>
      </c>
      <c r="F53" s="235">
        <v>33464.11993441196</v>
      </c>
      <c r="G53" s="235">
        <v>30925.474139646656</v>
      </c>
      <c r="H53" s="235">
        <v>27326.743408829083</v>
      </c>
      <c r="I53" s="235">
        <v>26114.705332204678</v>
      </c>
      <c r="J53" s="235">
        <v>23812.942780795285</v>
      </c>
      <c r="K53" s="235">
        <v>23059.164367328343</v>
      </c>
      <c r="L53" s="235">
        <v>22050.101627451972</v>
      </c>
      <c r="M53" s="235">
        <v>20794.462640196547</v>
      </c>
      <c r="N53" s="235">
        <v>19681.433584762588</v>
      </c>
      <c r="O53" s="235">
        <v>18580.866323024788</v>
      </c>
      <c r="P53" s="235">
        <v>18050.654721273779</v>
      </c>
      <c r="Q53" s="235">
        <v>17632.559465886578</v>
      </c>
      <c r="R53" s="235">
        <v>17706.920251150495</v>
      </c>
      <c r="S53" s="235">
        <v>18067.133013563289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2387.5566360411549</v>
      </c>
      <c r="D54" s="235">
        <v>2119.6211205660288</v>
      </c>
      <c r="E54" s="235">
        <v>2078.7152853542634</v>
      </c>
      <c r="F54" s="235">
        <v>1609.1530026923626</v>
      </c>
      <c r="G54" s="235">
        <v>1440.7539851255733</v>
      </c>
      <c r="H54" s="235">
        <v>1358.3650168597123</v>
      </c>
      <c r="I54" s="235">
        <v>1336.5206567273806</v>
      </c>
      <c r="J54" s="235">
        <v>1172.9947392811569</v>
      </c>
      <c r="K54" s="235">
        <v>1048.8674088336666</v>
      </c>
      <c r="L54" s="235">
        <v>928.42501442945354</v>
      </c>
      <c r="M54" s="235">
        <v>948.64112635800586</v>
      </c>
      <c r="N54" s="235">
        <v>919.45873266505532</v>
      </c>
      <c r="O54" s="235">
        <v>1265.3829838357954</v>
      </c>
      <c r="P54" s="235">
        <v>1211.2964757720085</v>
      </c>
      <c r="Q54" s="235">
        <v>983.65119490536904</v>
      </c>
      <c r="R54" s="235">
        <v>867.66309964870891</v>
      </c>
      <c r="S54" s="235">
        <v>830.50445195399175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23442.593050105188</v>
      </c>
      <c r="D55" s="235">
        <v>26187.202525373854</v>
      </c>
      <c r="E55" s="235">
        <v>26657.002280254201</v>
      </c>
      <c r="F55" s="235">
        <v>25766.056068562393</v>
      </c>
      <c r="G55" s="235">
        <v>30453.846745830793</v>
      </c>
      <c r="H55" s="235">
        <v>29331.45992327921</v>
      </c>
      <c r="I55" s="235">
        <v>29152.638734324169</v>
      </c>
      <c r="J55" s="235">
        <v>31971.194954673832</v>
      </c>
      <c r="K55" s="235">
        <v>31560.556870838849</v>
      </c>
      <c r="L55" s="235">
        <v>27884.896814742831</v>
      </c>
      <c r="M55" s="235">
        <v>28142.971871684436</v>
      </c>
      <c r="N55" s="235">
        <v>25912.579480044948</v>
      </c>
      <c r="O55" s="235">
        <v>29718.602228497759</v>
      </c>
      <c r="P55" s="235">
        <v>29439.904871551138</v>
      </c>
      <c r="Q55" s="235">
        <v>28215.651197294905</v>
      </c>
      <c r="R55" s="235">
        <v>26931.982876594109</v>
      </c>
      <c r="S55" s="235">
        <v>28520.719668929698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2334.138723984795</v>
      </c>
      <c r="D56" s="235">
        <v>1955.5241727402715</v>
      </c>
      <c r="E56" s="235">
        <v>1636.2316213548286</v>
      </c>
      <c r="F56" s="235">
        <v>1593.0103018657942</v>
      </c>
      <c r="G56" s="235">
        <v>1496.5388879312704</v>
      </c>
      <c r="H56" s="235">
        <v>1229.2377508902496</v>
      </c>
      <c r="I56" s="235">
        <v>1119.2746292905586</v>
      </c>
      <c r="J56" s="235">
        <v>1033.2755532532096</v>
      </c>
      <c r="K56" s="235">
        <v>995.80374314852963</v>
      </c>
      <c r="L56" s="235">
        <v>842.85200275533009</v>
      </c>
      <c r="M56" s="235">
        <v>885.8047482342015</v>
      </c>
      <c r="N56" s="235">
        <v>944.6737776709947</v>
      </c>
      <c r="O56" s="235">
        <v>693.56629856355482</v>
      </c>
      <c r="P56" s="235">
        <v>650.75497692570764</v>
      </c>
      <c r="Q56" s="235">
        <v>581.2147055950436</v>
      </c>
      <c r="R56" s="235">
        <v>603.94441290685802</v>
      </c>
      <c r="S56" s="235">
        <v>555.89517621328275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10951.675322858056</v>
      </c>
      <c r="D57" s="235">
        <v>10910.520809367186</v>
      </c>
      <c r="E57" s="235">
        <v>10743.756373473654</v>
      </c>
      <c r="F57" s="235">
        <v>10545.958672883531</v>
      </c>
      <c r="G57" s="235">
        <v>10447.903109951101</v>
      </c>
      <c r="H57" s="235">
        <v>10872.042008105007</v>
      </c>
      <c r="I57" s="235">
        <v>10986.855546458019</v>
      </c>
      <c r="J57" s="235">
        <v>10443.431012415287</v>
      </c>
      <c r="K57" s="235">
        <v>10281.514903913254</v>
      </c>
      <c r="L57" s="235">
        <v>9792.9684134152085</v>
      </c>
      <c r="M57" s="235">
        <v>9302.2168815183177</v>
      </c>
      <c r="N57" s="235">
        <v>9064.909656249738</v>
      </c>
      <c r="O57" s="235">
        <v>10911.096703688874</v>
      </c>
      <c r="P57" s="235">
        <v>10414.333007638936</v>
      </c>
      <c r="Q57" s="235">
        <v>9845.5953981181374</v>
      </c>
      <c r="R57" s="235">
        <v>9809.2180108224566</v>
      </c>
      <c r="S57" s="235">
        <v>9660.5973689508282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2840.3835713936219</v>
      </c>
      <c r="D58" s="235">
        <v>6421.0510168562059</v>
      </c>
      <c r="E58" s="235">
        <v>7352.3895755369531</v>
      </c>
      <c r="F58" s="235">
        <v>6873.3108117242</v>
      </c>
      <c r="G58" s="235">
        <v>11644.98125581919</v>
      </c>
      <c r="H58" s="235">
        <v>10561.461391846109</v>
      </c>
      <c r="I58" s="235">
        <v>10771.392990815164</v>
      </c>
      <c r="J58" s="235">
        <v>14456.9156491497</v>
      </c>
      <c r="K58" s="235">
        <v>14470.267778874981</v>
      </c>
      <c r="L58" s="235">
        <v>12015.919103119038</v>
      </c>
      <c r="M58" s="235">
        <v>13086.264005714171</v>
      </c>
      <c r="N58" s="235">
        <v>11267.280099270898</v>
      </c>
      <c r="O58" s="235">
        <v>12719.41997268526</v>
      </c>
      <c r="P58" s="235">
        <v>12844.565076246887</v>
      </c>
      <c r="Q58" s="235">
        <v>12329.778722262472</v>
      </c>
      <c r="R58" s="235">
        <v>11236.063074401396</v>
      </c>
      <c r="S58" s="235">
        <v>13574.050692200226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4930.6790999877048</v>
      </c>
      <c r="D59" s="235">
        <v>4567.0069322771524</v>
      </c>
      <c r="E59" s="235">
        <v>4732.2605385161114</v>
      </c>
      <c r="F59" s="235">
        <v>4708.6436104657487</v>
      </c>
      <c r="G59" s="235">
        <v>4898.2300861291624</v>
      </c>
      <c r="H59" s="235">
        <v>4834.0619804454036</v>
      </c>
      <c r="I59" s="235">
        <v>4545.60647318667</v>
      </c>
      <c r="J59" s="235">
        <v>4489.5011794849788</v>
      </c>
      <c r="K59" s="235">
        <v>4527.6268727444858</v>
      </c>
      <c r="L59" s="235">
        <v>4117.8883030344796</v>
      </c>
      <c r="M59" s="235">
        <v>3827.2967429909722</v>
      </c>
      <c r="N59" s="235">
        <v>3748.6355675838804</v>
      </c>
      <c r="O59" s="235">
        <v>3936.0279428579547</v>
      </c>
      <c r="P59" s="235">
        <v>4130.5094822410529</v>
      </c>
      <c r="Q59" s="235">
        <v>4051.0669105516472</v>
      </c>
      <c r="R59" s="235">
        <v>3972.3346947175005</v>
      </c>
      <c r="S59" s="235">
        <v>3505.4244329792559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1665.8216947814808</v>
      </c>
      <c r="D60" s="235">
        <v>1631.1906591021861</v>
      </c>
      <c r="E60" s="235">
        <v>1535.4031375787313</v>
      </c>
      <c r="F60" s="235">
        <v>1433.0174182899548</v>
      </c>
      <c r="G60" s="235">
        <v>1377.969362156146</v>
      </c>
      <c r="H60" s="235">
        <v>1284.9985620638752</v>
      </c>
      <c r="I60" s="235">
        <v>1210.9503958053642</v>
      </c>
      <c r="J60" s="235">
        <v>1083.8327534179409</v>
      </c>
      <c r="K60" s="235">
        <v>899.46243110906437</v>
      </c>
      <c r="L60" s="235">
        <v>781.77789670577863</v>
      </c>
      <c r="M60" s="235">
        <v>735.73254712779021</v>
      </c>
      <c r="N60" s="235">
        <v>653.58732403570104</v>
      </c>
      <c r="O60" s="235">
        <v>1000.4002072507349</v>
      </c>
      <c r="P60" s="235">
        <v>947.11915399680959</v>
      </c>
      <c r="Q60" s="235">
        <v>947.11244028401688</v>
      </c>
      <c r="R60" s="235">
        <v>886.75123871888889</v>
      </c>
      <c r="S60" s="235">
        <v>829.6559614792302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719.89463709952929</v>
      </c>
      <c r="D61" s="235">
        <v>701.90893503084999</v>
      </c>
      <c r="E61" s="235">
        <v>656.96103379392025</v>
      </c>
      <c r="F61" s="235">
        <v>612.11525333316615</v>
      </c>
      <c r="G61" s="235">
        <v>588.22404384392382</v>
      </c>
      <c r="H61" s="235">
        <v>549.65822992856158</v>
      </c>
      <c r="I61" s="235">
        <v>518.55869876839449</v>
      </c>
      <c r="J61" s="235">
        <v>464.23880695271521</v>
      </c>
      <c r="K61" s="235">
        <v>385.8811410485315</v>
      </c>
      <c r="L61" s="235">
        <v>333.49109571299988</v>
      </c>
      <c r="M61" s="235">
        <v>305.65694609898628</v>
      </c>
      <c r="N61" s="235">
        <v>233.49305523373388</v>
      </c>
      <c r="O61" s="235">
        <v>458.09110345137822</v>
      </c>
      <c r="P61" s="235">
        <v>452.6231745017505</v>
      </c>
      <c r="Q61" s="235">
        <v>460.88302048358747</v>
      </c>
      <c r="R61" s="235">
        <v>423.67144502700802</v>
      </c>
      <c r="S61" s="235">
        <v>395.09603710687702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624.41860479704837</v>
      </c>
      <c r="D62" s="235">
        <v>546.7508847968794</v>
      </c>
      <c r="E62" s="235">
        <v>586.6166882462187</v>
      </c>
      <c r="F62" s="235">
        <v>400.82475832716398</v>
      </c>
      <c r="G62" s="235">
        <v>351.9421064162434</v>
      </c>
      <c r="H62" s="235">
        <v>342.85344921745326</v>
      </c>
      <c r="I62" s="235">
        <v>355.69552525518708</v>
      </c>
      <c r="J62" s="235">
        <v>304.56097706182015</v>
      </c>
      <c r="K62" s="235">
        <v>296.11980551490848</v>
      </c>
      <c r="L62" s="235">
        <v>276.30345121329606</v>
      </c>
      <c r="M62" s="235">
        <v>291.7361435936441</v>
      </c>
      <c r="N62" s="235">
        <v>291.19950127313257</v>
      </c>
      <c r="O62" s="235">
        <v>301.92759275075781</v>
      </c>
      <c r="P62" s="235">
        <v>299.49719751541363</v>
      </c>
      <c r="Q62" s="235">
        <v>324.71843032629039</v>
      </c>
      <c r="R62" s="235">
        <v>312.19254762951715</v>
      </c>
      <c r="S62" s="235">
        <v>313.09007066787819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1216.5312224320019</v>
      </c>
      <c r="D63" s="235">
        <v>1176.1373931480971</v>
      </c>
      <c r="E63" s="235">
        <v>1069.2962462191929</v>
      </c>
      <c r="F63" s="235">
        <v>985.20587201015599</v>
      </c>
      <c r="G63" s="235">
        <v>952.87970145653037</v>
      </c>
      <c r="H63" s="235">
        <v>889.53221120226146</v>
      </c>
      <c r="I63" s="235">
        <v>849.94190523251484</v>
      </c>
      <c r="J63" s="235">
        <v>754.41836349305504</v>
      </c>
      <c r="K63" s="235">
        <v>652.49016408244904</v>
      </c>
      <c r="L63" s="235">
        <v>563.5413387805462</v>
      </c>
      <c r="M63" s="235">
        <v>481.28791072374366</v>
      </c>
      <c r="N63" s="235">
        <v>515.01284914472558</v>
      </c>
      <c r="O63" s="235">
        <v>534.96460907298024</v>
      </c>
      <c r="P63" s="235">
        <v>486.81931778342346</v>
      </c>
      <c r="Q63" s="235">
        <v>495.74342209932092</v>
      </c>
      <c r="R63" s="235">
        <v>455.30330367855805</v>
      </c>
      <c r="S63" s="235">
        <v>445.66888652482976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225.67131754136585</v>
      </c>
      <c r="D64" s="235">
        <v>212.37398606469458</v>
      </c>
      <c r="E64" s="235">
        <v>178.01697984955766</v>
      </c>
      <c r="F64" s="235">
        <v>158.92248529312241</v>
      </c>
      <c r="G64" s="235">
        <v>146.77200135870717</v>
      </c>
      <c r="H64" s="235">
        <v>138.72007426436087</v>
      </c>
      <c r="I64" s="235">
        <v>137.57325879969241</v>
      </c>
      <c r="J64" s="235">
        <v>115.38905531460998</v>
      </c>
      <c r="K64" s="235">
        <v>119.70891226095783</v>
      </c>
      <c r="L64" s="235">
        <v>95.613888097181317</v>
      </c>
      <c r="M64" s="235">
        <v>93.83518663510182</v>
      </c>
      <c r="N64" s="235">
        <v>89.611855933042534</v>
      </c>
      <c r="O64" s="235">
        <v>104.96601934883802</v>
      </c>
      <c r="P64" s="235">
        <v>106.37488770264866</v>
      </c>
      <c r="Q64" s="235">
        <v>123.46416395023859</v>
      </c>
      <c r="R64" s="235">
        <v>115.8995893608285</v>
      </c>
      <c r="S64" s="235">
        <v>112.82277560208394</v>
      </c>
      <c r="T64" s="17"/>
    </row>
    <row r="65" spans="1:20" s="14" customFormat="1" ht="12.75" customHeight="1">
      <c r="A65" s="15" t="s">
        <v>38</v>
      </c>
      <c r="B65" s="34" t="s">
        <v>169</v>
      </c>
      <c r="C65" s="235">
        <v>420.11695722498678</v>
      </c>
      <c r="D65" s="235">
        <v>397.82587371039915</v>
      </c>
      <c r="E65" s="235">
        <v>363.9224902747643</v>
      </c>
      <c r="F65" s="235">
        <v>333.09522904128744</v>
      </c>
      <c r="G65" s="235">
        <v>315.0956557772451</v>
      </c>
      <c r="H65" s="235">
        <v>290.12590702961961</v>
      </c>
      <c r="I65" s="235">
        <v>282.02610179426415</v>
      </c>
      <c r="J65" s="235">
        <v>250.65884319294651</v>
      </c>
      <c r="K65" s="235">
        <v>219.99374055589698</v>
      </c>
      <c r="L65" s="235">
        <v>194.13418305793957</v>
      </c>
      <c r="M65" s="235">
        <v>180.39663726860005</v>
      </c>
      <c r="N65" s="235">
        <v>170.37914401471178</v>
      </c>
      <c r="O65" s="235">
        <v>177.52035745517213</v>
      </c>
      <c r="P65" s="235">
        <v>171.65980452569255</v>
      </c>
      <c r="Q65" s="235">
        <v>205.86782305888488</v>
      </c>
      <c r="R65" s="235">
        <v>191.60794961090116</v>
      </c>
      <c r="S65" s="235">
        <v>191.03833554977493</v>
      </c>
      <c r="T65" s="17"/>
    </row>
    <row r="66" spans="1:20" s="14" customFormat="1" ht="12.75" customHeight="1">
      <c r="A66" s="31" t="s">
        <v>39</v>
      </c>
      <c r="B66" s="34" t="s">
        <v>110</v>
      </c>
      <c r="C66" s="235">
        <v>3801.6939413688915</v>
      </c>
      <c r="D66" s="235">
        <v>3602.2636419128562</v>
      </c>
      <c r="E66" s="235">
        <v>3311.6854320540378</v>
      </c>
      <c r="F66" s="235">
        <v>3038.0211651555792</v>
      </c>
      <c r="G66" s="235">
        <v>2879.8529852293059</v>
      </c>
      <c r="H66" s="235">
        <v>2656.6768458119031</v>
      </c>
      <c r="I66" s="235">
        <v>2564.7619368611377</v>
      </c>
      <c r="J66" s="235">
        <v>2294.7627668277182</v>
      </c>
      <c r="K66" s="235">
        <v>2008.0643644838742</v>
      </c>
      <c r="L66" s="235">
        <v>1795.3254821760822</v>
      </c>
      <c r="M66" s="235">
        <v>1605.3074183265269</v>
      </c>
      <c r="N66" s="235">
        <v>1458.6969908222509</v>
      </c>
      <c r="O66" s="235">
        <v>1400.7655626574794</v>
      </c>
      <c r="P66" s="235">
        <v>1342.8947063048893</v>
      </c>
      <c r="Q66" s="235">
        <v>1552.5629436721501</v>
      </c>
      <c r="R66" s="235">
        <v>1423.3705793439885</v>
      </c>
      <c r="S66" s="235">
        <v>1354.3085632516445</v>
      </c>
      <c r="T66" s="17"/>
    </row>
    <row r="67" spans="1:20" s="14" customFormat="1" ht="12.75" customHeight="1">
      <c r="A67" s="31" t="s">
        <v>40</v>
      </c>
      <c r="B67" s="34" t="s">
        <v>111</v>
      </c>
      <c r="C67" s="235">
        <v>219.18753883933044</v>
      </c>
      <c r="D67" s="235">
        <v>209.1896450906259</v>
      </c>
      <c r="E67" s="235">
        <v>189.47931580648387</v>
      </c>
      <c r="F67" s="235">
        <v>172.86226554610545</v>
      </c>
      <c r="G67" s="235">
        <v>162.64023668861233</v>
      </c>
      <c r="H67" s="235">
        <v>152.68530463451441</v>
      </c>
      <c r="I67" s="235">
        <v>148.26530632220425</v>
      </c>
      <c r="J67" s="235">
        <v>131.13353246140517</v>
      </c>
      <c r="K67" s="235">
        <v>122.12812949867487</v>
      </c>
      <c r="L67" s="235">
        <v>109.32861591833579</v>
      </c>
      <c r="M67" s="235">
        <v>114.41086186289526</v>
      </c>
      <c r="N67" s="235">
        <v>114.45923697248919</v>
      </c>
      <c r="O67" s="235">
        <v>94.214932497192535</v>
      </c>
      <c r="P67" s="235">
        <v>93.667905964696615</v>
      </c>
      <c r="Q67" s="235">
        <v>89.59670843364276</v>
      </c>
      <c r="R67" s="235">
        <v>93.803227547861525</v>
      </c>
      <c r="S67" s="235">
        <v>89.155502605573446</v>
      </c>
      <c r="T67" s="17"/>
    </row>
    <row r="68" spans="1:20" s="14" customFormat="1" ht="12.75" customHeight="1">
      <c r="A68" s="31" t="s">
        <v>41</v>
      </c>
      <c r="B68" s="34" t="s">
        <v>170</v>
      </c>
      <c r="C68" s="235">
        <v>6660.7315649258653</v>
      </c>
      <c r="D68" s="235">
        <v>6132.0475620600664</v>
      </c>
      <c r="E68" s="235">
        <v>6157.53307952876</v>
      </c>
      <c r="F68" s="235">
        <v>5444.1724179011408</v>
      </c>
      <c r="G68" s="235">
        <v>4725.4281810478496</v>
      </c>
      <c r="H68" s="235">
        <v>5397.7548400934365</v>
      </c>
      <c r="I68" s="235">
        <v>4801.120956159938</v>
      </c>
      <c r="J68" s="235">
        <v>4160.3761350628183</v>
      </c>
      <c r="K68" s="235">
        <v>3951.9590875357417</v>
      </c>
      <c r="L68" s="235">
        <v>3831.9063680592435</v>
      </c>
      <c r="M68" s="235">
        <v>3658.5424052186472</v>
      </c>
      <c r="N68" s="235">
        <v>3529.2332214668795</v>
      </c>
      <c r="O68" s="235">
        <v>2560.3759290048079</v>
      </c>
      <c r="P68" s="235">
        <v>2462.9319713281511</v>
      </c>
      <c r="Q68" s="235">
        <v>2478.0028510347393</v>
      </c>
      <c r="R68" s="235">
        <v>2339.9619895783339</v>
      </c>
      <c r="S68" s="235">
        <v>2218.6714964337129</v>
      </c>
      <c r="T68" s="17"/>
    </row>
    <row r="69" spans="1:20" s="14" customFormat="1" ht="12.75" customHeight="1">
      <c r="A69" s="15" t="s">
        <v>93</v>
      </c>
      <c r="B69" s="34" t="s">
        <v>171</v>
      </c>
      <c r="C69" s="235">
        <v>311.20270424886894</v>
      </c>
      <c r="D69" s="235">
        <v>294.30276337559206</v>
      </c>
      <c r="E69" s="235">
        <v>287.68584370388709</v>
      </c>
      <c r="F69" s="235">
        <v>203.35008225750414</v>
      </c>
      <c r="G69" s="235">
        <v>173.52720539456033</v>
      </c>
      <c r="H69" s="235">
        <v>169.75874375653345</v>
      </c>
      <c r="I69" s="235">
        <v>172.52378260995198</v>
      </c>
      <c r="J69" s="235">
        <v>135.86248444143857</v>
      </c>
      <c r="K69" s="235">
        <v>158.98657771209216</v>
      </c>
      <c r="L69" s="235">
        <v>127.13783454405572</v>
      </c>
      <c r="M69" s="235">
        <v>137.70514125433743</v>
      </c>
      <c r="N69" s="235">
        <v>134.93609788935254</v>
      </c>
      <c r="O69" s="235">
        <v>149.34667124298684</v>
      </c>
      <c r="P69" s="235">
        <v>135.32057141730266</v>
      </c>
      <c r="Q69" s="235">
        <v>138.3657931014958</v>
      </c>
      <c r="R69" s="235">
        <v>135.47362346196442</v>
      </c>
      <c r="S69" s="235">
        <v>135.17972683878142</v>
      </c>
      <c r="T69" s="17"/>
    </row>
    <row r="70" spans="1:20" s="14" customFormat="1" ht="12.75" customHeight="1">
      <c r="A70" s="15" t="s">
        <v>94</v>
      </c>
      <c r="B70" s="34" t="s">
        <v>172</v>
      </c>
      <c r="C70" s="235">
        <v>1201.5640305124068</v>
      </c>
      <c r="D70" s="235">
        <v>1074.851287682726</v>
      </c>
      <c r="E70" s="235">
        <v>1116.9801278013313</v>
      </c>
      <c r="F70" s="235">
        <v>727.00169884346815</v>
      </c>
      <c r="G70" s="235">
        <v>601.6387116009472</v>
      </c>
      <c r="H70" s="235">
        <v>568.68451423809734</v>
      </c>
      <c r="I70" s="235">
        <v>588.42415860497488</v>
      </c>
      <c r="J70" s="235">
        <v>506.76513931207245</v>
      </c>
      <c r="K70" s="235">
        <v>493.82183062563178</v>
      </c>
      <c r="L70" s="235">
        <v>432.6403790832486</v>
      </c>
      <c r="M70" s="235">
        <v>453.7338709125853</v>
      </c>
      <c r="N70" s="235">
        <v>456.26635122909204</v>
      </c>
      <c r="O70" s="235">
        <v>474.55140222337326</v>
      </c>
      <c r="P70" s="235">
        <v>443.74578037574668</v>
      </c>
      <c r="Q70" s="235">
        <v>536.17889927973806</v>
      </c>
      <c r="R70" s="235">
        <v>526.34403852765263</v>
      </c>
      <c r="S70" s="235">
        <v>558.19925362408469</v>
      </c>
      <c r="T70" s="17"/>
    </row>
    <row r="71" spans="1:20" s="14" customFormat="1" ht="12.75" customHeight="1">
      <c r="A71" s="31" t="s">
        <v>95</v>
      </c>
      <c r="B71" s="33" t="s">
        <v>112</v>
      </c>
      <c r="C71" s="235">
        <v>2295.0350559921053</v>
      </c>
      <c r="D71" s="235">
        <v>2222.5523497761824</v>
      </c>
      <c r="E71" s="235">
        <v>2079.6555810115178</v>
      </c>
      <c r="F71" s="235">
        <v>1899.6308328801747</v>
      </c>
      <c r="G71" s="235">
        <v>1798.5295998296783</v>
      </c>
      <c r="H71" s="235">
        <v>2724.6923458819219</v>
      </c>
      <c r="I71" s="235">
        <v>2845.6989470761587</v>
      </c>
      <c r="J71" s="235">
        <v>2671.8482899673063</v>
      </c>
      <c r="K71" s="235">
        <v>2478.0217850352315</v>
      </c>
      <c r="L71" s="235">
        <v>2325.9936744704223</v>
      </c>
      <c r="M71" s="235">
        <v>2202.4464948140831</v>
      </c>
      <c r="N71" s="235">
        <v>2125.7433375512387</v>
      </c>
      <c r="O71" s="235">
        <v>2079.6993283934858</v>
      </c>
      <c r="P71" s="235">
        <v>2006.5642193862686</v>
      </c>
      <c r="Q71" s="235">
        <v>3108.9947099318192</v>
      </c>
      <c r="R71" s="235">
        <v>1905.574230720644</v>
      </c>
      <c r="S71" s="235">
        <v>1877.8723371151841</v>
      </c>
      <c r="T71" s="17"/>
    </row>
    <row r="72" spans="1:20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0" s="14" customFormat="1" ht="15" customHeight="1">
      <c r="A73" s="24"/>
      <c r="B73" s="34" t="s">
        <v>9</v>
      </c>
      <c r="C73" s="235">
        <v>870944.21269716951</v>
      </c>
      <c r="D73" s="235">
        <v>831530.24624401366</v>
      </c>
      <c r="E73" s="235">
        <v>841658.30338233116</v>
      </c>
      <c r="F73" s="235">
        <v>817859.51410796028</v>
      </c>
      <c r="G73" s="235">
        <v>860867.46235157968</v>
      </c>
      <c r="H73" s="235">
        <v>995536.28033129568</v>
      </c>
      <c r="I73" s="235">
        <v>1000440.6463359601</v>
      </c>
      <c r="J73" s="235">
        <v>959324.39677919797</v>
      </c>
      <c r="K73" s="235">
        <v>927958.20806448511</v>
      </c>
      <c r="L73" s="235">
        <v>831404.9378277373</v>
      </c>
      <c r="M73" s="235">
        <v>901837.58480943274</v>
      </c>
      <c r="N73" s="235">
        <v>854181.99710300332</v>
      </c>
      <c r="O73" s="235">
        <v>850606.40376079571</v>
      </c>
      <c r="P73" s="235">
        <v>828015.01545011846</v>
      </c>
      <c r="Q73" s="235">
        <v>772033.21298822958</v>
      </c>
      <c r="R73" s="235">
        <v>779558.82643967494</v>
      </c>
      <c r="S73" s="235">
        <v>788661.40229551343</v>
      </c>
      <c r="T73" s="17"/>
    </row>
    <row r="74" spans="1:20" s="14" customFormat="1" ht="15" customHeight="1">
      <c r="A74" s="24"/>
      <c r="B74" s="228" t="s">
        <v>113</v>
      </c>
      <c r="C74" s="235">
        <v>751167.37326586084</v>
      </c>
      <c r="D74" s="235">
        <v>696196.9313605096</v>
      </c>
      <c r="E74" s="235">
        <v>619112.92815909104</v>
      </c>
      <c r="F74" s="235">
        <v>574357.66813339922</v>
      </c>
      <c r="G74" s="235">
        <v>545897.59891633946</v>
      </c>
      <c r="H74" s="235">
        <v>357641.08739812428</v>
      </c>
      <c r="I74" s="235">
        <v>366147.34632016486</v>
      </c>
      <c r="J74" s="235">
        <v>344058.89052693464</v>
      </c>
      <c r="K74" s="235">
        <v>317216.72201805742</v>
      </c>
      <c r="L74" s="235">
        <v>313124.20014453935</v>
      </c>
      <c r="M74" s="235">
        <v>358233.4971435988</v>
      </c>
      <c r="N74" s="235">
        <v>318906.0456008605</v>
      </c>
      <c r="O74" s="235">
        <v>297778.89293310471</v>
      </c>
      <c r="P74" s="235">
        <v>304080.99366658193</v>
      </c>
      <c r="Q74" s="235">
        <v>282642.27734857309</v>
      </c>
      <c r="R74" s="235">
        <v>284013.69527827168</v>
      </c>
      <c r="S74" s="235">
        <v>289419.80659938976</v>
      </c>
      <c r="T74" s="17"/>
    </row>
    <row r="75" spans="1:20" s="14" customFormat="1" ht="15" customHeight="1">
      <c r="A75" s="24"/>
      <c r="B75" s="34" t="s">
        <v>663</v>
      </c>
      <c r="C75" s="235">
        <v>1622111.5859630301</v>
      </c>
      <c r="D75" s="235">
        <v>1527727.177604523</v>
      </c>
      <c r="E75" s="235">
        <v>1460771.2315414222</v>
      </c>
      <c r="F75" s="235">
        <v>1392217.1822413595</v>
      </c>
      <c r="G75" s="235">
        <v>1406765.0612679191</v>
      </c>
      <c r="H75" s="235">
        <v>1353177.3677294198</v>
      </c>
      <c r="I75" s="235">
        <v>1366587.9926561248</v>
      </c>
      <c r="J75" s="235">
        <v>1303383.2873061327</v>
      </c>
      <c r="K75" s="235">
        <v>1245174.9300825426</v>
      </c>
      <c r="L75" s="235">
        <v>1144529.1379722767</v>
      </c>
      <c r="M75" s="235">
        <v>1260071.0819530315</v>
      </c>
      <c r="N75" s="235">
        <v>1173088.0427038639</v>
      </c>
      <c r="O75" s="235">
        <v>1148385.2966939004</v>
      </c>
      <c r="P75" s="235">
        <v>1132096.0091167004</v>
      </c>
      <c r="Q75" s="235">
        <v>1054675.4903368026</v>
      </c>
      <c r="R75" s="235">
        <v>1063572.5217179465</v>
      </c>
      <c r="S75" s="235">
        <v>1078081.2088949033</v>
      </c>
      <c r="T75" s="17"/>
    </row>
    <row r="76" spans="1:20" s="14" customFormat="1" ht="15" customHeight="1">
      <c r="A76" s="24"/>
      <c r="B76" s="228" t="s">
        <v>596</v>
      </c>
      <c r="C76" s="235">
        <v>-9730.212280081585</v>
      </c>
      <c r="D76" s="235">
        <v>-17868.011393900422</v>
      </c>
      <c r="E76" s="235">
        <v>-19043.715855969735</v>
      </c>
      <c r="F76" s="235">
        <v>-20445.96052065922</v>
      </c>
      <c r="G76" s="235">
        <v>-26577.087166047109</v>
      </c>
      <c r="H76" s="235">
        <v>-26121.275135915981</v>
      </c>
      <c r="I76" s="235">
        <v>-27079.114041483524</v>
      </c>
      <c r="J76" s="235">
        <v>-28515.2143028926</v>
      </c>
      <c r="K76" s="235">
        <v>-28040.872298601935</v>
      </c>
      <c r="L76" s="235">
        <v>-24876.089861760356</v>
      </c>
      <c r="M76" s="235">
        <v>-25720.521724705781</v>
      </c>
      <c r="N76" s="235">
        <v>-23578.401171535006</v>
      </c>
      <c r="O76" s="235">
        <v>-25166.593635248944</v>
      </c>
      <c r="P76" s="235">
        <v>-23720.777126726884</v>
      </c>
      <c r="Q76" s="235">
        <v>-22434.578390839524</v>
      </c>
      <c r="R76" s="235">
        <v>-21174.682743826495</v>
      </c>
      <c r="S76" s="235">
        <v>-21960.673534568345</v>
      </c>
      <c r="T76" s="17"/>
    </row>
    <row r="77" spans="1:20" s="14" customFormat="1" ht="15" customHeight="1">
      <c r="A77" s="24"/>
      <c r="B77" s="228" t="s">
        <v>664</v>
      </c>
      <c r="C77" s="235">
        <v>1612381.3736829485</v>
      </c>
      <c r="D77" s="235">
        <v>1509859.1662106225</v>
      </c>
      <c r="E77" s="235">
        <v>1441727.5156854524</v>
      </c>
      <c r="F77" s="235">
        <v>1371771.2217207004</v>
      </c>
      <c r="G77" s="235">
        <v>1380187.974101872</v>
      </c>
      <c r="H77" s="235">
        <v>1327056.0925935039</v>
      </c>
      <c r="I77" s="235">
        <v>1339508.8786146413</v>
      </c>
      <c r="J77" s="235">
        <v>1274868.0730032402</v>
      </c>
      <c r="K77" s="235">
        <v>1217134.0577839406</v>
      </c>
      <c r="L77" s="235">
        <v>1119653.0481105163</v>
      </c>
      <c r="M77" s="235">
        <v>1234350.5602283257</v>
      </c>
      <c r="N77" s="235">
        <v>1149509.6415323289</v>
      </c>
      <c r="O77" s="235">
        <v>1123218.7030586514</v>
      </c>
      <c r="P77" s="235">
        <v>1108375.2319899735</v>
      </c>
      <c r="Q77" s="235">
        <v>1032240.911945963</v>
      </c>
      <c r="R77" s="235">
        <v>1042397.83897412</v>
      </c>
      <c r="S77" s="235">
        <v>1056120.5353603349</v>
      </c>
      <c r="T77" s="17"/>
    </row>
    <row r="78" spans="1:20" ht="15" customHeight="1">
      <c r="A78" s="8" t="s">
        <v>10</v>
      </c>
    </row>
    <row r="79" spans="1:20" s="39" customFormat="1" ht="15" customHeight="1">
      <c r="A79" s="3" t="s">
        <v>601</v>
      </c>
      <c r="B79" s="3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240"/>
    </row>
    <row r="80" spans="1:20" s="39" customFormat="1" ht="15" customHeight="1">
      <c r="A80" s="9" t="s">
        <v>665</v>
      </c>
      <c r="B80" s="3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240"/>
    </row>
    <row r="81" spans="1:19" ht="15" customHeight="1">
      <c r="A81" s="3" t="s">
        <v>666</v>
      </c>
      <c r="B81" s="3"/>
    </row>
    <row r="82" spans="1:19" ht="15" customHeight="1">
      <c r="B82" s="1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</row>
    <row r="83" spans="1:19" ht="12" customHeight="1">
      <c r="A83" s="9"/>
      <c r="B83" s="10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</row>
    <row r="84" spans="1:19" ht="12" customHeight="1">
      <c r="A84" s="9"/>
      <c r="B84" s="10"/>
      <c r="Q84" s="73"/>
      <c r="R84" s="73"/>
      <c r="S84" s="73"/>
    </row>
    <row r="85" spans="1:19" ht="12" customHeight="1">
      <c r="A85" s="9"/>
      <c r="Q85" s="73"/>
      <c r="R85" s="73"/>
      <c r="S85" s="73"/>
    </row>
    <row r="86" spans="1:19" ht="12" customHeight="1">
      <c r="A86" s="9"/>
      <c r="Q86" s="73"/>
      <c r="R86" s="73"/>
      <c r="S86" s="73"/>
    </row>
    <row r="87" spans="1:19" ht="12" customHeight="1">
      <c r="A87" s="9"/>
    </row>
    <row r="88" spans="1:19" ht="15" customHeight="1">
      <c r="A88" s="9"/>
    </row>
    <row r="89" spans="1:19" ht="15" customHeight="1">
      <c r="A89" s="9"/>
    </row>
    <row r="90" spans="1:19" ht="15" customHeight="1">
      <c r="A90" s="9"/>
    </row>
    <row r="91" spans="1:19" ht="15" customHeight="1">
      <c r="A91" s="9"/>
    </row>
    <row r="92" spans="1:19" ht="15" customHeight="1">
      <c r="A92" s="9"/>
      <c r="B92" s="10"/>
    </row>
    <row r="93" spans="1:19" ht="15" customHeight="1">
      <c r="A93" s="9"/>
      <c r="B93" s="10"/>
    </row>
    <row r="94" spans="1:19" ht="15" customHeight="1">
      <c r="A94" s="9"/>
      <c r="B94" s="10"/>
    </row>
    <row r="95" spans="1:19" ht="15" customHeight="1">
      <c r="A95" s="9"/>
      <c r="B95" s="10"/>
    </row>
    <row r="96" spans="1:19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 Tabellen zu den UGR, Teil 3, 2018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0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695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276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29109.343410219179</v>
      </c>
      <c r="D5" s="235">
        <v>25363.395944232179</v>
      </c>
      <c r="E5" s="235">
        <v>25228.40919300048</v>
      </c>
      <c r="F5" s="235">
        <v>25426.30002465174</v>
      </c>
      <c r="G5" s="235">
        <v>25343.888998501694</v>
      </c>
      <c r="H5" s="235">
        <v>25260.007289858149</v>
      </c>
      <c r="I5" s="235">
        <v>25306.798131422136</v>
      </c>
      <c r="J5" s="235">
        <v>27421.980547278865</v>
      </c>
      <c r="K5" s="235">
        <v>23590.466090166512</v>
      </c>
      <c r="L5" s="235">
        <v>16952.970465655126</v>
      </c>
      <c r="M5" s="235">
        <v>17029.540535501641</v>
      </c>
      <c r="N5" s="235">
        <v>15242.185554487969</v>
      </c>
      <c r="O5" s="235">
        <v>9581.2655391686749</v>
      </c>
      <c r="P5" s="235">
        <v>8955.1203999456357</v>
      </c>
      <c r="Q5" s="235">
        <v>8903.3908180731796</v>
      </c>
      <c r="R5" s="235">
        <v>12455.486439247992</v>
      </c>
      <c r="S5" s="235">
        <v>12306.312793277033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12664.091227339261</v>
      </c>
      <c r="D6" s="235">
        <v>12055.427225759295</v>
      </c>
      <c r="E6" s="235">
        <v>11653.83947607928</v>
      </c>
      <c r="F6" s="235">
        <v>10840.968974927728</v>
      </c>
      <c r="G6" s="235">
        <v>10273.281866966678</v>
      </c>
      <c r="H6" s="235">
        <v>9673.4373803938997</v>
      </c>
      <c r="I6" s="235">
        <v>9283.7260661747659</v>
      </c>
      <c r="J6" s="235">
        <v>9207.2870148504735</v>
      </c>
      <c r="K6" s="235">
        <v>9115.2369265996676</v>
      </c>
      <c r="L6" s="235">
        <v>8910.8705705722241</v>
      </c>
      <c r="M6" s="235">
        <v>8619.0624919767361</v>
      </c>
      <c r="N6" s="235">
        <v>8399.4793546997098</v>
      </c>
      <c r="O6" s="235">
        <v>8076.7530490840563</v>
      </c>
      <c r="P6" s="235">
        <v>7736.9558389381746</v>
      </c>
      <c r="Q6" s="235">
        <v>7600.2084786912437</v>
      </c>
      <c r="R6" s="235">
        <v>7524.9748895519751</v>
      </c>
      <c r="S6" s="235">
        <v>7200.8971690932522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16418.102592360687</v>
      </c>
      <c r="D7" s="235">
        <v>13281.021423795746</v>
      </c>
      <c r="E7" s="235">
        <v>13548.838353090248</v>
      </c>
      <c r="F7" s="235">
        <v>14560.177104853303</v>
      </c>
      <c r="G7" s="235">
        <v>15044.994080251139</v>
      </c>
      <c r="H7" s="235">
        <v>15561.440872337616</v>
      </c>
      <c r="I7" s="235">
        <v>15998.610408910467</v>
      </c>
      <c r="J7" s="235">
        <v>18189.430236185373</v>
      </c>
      <c r="K7" s="235">
        <v>14450.036336951423</v>
      </c>
      <c r="L7" s="235">
        <v>8016.8612662032765</v>
      </c>
      <c r="M7" s="235">
        <v>8385.7289046277037</v>
      </c>
      <c r="N7" s="235">
        <v>6819.5989796678496</v>
      </c>
      <c r="O7" s="235">
        <v>1481.9671629918394</v>
      </c>
      <c r="P7" s="235">
        <v>1195.892953336057</v>
      </c>
      <c r="Q7" s="235">
        <v>1278.4776367244165</v>
      </c>
      <c r="R7" s="235">
        <v>4902.5272170251528</v>
      </c>
      <c r="S7" s="235">
        <v>5048.3250675000454</v>
      </c>
      <c r="T7" s="219"/>
    </row>
    <row r="8" spans="1:20" s="14" customFormat="1" ht="12.75" customHeight="1">
      <c r="A8" s="15" t="s">
        <v>48</v>
      </c>
      <c r="B8" s="45" t="s">
        <v>133</v>
      </c>
      <c r="C8" s="235">
        <v>27.149590519228294</v>
      </c>
      <c r="D8" s="235">
        <v>26.947294677139993</v>
      </c>
      <c r="E8" s="235">
        <v>25.731363830945593</v>
      </c>
      <c r="F8" s="235">
        <v>25.153944870709662</v>
      </c>
      <c r="G8" s="235">
        <v>25.613051283877798</v>
      </c>
      <c r="H8" s="235">
        <v>25.129037126634387</v>
      </c>
      <c r="I8" s="235">
        <v>24.461656336900337</v>
      </c>
      <c r="J8" s="235">
        <v>25.263296243016029</v>
      </c>
      <c r="K8" s="235">
        <v>25.19282661542346</v>
      </c>
      <c r="L8" s="235">
        <v>25.238628879626617</v>
      </c>
      <c r="M8" s="235">
        <v>24.749138897199675</v>
      </c>
      <c r="N8" s="235">
        <v>23.107220120406978</v>
      </c>
      <c r="O8" s="235">
        <v>22.545327092778212</v>
      </c>
      <c r="P8" s="235">
        <v>22.271607671404684</v>
      </c>
      <c r="Q8" s="235">
        <v>24.704702657518094</v>
      </c>
      <c r="R8" s="235">
        <v>27.9843326708672</v>
      </c>
      <c r="S8" s="235">
        <v>57.090556683736679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115.60394953616611</v>
      </c>
      <c r="D9" s="235">
        <v>144.66501215257756</v>
      </c>
      <c r="E9" s="235">
        <v>135.63137500596943</v>
      </c>
      <c r="F9" s="235">
        <v>116.15442488543282</v>
      </c>
      <c r="G9" s="235">
        <v>143.89837530853717</v>
      </c>
      <c r="H9" s="235">
        <v>186.86368026021981</v>
      </c>
      <c r="I9" s="235">
        <v>134.10888490060552</v>
      </c>
      <c r="J9" s="235">
        <v>115.74721321989385</v>
      </c>
      <c r="K9" s="235">
        <v>121.52924136654053</v>
      </c>
      <c r="L9" s="235">
        <v>112.47510168991545</v>
      </c>
      <c r="M9" s="235">
        <v>118.70033216157287</v>
      </c>
      <c r="N9" s="235">
        <v>141.32564783040755</v>
      </c>
      <c r="O9" s="235">
        <v>50.973044348815655</v>
      </c>
      <c r="P9" s="235">
        <v>57.82391960891951</v>
      </c>
      <c r="Q9" s="235">
        <v>57.86498085959591</v>
      </c>
      <c r="R9" s="235">
        <v>84.925967931675473</v>
      </c>
      <c r="S9" s="235">
        <v>80.694512056456759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12.713000000000001</v>
      </c>
      <c r="D10" s="235">
        <v>11.829000000000001</v>
      </c>
      <c r="E10" s="235">
        <v>10.383999999999999</v>
      </c>
      <c r="F10" s="235">
        <v>22.709126075085329</v>
      </c>
      <c r="G10" s="235">
        <v>24.1403612749004</v>
      </c>
      <c r="H10" s="235">
        <v>24.616643012167462</v>
      </c>
      <c r="I10" s="235">
        <v>24.685478437391339</v>
      </c>
      <c r="J10" s="235">
        <v>22.904499999999999</v>
      </c>
      <c r="K10" s="235">
        <v>25.665500000000002</v>
      </c>
      <c r="L10" s="235">
        <v>28.284692000000003</v>
      </c>
      <c r="M10" s="235">
        <v>24.183996</v>
      </c>
      <c r="N10" s="235">
        <v>76.661000000000016</v>
      </c>
      <c r="O10" s="235">
        <v>2.645</v>
      </c>
      <c r="P10" s="235">
        <v>5.0369999999999999</v>
      </c>
      <c r="Q10" s="235">
        <v>3.5149969327495549</v>
      </c>
      <c r="R10" s="235">
        <v>4.8070182070842105</v>
      </c>
      <c r="S10" s="235">
        <v>4.4352013659723406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53.928499999999993</v>
      </c>
      <c r="D11" s="235">
        <v>50.977499999999999</v>
      </c>
      <c r="E11" s="235">
        <v>45.296999999999997</v>
      </c>
      <c r="F11" s="235">
        <v>20.668976109215016</v>
      </c>
      <c r="G11" s="235">
        <v>24.386292908366535</v>
      </c>
      <c r="H11" s="235">
        <v>105.05293498677695</v>
      </c>
      <c r="I11" s="235">
        <v>59.609848236992121</v>
      </c>
      <c r="J11" s="235">
        <v>43.404000000000003</v>
      </c>
      <c r="K11" s="235">
        <v>32.164499999999997</v>
      </c>
      <c r="L11" s="235">
        <v>12.456</v>
      </c>
      <c r="M11" s="235">
        <v>30.6175</v>
      </c>
      <c r="N11" s="235">
        <v>12.6435</v>
      </c>
      <c r="O11" s="235">
        <v>8.9012999999999991</v>
      </c>
      <c r="P11" s="235">
        <v>9.4331842574999989</v>
      </c>
      <c r="Q11" s="235">
        <v>12.147082714053619</v>
      </c>
      <c r="R11" s="235">
        <v>12.280921760615788</v>
      </c>
      <c r="S11" s="235">
        <v>13.28700268230766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48.962449536166105</v>
      </c>
      <c r="D12" s="235">
        <v>81.858512152577546</v>
      </c>
      <c r="E12" s="235">
        <v>79.95037500596942</v>
      </c>
      <c r="F12" s="235">
        <v>72.776322701132486</v>
      </c>
      <c r="G12" s="235">
        <v>95.371721125270227</v>
      </c>
      <c r="H12" s="235">
        <v>57.194102261275418</v>
      </c>
      <c r="I12" s="235">
        <v>49.813558226222035</v>
      </c>
      <c r="J12" s="235">
        <v>49.438713219893849</v>
      </c>
      <c r="K12" s="235">
        <v>63.699241366540541</v>
      </c>
      <c r="L12" s="235">
        <v>71.734409689915452</v>
      </c>
      <c r="M12" s="235">
        <v>63.898836161572888</v>
      </c>
      <c r="N12" s="235">
        <v>52.021147830407557</v>
      </c>
      <c r="O12" s="235">
        <v>39.42674434881566</v>
      </c>
      <c r="P12" s="235">
        <v>43.353735351419516</v>
      </c>
      <c r="Q12" s="235">
        <v>42.202901212792739</v>
      </c>
      <c r="R12" s="235">
        <v>67.838027963975463</v>
      </c>
      <c r="S12" s="235">
        <v>62.972308008176753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5783.1536147290399</v>
      </c>
      <c r="D13" s="235">
        <v>5707.1765820212477</v>
      </c>
      <c r="E13" s="235">
        <v>5393.8245040437596</v>
      </c>
      <c r="F13" s="235">
        <v>5985.6433665454479</v>
      </c>
      <c r="G13" s="235">
        <v>6087.4167422300407</v>
      </c>
      <c r="H13" s="235">
        <v>5911.6412221318196</v>
      </c>
      <c r="I13" s="235">
        <v>5696.3060123257392</v>
      </c>
      <c r="J13" s="235">
        <v>6096.4321491577139</v>
      </c>
      <c r="K13" s="235">
        <v>6128.5967489946524</v>
      </c>
      <c r="L13" s="235">
        <v>5935.5526477236799</v>
      </c>
      <c r="M13" s="235">
        <v>6357.7437255586838</v>
      </c>
      <c r="N13" s="235">
        <v>6856.3323586066945</v>
      </c>
      <c r="O13" s="235">
        <v>5915.6826459170734</v>
      </c>
      <c r="P13" s="235">
        <v>5851.3906233030721</v>
      </c>
      <c r="Q13" s="235">
        <v>6338.0926938515304</v>
      </c>
      <c r="R13" s="235">
        <v>6379.4125738546009</v>
      </c>
      <c r="S13" s="235">
        <v>6478.2799759451445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543.79253194933256</v>
      </c>
      <c r="D14" s="235">
        <v>565.43238369175594</v>
      </c>
      <c r="E14" s="235">
        <v>499.5730695919201</v>
      </c>
      <c r="F14" s="235">
        <v>531.20827383965218</v>
      </c>
      <c r="G14" s="235">
        <v>516.78730069041467</v>
      </c>
      <c r="H14" s="235">
        <v>465.64466450608006</v>
      </c>
      <c r="I14" s="235">
        <v>487.99284952371971</v>
      </c>
      <c r="J14" s="235">
        <v>481.8685416328928</v>
      </c>
      <c r="K14" s="235">
        <v>469.7847523724185</v>
      </c>
      <c r="L14" s="235">
        <v>478.81718061567949</v>
      </c>
      <c r="M14" s="235">
        <v>563.65767010217155</v>
      </c>
      <c r="N14" s="235">
        <v>447.40590347507975</v>
      </c>
      <c r="O14" s="235">
        <v>476.93114647300041</v>
      </c>
      <c r="P14" s="235">
        <v>422.06811555036381</v>
      </c>
      <c r="Q14" s="235">
        <v>513.0440522101145</v>
      </c>
      <c r="R14" s="235">
        <v>400.50593216942849</v>
      </c>
      <c r="S14" s="235">
        <v>353.30059221049407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75.277882709751822</v>
      </c>
      <c r="D15" s="235">
        <v>75.706098877824019</v>
      </c>
      <c r="E15" s="235">
        <v>62.038049242067459</v>
      </c>
      <c r="F15" s="235">
        <v>81.922950630444561</v>
      </c>
      <c r="G15" s="235">
        <v>62.40376799547068</v>
      </c>
      <c r="H15" s="235">
        <v>70.827933586359308</v>
      </c>
      <c r="I15" s="235">
        <v>53.822085374038409</v>
      </c>
      <c r="J15" s="235">
        <v>57.204024992450584</v>
      </c>
      <c r="K15" s="235">
        <v>44.226711460901143</v>
      </c>
      <c r="L15" s="235">
        <v>37.918997667713569</v>
      </c>
      <c r="M15" s="235">
        <v>29.420388652546276</v>
      </c>
      <c r="N15" s="235">
        <v>27.718391800673668</v>
      </c>
      <c r="O15" s="235">
        <v>27.82320408717176</v>
      </c>
      <c r="P15" s="235">
        <v>30.206726426899021</v>
      </c>
      <c r="Q15" s="235">
        <v>27.109011334448802</v>
      </c>
      <c r="R15" s="235">
        <v>26.463853434646385</v>
      </c>
      <c r="S15" s="235">
        <v>21.32716818201364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797.23292740411625</v>
      </c>
      <c r="D16" s="235">
        <v>734.23829777706953</v>
      </c>
      <c r="E16" s="235">
        <v>662.30854968109111</v>
      </c>
      <c r="F16" s="235">
        <v>1081.0536844751953</v>
      </c>
      <c r="G16" s="235">
        <v>1312.1581887203724</v>
      </c>
      <c r="H16" s="235">
        <v>1322.1462022953483</v>
      </c>
      <c r="I16" s="235">
        <v>1130.778534133324</v>
      </c>
      <c r="J16" s="235">
        <v>1354.6842365721664</v>
      </c>
      <c r="K16" s="235">
        <v>1349.299983848206</v>
      </c>
      <c r="L16" s="235">
        <v>1614.3179734962009</v>
      </c>
      <c r="M16" s="235">
        <v>1793.5262355299435</v>
      </c>
      <c r="N16" s="235">
        <v>2498.6709528164856</v>
      </c>
      <c r="O16" s="235">
        <v>1612.1394237921288</v>
      </c>
      <c r="P16" s="235">
        <v>1770.937007141662</v>
      </c>
      <c r="Q16" s="235">
        <v>2380.7881563148644</v>
      </c>
      <c r="R16" s="235">
        <v>2146.8613166099913</v>
      </c>
      <c r="S16" s="235">
        <v>2231.4692853079546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1004.7623779329545</v>
      </c>
      <c r="D17" s="235">
        <v>952.23903564833995</v>
      </c>
      <c r="E17" s="235">
        <v>877.74723983724971</v>
      </c>
      <c r="F17" s="235">
        <v>871.74822748485394</v>
      </c>
      <c r="G17" s="235">
        <v>796.39867928895626</v>
      </c>
      <c r="H17" s="235">
        <v>770.38338028330941</v>
      </c>
      <c r="I17" s="235">
        <v>739.48704677450246</v>
      </c>
      <c r="J17" s="235">
        <v>756.86962977572841</v>
      </c>
      <c r="K17" s="235">
        <v>779.78443964741234</v>
      </c>
      <c r="L17" s="235">
        <v>717.78094043175588</v>
      </c>
      <c r="M17" s="235">
        <v>719.32249031375443</v>
      </c>
      <c r="N17" s="235">
        <v>667.135956071377</v>
      </c>
      <c r="O17" s="235">
        <v>645.24604127713553</v>
      </c>
      <c r="P17" s="235">
        <v>638.57653439928765</v>
      </c>
      <c r="Q17" s="235">
        <v>627.76364883436281</v>
      </c>
      <c r="R17" s="235">
        <v>779.92972739625316</v>
      </c>
      <c r="S17" s="235">
        <v>681.01456353004494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34.445011599402051</v>
      </c>
      <c r="D18" s="235">
        <v>32.686881840391237</v>
      </c>
      <c r="E18" s="235">
        <v>29.804506949376684</v>
      </c>
      <c r="F18" s="235">
        <v>24.570052294787683</v>
      </c>
      <c r="G18" s="235">
        <v>27.856566357383507</v>
      </c>
      <c r="H18" s="235">
        <v>27.321609450047212</v>
      </c>
      <c r="I18" s="235">
        <v>27.375483820876859</v>
      </c>
      <c r="J18" s="235">
        <v>26.064951302386103</v>
      </c>
      <c r="K18" s="235">
        <v>26.453893685088769</v>
      </c>
      <c r="L18" s="235">
        <v>20.732134272043172</v>
      </c>
      <c r="M18" s="235">
        <v>18.830460188255323</v>
      </c>
      <c r="N18" s="235">
        <v>17.032397031324415</v>
      </c>
      <c r="O18" s="235">
        <v>18.975639739196811</v>
      </c>
      <c r="P18" s="235">
        <v>19.637658812628604</v>
      </c>
      <c r="Q18" s="235">
        <v>18.061314299837196</v>
      </c>
      <c r="R18" s="235">
        <v>18.455632366443325</v>
      </c>
      <c r="S18" s="235">
        <v>15.582203241551705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962.05824344449991</v>
      </c>
      <c r="D19" s="235">
        <v>887.13561060479981</v>
      </c>
      <c r="E19" s="235">
        <v>932.50855540874977</v>
      </c>
      <c r="F19" s="235">
        <v>971.17133749999994</v>
      </c>
      <c r="G19" s="235">
        <v>997.74858617529878</v>
      </c>
      <c r="H19" s="235">
        <v>1049.252755646</v>
      </c>
      <c r="I19" s="235">
        <v>1023.8337248762001</v>
      </c>
      <c r="J19" s="235">
        <v>1001.2942400080001</v>
      </c>
      <c r="K19" s="235">
        <v>979.46573657084048</v>
      </c>
      <c r="L19" s="235">
        <v>924.91192035439985</v>
      </c>
      <c r="M19" s="235">
        <v>847.64299361740007</v>
      </c>
      <c r="N19" s="235">
        <v>845.59526000020003</v>
      </c>
      <c r="O19" s="235">
        <v>823.11297148480003</v>
      </c>
      <c r="P19" s="235">
        <v>797.09413111979995</v>
      </c>
      <c r="Q19" s="235">
        <v>710.18800647390071</v>
      </c>
      <c r="R19" s="235">
        <v>826.99694907277035</v>
      </c>
      <c r="S19" s="235">
        <v>863.46798684202759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12.988500000000002</v>
      </c>
      <c r="D20" s="235">
        <v>6.1159999999999997</v>
      </c>
      <c r="E20" s="235">
        <v>6.2705000000000002</v>
      </c>
      <c r="F20" s="235">
        <v>0</v>
      </c>
      <c r="G20" s="235">
        <v>1.8796175298804781E-2</v>
      </c>
      <c r="H20" s="235">
        <v>0</v>
      </c>
      <c r="I20" s="235">
        <v>5.5E-2</v>
      </c>
      <c r="J20" s="235">
        <v>0</v>
      </c>
      <c r="K20" s="235">
        <v>0</v>
      </c>
      <c r="L20" s="235">
        <v>0</v>
      </c>
      <c r="M20" s="235">
        <v>0</v>
      </c>
      <c r="N20" s="235">
        <v>0</v>
      </c>
      <c r="O20" s="235">
        <v>0</v>
      </c>
      <c r="P20" s="235">
        <v>0</v>
      </c>
      <c r="Q20" s="235">
        <v>0</v>
      </c>
      <c r="R20" s="235">
        <v>0</v>
      </c>
      <c r="S20" s="235">
        <v>0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949.06974344449986</v>
      </c>
      <c r="D21" s="235">
        <v>881.01961060479994</v>
      </c>
      <c r="E21" s="235">
        <v>926.23805540874991</v>
      </c>
      <c r="F21" s="235">
        <v>971.17133749999994</v>
      </c>
      <c r="G21" s="235">
        <v>997.72978999999998</v>
      </c>
      <c r="H21" s="235">
        <v>1049.252755646</v>
      </c>
      <c r="I21" s="235">
        <v>1023.7787248762</v>
      </c>
      <c r="J21" s="235">
        <v>1001.2942400080001</v>
      </c>
      <c r="K21" s="235">
        <v>979.46573657084048</v>
      </c>
      <c r="L21" s="235">
        <v>924.91192035439985</v>
      </c>
      <c r="M21" s="235">
        <v>847.64299361740007</v>
      </c>
      <c r="N21" s="235">
        <v>845.59526000020003</v>
      </c>
      <c r="O21" s="235">
        <v>823.11297148480003</v>
      </c>
      <c r="P21" s="235">
        <v>797.09413111979995</v>
      </c>
      <c r="Q21" s="235">
        <v>710.18800647390071</v>
      </c>
      <c r="R21" s="235">
        <v>826.99694907277035</v>
      </c>
      <c r="S21" s="235">
        <v>863.46798684202759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603.12511577755606</v>
      </c>
      <c r="D22" s="235">
        <v>662.65618701596998</v>
      </c>
      <c r="E22" s="235">
        <v>640.75854386917729</v>
      </c>
      <c r="F22" s="235">
        <v>562.32044713920106</v>
      </c>
      <c r="G22" s="235">
        <v>568.24624054942547</v>
      </c>
      <c r="H22" s="235">
        <v>447.07963169100964</v>
      </c>
      <c r="I22" s="235">
        <v>462.38677538382905</v>
      </c>
      <c r="J22" s="235">
        <v>601.92109248853103</v>
      </c>
      <c r="K22" s="235">
        <v>613.32321362555319</v>
      </c>
      <c r="L22" s="235">
        <v>548.98026724521674</v>
      </c>
      <c r="M22" s="235">
        <v>738.05762374476217</v>
      </c>
      <c r="N22" s="235">
        <v>688.32735337422093</v>
      </c>
      <c r="O22" s="235">
        <v>635.81020518104242</v>
      </c>
      <c r="P22" s="235">
        <v>584.35877826614012</v>
      </c>
      <c r="Q22" s="235">
        <v>586.95760197760717</v>
      </c>
      <c r="R22" s="235">
        <v>671.57007837796982</v>
      </c>
      <c r="S22" s="235">
        <v>486.41535677620215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98.166441655313719</v>
      </c>
      <c r="D23" s="235">
        <v>103.16821772152311</v>
      </c>
      <c r="E23" s="235">
        <v>69.492544793536197</v>
      </c>
      <c r="F23" s="235">
        <v>46.316814032255387</v>
      </c>
      <c r="G23" s="235">
        <v>35.222042240010779</v>
      </c>
      <c r="H23" s="235">
        <v>36.172214374207151</v>
      </c>
      <c r="I23" s="235">
        <v>122.60337489251818</v>
      </c>
      <c r="J23" s="235">
        <v>129.81806053211841</v>
      </c>
      <c r="K23" s="235">
        <v>138.64349240575169</v>
      </c>
      <c r="L23" s="235">
        <v>69.972817543145581</v>
      </c>
      <c r="M23" s="235">
        <v>57.686990579615546</v>
      </c>
      <c r="N23" s="235">
        <v>76.471686389990225</v>
      </c>
      <c r="O23" s="235">
        <v>77.202709215671518</v>
      </c>
      <c r="P23" s="235">
        <v>73.720789364352754</v>
      </c>
      <c r="Q23" s="235">
        <v>60.881247976878456</v>
      </c>
      <c r="R23" s="235">
        <v>64.954154490185232</v>
      </c>
      <c r="S23" s="235">
        <v>115.42193536379713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78.809958558649271</v>
      </c>
      <c r="D24" s="235">
        <v>124.15419171002272</v>
      </c>
      <c r="E24" s="235">
        <v>119.79341897301093</v>
      </c>
      <c r="F24" s="235">
        <v>138.61873725394727</v>
      </c>
      <c r="G24" s="235">
        <v>110.52513462273545</v>
      </c>
      <c r="H24" s="235">
        <v>147.96137533974792</v>
      </c>
      <c r="I24" s="235">
        <v>104.28319069379434</v>
      </c>
      <c r="J24" s="235">
        <v>101.09026174975577</v>
      </c>
      <c r="K24" s="235">
        <v>117.06022190447617</v>
      </c>
      <c r="L24" s="235">
        <v>122.05086668524292</v>
      </c>
      <c r="M24" s="235">
        <v>126.26444419801221</v>
      </c>
      <c r="N24" s="235">
        <v>103.59595325015464</v>
      </c>
      <c r="O24" s="235">
        <v>118.80973416693526</v>
      </c>
      <c r="P24" s="235">
        <v>102.24398370625084</v>
      </c>
      <c r="Q24" s="235">
        <v>100.79299132168777</v>
      </c>
      <c r="R24" s="235">
        <v>143.91607917380949</v>
      </c>
      <c r="S24" s="235">
        <v>118.5943143412869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273.82932975592536</v>
      </c>
      <c r="D25" s="235">
        <v>241.52001866123038</v>
      </c>
      <c r="E25" s="235">
        <v>238.03490076024244</v>
      </c>
      <c r="F25" s="235">
        <v>371.41874641207551</v>
      </c>
      <c r="G25" s="235">
        <v>375.56786762913941</v>
      </c>
      <c r="H25" s="235">
        <v>419.55416550641343</v>
      </c>
      <c r="I25" s="235">
        <v>326.34442693803248</v>
      </c>
      <c r="J25" s="235">
        <v>316.81045995273621</v>
      </c>
      <c r="K25" s="235">
        <v>314.88797007216215</v>
      </c>
      <c r="L25" s="235">
        <v>289.28025730062615</v>
      </c>
      <c r="M25" s="235">
        <v>298.63430641336583</v>
      </c>
      <c r="N25" s="235">
        <v>350.32104361107855</v>
      </c>
      <c r="O25" s="235">
        <v>341.64980095544161</v>
      </c>
      <c r="P25" s="235">
        <v>299.92124178501956</v>
      </c>
      <c r="Q25" s="235">
        <v>280.32753269249713</v>
      </c>
      <c r="R25" s="235">
        <v>256.43388715114941</v>
      </c>
      <c r="S25" s="235">
        <v>304.17242594493661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127.00242144308677</v>
      </c>
      <c r="D26" s="235">
        <v>108.63691255547556</v>
      </c>
      <c r="E26" s="235">
        <v>110.00450590108659</v>
      </c>
      <c r="F26" s="235">
        <v>106.99094648128623</v>
      </c>
      <c r="G26" s="235">
        <v>76.939903613638137</v>
      </c>
      <c r="H26" s="235">
        <v>97.214291787266092</v>
      </c>
      <c r="I26" s="235">
        <v>53.992065924986775</v>
      </c>
      <c r="J26" s="235">
        <v>70.136404714611245</v>
      </c>
      <c r="K26" s="235">
        <v>101.60890624111343</v>
      </c>
      <c r="L26" s="235">
        <v>94.101023257674697</v>
      </c>
      <c r="M26" s="235">
        <v>78.987471480823004</v>
      </c>
      <c r="N26" s="235">
        <v>129.72779495534596</v>
      </c>
      <c r="O26" s="235">
        <v>77.26760416561099</v>
      </c>
      <c r="P26" s="235">
        <v>73.108032944579918</v>
      </c>
      <c r="Q26" s="235">
        <v>94.896773649812829</v>
      </c>
      <c r="R26" s="235">
        <v>92.268792203979558</v>
      </c>
      <c r="S26" s="235">
        <v>154.20165160240063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146.82690831283861</v>
      </c>
      <c r="D27" s="235">
        <v>132.88310610575482</v>
      </c>
      <c r="E27" s="235">
        <v>128.03039485915585</v>
      </c>
      <c r="F27" s="235">
        <v>264.42779993078932</v>
      </c>
      <c r="G27" s="235">
        <v>298.62796401550128</v>
      </c>
      <c r="H27" s="235">
        <v>322.33987371914731</v>
      </c>
      <c r="I27" s="235">
        <v>272.35236101304571</v>
      </c>
      <c r="J27" s="235">
        <v>246.67405523812496</v>
      </c>
      <c r="K27" s="235">
        <v>213.27906383104877</v>
      </c>
      <c r="L27" s="235">
        <v>195.17923404295152</v>
      </c>
      <c r="M27" s="235">
        <v>219.64683493254276</v>
      </c>
      <c r="N27" s="235">
        <v>220.59324865573265</v>
      </c>
      <c r="O27" s="235">
        <v>264.38219678983057</v>
      </c>
      <c r="P27" s="235">
        <v>226.8132088404397</v>
      </c>
      <c r="Q27" s="235">
        <v>185.43075904268431</v>
      </c>
      <c r="R27" s="235">
        <v>164.16509494716988</v>
      </c>
      <c r="S27" s="235">
        <v>149.970774342536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315.74031119175658</v>
      </c>
      <c r="D28" s="235">
        <v>374.298036275897</v>
      </c>
      <c r="E28" s="235">
        <v>363.43639362763975</v>
      </c>
      <c r="F28" s="235">
        <v>395.04876640984827</v>
      </c>
      <c r="G28" s="235">
        <v>370.40529494555881</v>
      </c>
      <c r="H28" s="235">
        <v>306.42253369537161</v>
      </c>
      <c r="I28" s="235">
        <v>334.12971770676461</v>
      </c>
      <c r="J28" s="235">
        <v>303.62692592671709</v>
      </c>
      <c r="K28" s="235">
        <v>317.75727462177821</v>
      </c>
      <c r="L28" s="235">
        <v>239.726770993359</v>
      </c>
      <c r="M28" s="235">
        <v>306.09319826072226</v>
      </c>
      <c r="N28" s="235">
        <v>298.38551484472185</v>
      </c>
      <c r="O28" s="235">
        <v>268.15893086666733</v>
      </c>
      <c r="P28" s="235">
        <v>266.44862725243956</v>
      </c>
      <c r="Q28" s="235">
        <v>278.60438136479485</v>
      </c>
      <c r="R28" s="235">
        <v>297.69077857543499</v>
      </c>
      <c r="S28" s="235">
        <v>608.46453298925337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152.00266306570521</v>
      </c>
      <c r="D29" s="235">
        <v>136.50394058032197</v>
      </c>
      <c r="E29" s="235">
        <v>131.43801393720307</v>
      </c>
      <c r="F29" s="235">
        <v>166.76244802389547</v>
      </c>
      <c r="G29" s="235">
        <v>169.17875840337317</v>
      </c>
      <c r="H29" s="235">
        <v>123.52560873175622</v>
      </c>
      <c r="I29" s="235">
        <v>172.1417741992577</v>
      </c>
      <c r="J29" s="235">
        <v>141.82142721053023</v>
      </c>
      <c r="K29" s="235">
        <v>157.93405002967708</v>
      </c>
      <c r="L29" s="235">
        <v>99.325145470144392</v>
      </c>
      <c r="M29" s="235">
        <v>153.71923534842298</v>
      </c>
      <c r="N29" s="235">
        <v>149.08722904392062</v>
      </c>
      <c r="O29" s="235">
        <v>119.30697933522664</v>
      </c>
      <c r="P29" s="235">
        <v>117.17874725780928</v>
      </c>
      <c r="Q29" s="235">
        <v>135.34614219294102</v>
      </c>
      <c r="R29" s="235">
        <v>135.89066369718446</v>
      </c>
      <c r="S29" s="235">
        <v>409.69055360055177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147.83508404992045</v>
      </c>
      <c r="D30" s="235">
        <v>221.53371079747768</v>
      </c>
      <c r="E30" s="235">
        <v>216.71169297228107</v>
      </c>
      <c r="F30" s="235">
        <v>203.73364964474459</v>
      </c>
      <c r="G30" s="235">
        <v>184.89716526176841</v>
      </c>
      <c r="H30" s="235">
        <v>167.24405444897528</v>
      </c>
      <c r="I30" s="235">
        <v>144.22572300675995</v>
      </c>
      <c r="J30" s="235">
        <v>147.34529789495204</v>
      </c>
      <c r="K30" s="235">
        <v>143.3538476663928</v>
      </c>
      <c r="L30" s="235">
        <v>126.76618354491836</v>
      </c>
      <c r="M30" s="235">
        <v>136.68568344691596</v>
      </c>
      <c r="N30" s="235">
        <v>131.20353510570769</v>
      </c>
      <c r="O30" s="235">
        <v>130.49813456516077</v>
      </c>
      <c r="P30" s="235">
        <v>129.10063694416561</v>
      </c>
      <c r="Q30" s="235">
        <v>136.5338491346601</v>
      </c>
      <c r="R30" s="235">
        <v>141.88357295306244</v>
      </c>
      <c r="S30" s="235">
        <v>168.19804812936698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15.902564076130894</v>
      </c>
      <c r="D31" s="235">
        <v>16.260384898097335</v>
      </c>
      <c r="E31" s="235">
        <v>15.286686718155607</v>
      </c>
      <c r="F31" s="235">
        <v>24.552668741208251</v>
      </c>
      <c r="G31" s="235">
        <v>16.329371280417341</v>
      </c>
      <c r="H31" s="235">
        <v>15.652870514640089</v>
      </c>
      <c r="I31" s="235">
        <v>17.762220500746906</v>
      </c>
      <c r="J31" s="235">
        <v>14.46020082123486</v>
      </c>
      <c r="K31" s="235">
        <v>16.469376925708364</v>
      </c>
      <c r="L31" s="235">
        <v>13.635441978296257</v>
      </c>
      <c r="M31" s="235">
        <v>15.688279465383312</v>
      </c>
      <c r="N31" s="235">
        <v>18.094750695093527</v>
      </c>
      <c r="O31" s="235">
        <v>18.353816966279915</v>
      </c>
      <c r="P31" s="235">
        <v>20.169243050464694</v>
      </c>
      <c r="Q31" s="235">
        <v>6.7243900371936558</v>
      </c>
      <c r="R31" s="235">
        <v>19.916541925188028</v>
      </c>
      <c r="S31" s="235">
        <v>30.57593125933461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184.76869226257401</v>
      </c>
      <c r="D32" s="235">
        <v>174.47081809791749</v>
      </c>
      <c r="E32" s="235">
        <v>170.54573772694965</v>
      </c>
      <c r="F32" s="235">
        <v>151.58838348376895</v>
      </c>
      <c r="G32" s="235">
        <v>172.20529839674307</v>
      </c>
      <c r="H32" s="235">
        <v>161.0292805790142</v>
      </c>
      <c r="I32" s="235">
        <v>177.03519861193615</v>
      </c>
      <c r="J32" s="235">
        <v>173.22003344849978</v>
      </c>
      <c r="K32" s="235">
        <v>185.84880414450015</v>
      </c>
      <c r="L32" s="235">
        <v>232.04821370486567</v>
      </c>
      <c r="M32" s="235">
        <v>194.54839700384341</v>
      </c>
      <c r="N32" s="235">
        <v>174.41355094680395</v>
      </c>
      <c r="O32" s="235">
        <v>179.79079932843635</v>
      </c>
      <c r="P32" s="235">
        <v>184.40294296618578</v>
      </c>
      <c r="Q32" s="235">
        <v>171.78294728609762</v>
      </c>
      <c r="R32" s="235">
        <v>186.62176362514592</v>
      </c>
      <c r="S32" s="235">
        <v>165.00258242243601</v>
      </c>
      <c r="T32" s="17"/>
    </row>
    <row r="33" spans="1:21" s="14" customFormat="1" ht="12.75" customHeight="1">
      <c r="A33" s="15" t="s">
        <v>31</v>
      </c>
      <c r="B33" s="46" t="s">
        <v>146</v>
      </c>
      <c r="C33" s="235">
        <v>32.557535809239937</v>
      </c>
      <c r="D33" s="235">
        <v>39.212634239242583</v>
      </c>
      <c r="E33" s="235">
        <v>39.579895572300757</v>
      </c>
      <c r="F33" s="235">
        <v>30.396877798194112</v>
      </c>
      <c r="G33" s="235">
        <v>24.774987568049873</v>
      </c>
      <c r="H33" s="235">
        <v>23.947661764989121</v>
      </c>
      <c r="I33" s="235">
        <v>34.489148250810771</v>
      </c>
      <c r="J33" s="235">
        <v>34.042565169963581</v>
      </c>
      <c r="K33" s="235">
        <v>23.267771057561571</v>
      </c>
      <c r="L33" s="235">
        <v>19.274166851144066</v>
      </c>
      <c r="M33" s="235">
        <v>17.483765772028462</v>
      </c>
      <c r="N33" s="235">
        <v>19.199556854802772</v>
      </c>
      <c r="O33" s="235">
        <v>22.979743481276522</v>
      </c>
      <c r="P33" s="235">
        <v>23.857015422798604</v>
      </c>
      <c r="Q33" s="235">
        <v>18.843566545390562</v>
      </c>
      <c r="R33" s="235">
        <v>16.547805366024868</v>
      </c>
      <c r="S33" s="235">
        <v>18.693370113869729</v>
      </c>
      <c r="T33" s="17"/>
    </row>
    <row r="34" spans="1:21" s="14" customFormat="1" ht="12.75" customHeight="1">
      <c r="A34" s="15" t="s">
        <v>32</v>
      </c>
      <c r="B34" s="46" t="s">
        <v>105</v>
      </c>
      <c r="C34" s="235">
        <v>42.682201175838813</v>
      </c>
      <c r="D34" s="235">
        <v>38.906606594386076</v>
      </c>
      <c r="E34" s="235">
        <v>46.815595083127512</v>
      </c>
      <c r="F34" s="235">
        <v>38.449467628805699</v>
      </c>
      <c r="G34" s="235">
        <v>28.758628282119208</v>
      </c>
      <c r="H34" s="235">
        <v>27.452917842102075</v>
      </c>
      <c r="I34" s="235">
        <v>39.437402652188162</v>
      </c>
      <c r="J34" s="235">
        <v>35.11329927082474</v>
      </c>
      <c r="K34" s="235">
        <v>26.477664605116061</v>
      </c>
      <c r="L34" s="235">
        <v>23.032316266830001</v>
      </c>
      <c r="M34" s="235">
        <v>29.365678451852443</v>
      </c>
      <c r="N34" s="235">
        <v>23.697459110928058</v>
      </c>
      <c r="O34" s="235">
        <v>23.246387568727801</v>
      </c>
      <c r="P34" s="235">
        <v>19.768698306288385</v>
      </c>
      <c r="Q34" s="235">
        <v>19.416269558844778</v>
      </c>
      <c r="R34" s="235">
        <v>13.927914667278934</v>
      </c>
      <c r="S34" s="235">
        <v>17.037167055159898</v>
      </c>
      <c r="T34" s="17"/>
    </row>
    <row r="35" spans="1:21" s="14" customFormat="1" ht="12.75" customHeight="1">
      <c r="A35" s="15" t="s">
        <v>67</v>
      </c>
      <c r="B35" s="45" t="s">
        <v>25</v>
      </c>
      <c r="C35" s="235">
        <v>143.31025123705626</v>
      </c>
      <c r="D35" s="235">
        <v>140.11161226845456</v>
      </c>
      <c r="E35" s="235">
        <v>122.31724553879479</v>
      </c>
      <c r="F35" s="235">
        <v>127.71069854481934</v>
      </c>
      <c r="G35" s="235">
        <v>114.84574638089892</v>
      </c>
      <c r="H35" s="235">
        <v>120.8416413076106</v>
      </c>
      <c r="I35" s="235">
        <v>119.94775078162503</v>
      </c>
      <c r="J35" s="235">
        <v>130.73044308478217</v>
      </c>
      <c r="K35" s="235">
        <v>123.72364900182221</v>
      </c>
      <c r="L35" s="235">
        <v>113.60041920970436</v>
      </c>
      <c r="M35" s="235">
        <v>126.50871895863988</v>
      </c>
      <c r="N35" s="235">
        <v>119.58936997408881</v>
      </c>
      <c r="O35" s="235">
        <v>119.8856949945867</v>
      </c>
      <c r="P35" s="235">
        <v>112.79851649705303</v>
      </c>
      <c r="Q35" s="235">
        <v>96.827789570356387</v>
      </c>
      <c r="R35" s="235">
        <v>81.336433178250687</v>
      </c>
      <c r="S35" s="235">
        <v>71.480319597257292</v>
      </c>
      <c r="T35" s="17"/>
    </row>
    <row r="36" spans="1:21" s="14" customFormat="1" ht="12.75" customHeight="1">
      <c r="A36" s="15" t="s">
        <v>68</v>
      </c>
      <c r="B36" s="45" t="s">
        <v>106</v>
      </c>
      <c r="C36" s="235">
        <v>91.752642309911749</v>
      </c>
      <c r="D36" s="235">
        <v>91.588691940300919</v>
      </c>
      <c r="E36" s="235">
        <v>89.875109940240577</v>
      </c>
      <c r="F36" s="235">
        <v>100.91569486518539</v>
      </c>
      <c r="G36" s="235">
        <v>106.09064752041343</v>
      </c>
      <c r="H36" s="235">
        <v>107.11806721595916</v>
      </c>
      <c r="I36" s="235">
        <v>98.904803379585232</v>
      </c>
      <c r="J36" s="235">
        <v>100.3252406050085</v>
      </c>
      <c r="K36" s="235">
        <v>88.062310842697912</v>
      </c>
      <c r="L36" s="235">
        <v>72.531767596219481</v>
      </c>
      <c r="M36" s="235">
        <v>85.312788911046411</v>
      </c>
      <c r="N36" s="235">
        <v>85.888841023591084</v>
      </c>
      <c r="O36" s="235">
        <v>92.11971110830325</v>
      </c>
      <c r="P36" s="235">
        <v>84.33019349149771</v>
      </c>
      <c r="Q36" s="235">
        <v>66.078729724880347</v>
      </c>
      <c r="R36" s="235">
        <v>71.19244560833576</v>
      </c>
      <c r="S36" s="235">
        <v>67.820230241032988</v>
      </c>
      <c r="T36" s="17"/>
    </row>
    <row r="37" spans="1:21" s="14" customFormat="1" ht="12.75" customHeight="1">
      <c r="A37" s="15" t="s">
        <v>69</v>
      </c>
      <c r="B37" s="45" t="s">
        <v>147</v>
      </c>
      <c r="C37" s="235">
        <v>19.277929173362878</v>
      </c>
      <c r="D37" s="235">
        <v>19.507108834995048</v>
      </c>
      <c r="E37" s="235">
        <v>19.89391492200879</v>
      </c>
      <c r="F37" s="235">
        <v>18.093396290901541</v>
      </c>
      <c r="G37" s="235">
        <v>17.702729226115899</v>
      </c>
      <c r="H37" s="235">
        <v>16.395411322737385</v>
      </c>
      <c r="I37" s="235">
        <v>28.731826012364913</v>
      </c>
      <c r="J37" s="235">
        <v>14.04094277987322</v>
      </c>
      <c r="K37" s="235">
        <v>10.876532407216526</v>
      </c>
      <c r="L37" s="235">
        <v>11.247931776718145</v>
      </c>
      <c r="M37" s="235">
        <v>21.619753780602633</v>
      </c>
      <c r="N37" s="235">
        <v>12.822850220904989</v>
      </c>
      <c r="O37" s="235">
        <v>13.621650185920069</v>
      </c>
      <c r="P37" s="235">
        <v>15.890922147637532</v>
      </c>
      <c r="Q37" s="235">
        <v>13.07142177155721</v>
      </c>
      <c r="R37" s="235">
        <v>13.086177224515776</v>
      </c>
      <c r="S37" s="235">
        <v>11.590592456396703</v>
      </c>
      <c r="T37" s="17"/>
    </row>
    <row r="38" spans="1:21" s="17" customFormat="1" ht="12.75" customHeight="1">
      <c r="A38" s="15" t="s">
        <v>70</v>
      </c>
      <c r="B38" s="45" t="s">
        <v>148</v>
      </c>
      <c r="C38" s="235">
        <v>481.42499151386943</v>
      </c>
      <c r="D38" s="235">
        <v>449.83077188051311</v>
      </c>
      <c r="E38" s="235">
        <v>409.1885353770773</v>
      </c>
      <c r="F38" s="235">
        <v>442.67280136783296</v>
      </c>
      <c r="G38" s="235">
        <v>449.25489258672673</v>
      </c>
      <c r="H38" s="235">
        <v>391.63219209164805</v>
      </c>
      <c r="I38" s="235">
        <v>383.84691393335703</v>
      </c>
      <c r="J38" s="235">
        <v>477.05776647472698</v>
      </c>
      <c r="K38" s="235">
        <v>509.78152862704087</v>
      </c>
      <c r="L38" s="235">
        <v>389.12228697711686</v>
      </c>
      <c r="M38" s="235">
        <v>372.72979825663742</v>
      </c>
      <c r="N38" s="235">
        <v>388.17249811858721</v>
      </c>
      <c r="O38" s="235">
        <v>407.13076739556141</v>
      </c>
      <c r="P38" s="235">
        <v>393.98945809919661</v>
      </c>
      <c r="Q38" s="235">
        <v>356.14745095566292</v>
      </c>
      <c r="R38" s="235">
        <v>351.95106196746457</v>
      </c>
      <c r="S38" s="235">
        <v>321.46335300155221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5">
        <v>0.13923926792846947</v>
      </c>
      <c r="D39" s="235">
        <v>0.31337834061328984</v>
      </c>
      <c r="E39" s="235">
        <v>0.11269714919806245</v>
      </c>
      <c r="F39" s="235">
        <v>0.41800909367859873</v>
      </c>
      <c r="G39" s="235">
        <v>0.46414305420731589</v>
      </c>
      <c r="H39" s="235">
        <v>0.45758363386420281</v>
      </c>
      <c r="I39" s="235">
        <v>0.87575858627129588</v>
      </c>
      <c r="J39" s="235">
        <v>0.64943339055116089</v>
      </c>
      <c r="K39" s="235">
        <v>9.8707980941080997</v>
      </c>
      <c r="L39" s="235">
        <v>10.205418735697018</v>
      </c>
      <c r="M39" s="235">
        <v>11.038022823484352</v>
      </c>
      <c r="N39" s="235">
        <v>11.887819691681301</v>
      </c>
      <c r="O39" s="235">
        <v>11.048084615070223</v>
      </c>
      <c r="P39" s="235">
        <v>11.139282547570765</v>
      </c>
      <c r="Q39" s="235">
        <v>11.406573637746078</v>
      </c>
      <c r="R39" s="235">
        <v>10.970583399501987</v>
      </c>
      <c r="S39" s="235">
        <v>5.9619963278781025</v>
      </c>
    </row>
    <row r="40" spans="1:21" s="17" customFormat="1" ht="12.75" customHeight="1">
      <c r="A40" s="15" t="s">
        <v>72</v>
      </c>
      <c r="B40" s="34" t="s">
        <v>150</v>
      </c>
      <c r="C40" s="235">
        <v>9292.3901545832668</v>
      </c>
      <c r="D40" s="235">
        <v>9217.5895181012202</v>
      </c>
      <c r="E40" s="235">
        <v>9012.782310910643</v>
      </c>
      <c r="F40" s="235">
        <v>11098.223892432738</v>
      </c>
      <c r="G40" s="235">
        <v>11581.173170914251</v>
      </c>
      <c r="H40" s="235">
        <v>11717.348534806893</v>
      </c>
      <c r="I40" s="235">
        <v>12806.506741127016</v>
      </c>
      <c r="J40" s="235">
        <v>13958.568441112544</v>
      </c>
      <c r="K40" s="235">
        <v>14009.597406444893</v>
      </c>
      <c r="L40" s="235">
        <v>13407.605699956302</v>
      </c>
      <c r="M40" s="235">
        <v>13837.950900811662</v>
      </c>
      <c r="N40" s="235">
        <v>14151.754705272548</v>
      </c>
      <c r="O40" s="235">
        <v>12678.82323257491</v>
      </c>
      <c r="P40" s="235">
        <v>12679.601554559815</v>
      </c>
      <c r="Q40" s="235">
        <v>12363.914377365149</v>
      </c>
      <c r="R40" s="235">
        <v>11949.44037797177</v>
      </c>
      <c r="S40" s="235">
        <v>11816.383811929354</v>
      </c>
    </row>
    <row r="41" spans="1:21" s="17" customFormat="1" ht="12.75" customHeight="1">
      <c r="A41" s="15" t="s">
        <v>73</v>
      </c>
      <c r="B41" s="45" t="s">
        <v>151</v>
      </c>
      <c r="C41" s="235">
        <v>9292.3901545832668</v>
      </c>
      <c r="D41" s="235">
        <v>9217.5895181012202</v>
      </c>
      <c r="E41" s="235">
        <v>9012.782310910643</v>
      </c>
      <c r="F41" s="235">
        <v>11098.223892432738</v>
      </c>
      <c r="G41" s="235">
        <v>11581.173170914251</v>
      </c>
      <c r="H41" s="235">
        <v>11717.251499816472</v>
      </c>
      <c r="I41" s="235">
        <v>12806.395533028348</v>
      </c>
      <c r="J41" s="235">
        <v>13958.433609222777</v>
      </c>
      <c r="K41" s="235">
        <v>14009.488343294775</v>
      </c>
      <c r="L41" s="235">
        <v>13407.367917251215</v>
      </c>
      <c r="M41" s="235">
        <v>13831.718012618243</v>
      </c>
      <c r="N41" s="235">
        <v>14144.376116621441</v>
      </c>
      <c r="O41" s="235">
        <v>12660.422169872159</v>
      </c>
      <c r="P41" s="235">
        <v>12507.785742539576</v>
      </c>
      <c r="Q41" s="235">
        <v>12170.840338089834</v>
      </c>
      <c r="R41" s="235">
        <v>11749.385029790114</v>
      </c>
      <c r="S41" s="235">
        <v>11608.201739875969</v>
      </c>
    </row>
    <row r="42" spans="1:21" s="17" customFormat="1" ht="12.75" customHeight="1">
      <c r="A42" s="15" t="s">
        <v>74</v>
      </c>
      <c r="B42" s="45" t="s">
        <v>152</v>
      </c>
      <c r="C42" s="235">
        <v>0</v>
      </c>
      <c r="D42" s="235">
        <v>0</v>
      </c>
      <c r="E42" s="235">
        <v>0</v>
      </c>
      <c r="F42" s="235">
        <v>0</v>
      </c>
      <c r="G42" s="235">
        <v>0</v>
      </c>
      <c r="H42" s="235">
        <v>9.7034990420513556E-2</v>
      </c>
      <c r="I42" s="235">
        <v>0.11120809866544802</v>
      </c>
      <c r="J42" s="235">
        <v>0.13483188976831897</v>
      </c>
      <c r="K42" s="235">
        <v>0.10906315011623134</v>
      </c>
      <c r="L42" s="235">
        <v>0.23778270508991126</v>
      </c>
      <c r="M42" s="235">
        <v>6.2328881934187335</v>
      </c>
      <c r="N42" s="235">
        <v>7.3785886511060941</v>
      </c>
      <c r="O42" s="235">
        <v>18.401062702751059</v>
      </c>
      <c r="P42" s="235">
        <v>171.81581202023955</v>
      </c>
      <c r="Q42" s="235">
        <v>193.0740392753151</v>
      </c>
      <c r="R42" s="235">
        <v>200.05534818165853</v>
      </c>
      <c r="S42" s="235">
        <v>208.18207205338445</v>
      </c>
    </row>
    <row r="43" spans="1:21" s="18" customFormat="1" ht="12.75" customHeight="1">
      <c r="A43" s="15" t="s">
        <v>75</v>
      </c>
      <c r="B43" s="34" t="s">
        <v>153</v>
      </c>
      <c r="C43" s="235">
        <v>257.83321901854526</v>
      </c>
      <c r="D43" s="235">
        <v>259.74091140746464</v>
      </c>
      <c r="E43" s="235">
        <v>279.51989096991366</v>
      </c>
      <c r="F43" s="235">
        <v>60.928897888529477</v>
      </c>
      <c r="G43" s="235">
        <v>69.377278254154021</v>
      </c>
      <c r="H43" s="235">
        <v>71.067766317868262</v>
      </c>
      <c r="I43" s="235">
        <v>95.307583475241032</v>
      </c>
      <c r="J43" s="235">
        <v>75.01044241858699</v>
      </c>
      <c r="K43" s="235">
        <v>32.24875494908305</v>
      </c>
      <c r="L43" s="235">
        <v>126.05199708246975</v>
      </c>
      <c r="M43" s="235">
        <v>49.849764500993786</v>
      </c>
      <c r="N43" s="235">
        <v>60.830025016717471</v>
      </c>
      <c r="O43" s="235">
        <v>51.728173839961947</v>
      </c>
      <c r="P43" s="235">
        <v>70.289711245103277</v>
      </c>
      <c r="Q43" s="235">
        <v>60.399559862880615</v>
      </c>
      <c r="R43" s="235">
        <v>36.078600913105333</v>
      </c>
      <c r="S43" s="235">
        <v>36.242922349245603</v>
      </c>
    </row>
    <row r="44" spans="1:21" s="17" customFormat="1" ht="12.75" customHeight="1">
      <c r="A44" s="15" t="s">
        <v>76</v>
      </c>
      <c r="B44" s="45" t="s">
        <v>154</v>
      </c>
      <c r="C44" s="235">
        <v>0</v>
      </c>
      <c r="D44" s="235">
        <v>0</v>
      </c>
      <c r="E44" s="235">
        <v>0</v>
      </c>
      <c r="F44" s="235">
        <v>3.8856338632247242E-3</v>
      </c>
      <c r="G44" s="235">
        <v>3.7809435588064219E-3</v>
      </c>
      <c r="H44" s="235">
        <v>3.3771334499919847E-3</v>
      </c>
      <c r="I44" s="235">
        <v>3.5890024024361378E-3</v>
      </c>
      <c r="J44" s="235">
        <v>3.8640296734442111E-3</v>
      </c>
      <c r="K44" s="235">
        <v>3.9427602301451547E-3</v>
      </c>
      <c r="L44" s="235">
        <v>4.0273545630861631E-3</v>
      </c>
      <c r="M44" s="235">
        <v>4.1111797049070168E-3</v>
      </c>
      <c r="N44" s="235">
        <v>4.1114318222818897E-3</v>
      </c>
      <c r="O44" s="235">
        <v>2.0555623404105536E-2</v>
      </c>
      <c r="P44" s="235">
        <v>1.6471397494142375E-2</v>
      </c>
      <c r="Q44" s="235">
        <v>0.10309923338285636</v>
      </c>
      <c r="R44" s="235">
        <v>9.8828380797249774E-2</v>
      </c>
      <c r="S44" s="235">
        <v>0.12099159113741013</v>
      </c>
    </row>
    <row r="45" spans="1:21" s="14" customFormat="1" ht="12.75" customHeight="1">
      <c r="A45" s="15" t="s">
        <v>77</v>
      </c>
      <c r="B45" s="45" t="s">
        <v>155</v>
      </c>
      <c r="C45" s="235">
        <v>257.83321901854526</v>
      </c>
      <c r="D45" s="235">
        <v>259.74091140746464</v>
      </c>
      <c r="E45" s="235">
        <v>279.51989096991366</v>
      </c>
      <c r="F45" s="235">
        <v>60.925012254666257</v>
      </c>
      <c r="G45" s="235">
        <v>69.373497310595226</v>
      </c>
      <c r="H45" s="235">
        <v>71.064389184418275</v>
      </c>
      <c r="I45" s="235">
        <v>95.303994472838596</v>
      </c>
      <c r="J45" s="235">
        <v>75.006578388913539</v>
      </c>
      <c r="K45" s="235">
        <v>32.244812188852904</v>
      </c>
      <c r="L45" s="235">
        <v>126.04796972790668</v>
      </c>
      <c r="M45" s="235">
        <v>49.845653321288879</v>
      </c>
      <c r="N45" s="235">
        <v>60.82591358489519</v>
      </c>
      <c r="O45" s="235">
        <v>51.707618216557847</v>
      </c>
      <c r="P45" s="235">
        <v>70.273239847609133</v>
      </c>
      <c r="Q45" s="235">
        <v>60.296460629497759</v>
      </c>
      <c r="R45" s="235">
        <v>35.97977253230809</v>
      </c>
      <c r="S45" s="235">
        <v>36.121930758108192</v>
      </c>
      <c r="T45" s="17"/>
    </row>
    <row r="46" spans="1:21" s="14" customFormat="1" ht="12.75" customHeight="1">
      <c r="A46" s="15">
        <v>37</v>
      </c>
      <c r="B46" s="48" t="s">
        <v>156</v>
      </c>
      <c r="C46" s="235">
        <v>0</v>
      </c>
      <c r="D46" s="235">
        <v>0</v>
      </c>
      <c r="E46" s="235">
        <v>0</v>
      </c>
      <c r="F46" s="235">
        <v>3.8856338632247242E-3</v>
      </c>
      <c r="G46" s="235">
        <v>3.7809435588064219E-3</v>
      </c>
      <c r="H46" s="235">
        <v>3.3771334499919847E-3</v>
      </c>
      <c r="I46" s="235">
        <v>3.5890024024361378E-3</v>
      </c>
      <c r="J46" s="235">
        <v>3.8640296734442111E-3</v>
      </c>
      <c r="K46" s="235">
        <v>3.9427602301451547E-3</v>
      </c>
      <c r="L46" s="235">
        <v>4.0273545630861631E-3</v>
      </c>
      <c r="M46" s="235">
        <v>4.1111797049070168E-3</v>
      </c>
      <c r="N46" s="235">
        <v>4.1114318222818897E-3</v>
      </c>
      <c r="O46" s="235">
        <v>1.6444498723284427E-2</v>
      </c>
      <c r="P46" s="235">
        <v>2.4707096241213554E-2</v>
      </c>
      <c r="Q46" s="235">
        <v>6.5062432521645577E-2</v>
      </c>
      <c r="R46" s="235">
        <v>9.1711188309796243E-2</v>
      </c>
      <c r="S46" s="235">
        <v>4.3758310471409108E-2</v>
      </c>
      <c r="T46" s="17"/>
    </row>
    <row r="47" spans="1:21" s="14" customFormat="1" ht="12.75" customHeight="1">
      <c r="A47" s="15" t="s">
        <v>78</v>
      </c>
      <c r="B47" s="48" t="s">
        <v>157</v>
      </c>
      <c r="C47" s="235">
        <v>257.83321901854526</v>
      </c>
      <c r="D47" s="235">
        <v>259.74091140746464</v>
      </c>
      <c r="E47" s="235">
        <v>279.51989096991366</v>
      </c>
      <c r="F47" s="235">
        <v>60.92112662080303</v>
      </c>
      <c r="G47" s="235">
        <v>69.369716367036418</v>
      </c>
      <c r="H47" s="235">
        <v>71.061012050968287</v>
      </c>
      <c r="I47" s="235">
        <v>95.300405470436161</v>
      </c>
      <c r="J47" s="235">
        <v>75.002714359240088</v>
      </c>
      <c r="K47" s="235">
        <v>32.240869428622759</v>
      </c>
      <c r="L47" s="235">
        <v>126.04394237334358</v>
      </c>
      <c r="M47" s="235">
        <v>49.841542141583972</v>
      </c>
      <c r="N47" s="235">
        <v>60.821802153072909</v>
      </c>
      <c r="O47" s="235">
        <v>51.691173717834559</v>
      </c>
      <c r="P47" s="235">
        <v>70.248532751367918</v>
      </c>
      <c r="Q47" s="235">
        <v>60.231398196976116</v>
      </c>
      <c r="R47" s="235">
        <v>35.888061343998288</v>
      </c>
      <c r="S47" s="235">
        <v>36.078172447636781</v>
      </c>
      <c r="T47" s="17"/>
    </row>
    <row r="48" spans="1:21" s="14" customFormat="1" ht="12.75" customHeight="1">
      <c r="A48" s="15" t="s">
        <v>79</v>
      </c>
      <c r="B48" s="34" t="s">
        <v>34</v>
      </c>
      <c r="C48" s="235">
        <v>8671.2749721768232</v>
      </c>
      <c r="D48" s="235">
        <v>8355.2806442881229</v>
      </c>
      <c r="E48" s="235">
        <v>7806.2446116052552</v>
      </c>
      <c r="F48" s="235">
        <v>7183.7012064661048</v>
      </c>
      <c r="G48" s="235">
        <v>6701.655835814734</v>
      </c>
      <c r="H48" s="235">
        <v>6155.8192507141193</v>
      </c>
      <c r="I48" s="235">
        <v>6086.958291087928</v>
      </c>
      <c r="J48" s="235">
        <v>5502.5679587373343</v>
      </c>
      <c r="K48" s="235">
        <v>5816.2999925921476</v>
      </c>
      <c r="L48" s="235">
        <v>4743.1872355828609</v>
      </c>
      <c r="M48" s="235">
        <v>4385.8061212059638</v>
      </c>
      <c r="N48" s="235">
        <v>4159.2025539527431</v>
      </c>
      <c r="O48" s="235">
        <v>2759.2471753777677</v>
      </c>
      <c r="P48" s="235">
        <v>2682.9186513095055</v>
      </c>
      <c r="Q48" s="235">
        <v>2656.9279117208571</v>
      </c>
      <c r="R48" s="235">
        <v>4269.1243915754158</v>
      </c>
      <c r="S48" s="235">
        <v>4441.2376604483488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4329.4616499589465</v>
      </c>
      <c r="D49" s="235">
        <v>4170.4192305148044</v>
      </c>
      <c r="E49" s="235">
        <v>3887.3704662453042</v>
      </c>
      <c r="F49" s="235">
        <v>3585.7803501454459</v>
      </c>
      <c r="G49" s="235">
        <v>3367.7154639206897</v>
      </c>
      <c r="H49" s="235">
        <v>3093.9912340861151</v>
      </c>
      <c r="I49" s="235">
        <v>3062.2778221201502</v>
      </c>
      <c r="J49" s="235">
        <v>2769.7100207501489</v>
      </c>
      <c r="K49" s="235">
        <v>2924.0931251428783</v>
      </c>
      <c r="L49" s="235">
        <v>2379.2051977363758</v>
      </c>
      <c r="M49" s="235">
        <v>2207.2791747578594</v>
      </c>
      <c r="N49" s="235">
        <v>2093.1751722171662</v>
      </c>
      <c r="O49" s="235">
        <v>1392.448896733451</v>
      </c>
      <c r="P49" s="235">
        <v>1353.4054924805266</v>
      </c>
      <c r="Q49" s="235">
        <v>1341.93796232</v>
      </c>
      <c r="R49" s="235">
        <v>2148.4589196752322</v>
      </c>
      <c r="S49" s="235">
        <v>2234.6021353870092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4341.8133222178794</v>
      </c>
      <c r="D50" s="235">
        <v>4184.8614137733184</v>
      </c>
      <c r="E50" s="235">
        <v>3918.8741453599509</v>
      </c>
      <c r="F50" s="235">
        <v>3597.9208563206598</v>
      </c>
      <c r="G50" s="235">
        <v>3333.9403718940462</v>
      </c>
      <c r="H50" s="235">
        <v>3061.8280166280047</v>
      </c>
      <c r="I50" s="235">
        <v>3024.6804689677774</v>
      </c>
      <c r="J50" s="235">
        <v>2732.8579379871858</v>
      </c>
      <c r="K50" s="235">
        <v>2892.2068674492702</v>
      </c>
      <c r="L50" s="235">
        <v>2363.9820378464842</v>
      </c>
      <c r="M50" s="235">
        <v>2178.5269464481039</v>
      </c>
      <c r="N50" s="235">
        <v>2066.0273817355765</v>
      </c>
      <c r="O50" s="235">
        <v>1366.7982786443167</v>
      </c>
      <c r="P50" s="235">
        <v>1329.5131588289787</v>
      </c>
      <c r="Q50" s="235">
        <v>1314.9899494008571</v>
      </c>
      <c r="R50" s="235">
        <v>2120.6654719001835</v>
      </c>
      <c r="S50" s="235">
        <v>2206.6355250613396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1206.0624399731332</v>
      </c>
      <c r="D51" s="235">
        <v>976.46296637306341</v>
      </c>
      <c r="E51" s="235">
        <v>977.55901912684567</v>
      </c>
      <c r="F51" s="235">
        <v>477.94798177184322</v>
      </c>
      <c r="G51" s="235">
        <v>357.26550229934827</v>
      </c>
      <c r="H51" s="235">
        <v>380.5335520877602</v>
      </c>
      <c r="I51" s="235">
        <v>402.45995832266391</v>
      </c>
      <c r="J51" s="235">
        <v>315.52241416807306</v>
      </c>
      <c r="K51" s="235">
        <v>311.06183867704169</v>
      </c>
      <c r="L51" s="235">
        <v>239.17882031542953</v>
      </c>
      <c r="M51" s="235">
        <v>311.54564493898556</v>
      </c>
      <c r="N51" s="235">
        <v>310.41067168380624</v>
      </c>
      <c r="O51" s="235">
        <v>253.01097865174191</v>
      </c>
      <c r="P51" s="235">
        <v>252.97518177152369</v>
      </c>
      <c r="Q51" s="235">
        <v>261.53132921295679</v>
      </c>
      <c r="R51" s="235">
        <v>279.71516950436302</v>
      </c>
      <c r="S51" s="235">
        <v>276.26395833016221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150.05021059077561</v>
      </c>
      <c r="D52" s="235">
        <v>133.91696638988401</v>
      </c>
      <c r="E52" s="235">
        <v>100.06162222500744</v>
      </c>
      <c r="F52" s="235">
        <v>42.036926248830255</v>
      </c>
      <c r="G52" s="235">
        <v>32.060485196703432</v>
      </c>
      <c r="H52" s="235">
        <v>33.577894195632759</v>
      </c>
      <c r="I52" s="235">
        <v>42.196641820310845</v>
      </c>
      <c r="J52" s="235">
        <v>35.702040941547452</v>
      </c>
      <c r="K52" s="235">
        <v>33.721943872053728</v>
      </c>
      <c r="L52" s="235">
        <v>26.622758778269532</v>
      </c>
      <c r="M52" s="235">
        <v>32.24476539671214</v>
      </c>
      <c r="N52" s="235">
        <v>27.185135378626295</v>
      </c>
      <c r="O52" s="235">
        <v>26.112674682647437</v>
      </c>
      <c r="P52" s="235">
        <v>25.903903081288504</v>
      </c>
      <c r="Q52" s="235">
        <v>26.999848511713115</v>
      </c>
      <c r="R52" s="235">
        <v>28.464947650039459</v>
      </c>
      <c r="S52" s="235">
        <v>29.034955600388859</v>
      </c>
      <c r="T52" s="219"/>
    </row>
    <row r="53" spans="1:20" s="14" customFormat="1" ht="12.75" customHeight="1">
      <c r="A53" s="15" t="s">
        <v>83</v>
      </c>
      <c r="B53" s="45" t="s">
        <v>162</v>
      </c>
      <c r="C53" s="235">
        <v>225.04111604448525</v>
      </c>
      <c r="D53" s="235">
        <v>188.1137254359933</v>
      </c>
      <c r="E53" s="235">
        <v>148.80139174847733</v>
      </c>
      <c r="F53" s="235">
        <v>56.49667819635814</v>
      </c>
      <c r="G53" s="235">
        <v>45.427887757899441</v>
      </c>
      <c r="H53" s="235">
        <v>47.209380795137342</v>
      </c>
      <c r="I53" s="235">
        <v>52.775654509109273</v>
      </c>
      <c r="J53" s="235">
        <v>34.730859207347521</v>
      </c>
      <c r="K53" s="235">
        <v>33.784508462227294</v>
      </c>
      <c r="L53" s="235">
        <v>21.321075074761467</v>
      </c>
      <c r="M53" s="235">
        <v>34.834812369905642</v>
      </c>
      <c r="N53" s="235">
        <v>44.923468625745471</v>
      </c>
      <c r="O53" s="235">
        <v>25.179701158566228</v>
      </c>
      <c r="P53" s="235">
        <v>25.648031113959348</v>
      </c>
      <c r="Q53" s="235">
        <v>30.621394574244473</v>
      </c>
      <c r="R53" s="235">
        <v>40.321657951907177</v>
      </c>
      <c r="S53" s="235">
        <v>40.288396117283241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830.97111333787268</v>
      </c>
      <c r="D54" s="235">
        <v>654.43227454718601</v>
      </c>
      <c r="E54" s="235">
        <v>728.69600515336094</v>
      </c>
      <c r="F54" s="235">
        <v>379.41437732665486</v>
      </c>
      <c r="G54" s="235">
        <v>279.77712934474539</v>
      </c>
      <c r="H54" s="235">
        <v>299.74627709699013</v>
      </c>
      <c r="I54" s="235">
        <v>307.48766199324382</v>
      </c>
      <c r="J54" s="235">
        <v>245.0895140191781</v>
      </c>
      <c r="K54" s="235">
        <v>243.55538634276073</v>
      </c>
      <c r="L54" s="235">
        <v>191.23498646239852</v>
      </c>
      <c r="M54" s="235">
        <v>244.46606717236776</v>
      </c>
      <c r="N54" s="235">
        <v>238.30206767943449</v>
      </c>
      <c r="O54" s="235">
        <v>201.71860281052824</v>
      </c>
      <c r="P54" s="235">
        <v>201.42324757627586</v>
      </c>
      <c r="Q54" s="235">
        <v>203.91008612699918</v>
      </c>
      <c r="R54" s="235">
        <v>210.92856390241644</v>
      </c>
      <c r="S54" s="235">
        <v>206.94060661249014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10061.224814158726</v>
      </c>
      <c r="D55" s="235">
        <v>12910.431831386271</v>
      </c>
      <c r="E55" s="235">
        <v>13688.378938468179</v>
      </c>
      <c r="F55" s="235">
        <v>13145.306821518587</v>
      </c>
      <c r="G55" s="235">
        <v>18011.560761394059</v>
      </c>
      <c r="H55" s="235">
        <v>16598.871631108286</v>
      </c>
      <c r="I55" s="235">
        <v>16413.076565540581</v>
      </c>
      <c r="J55" s="235">
        <v>19954.572296143353</v>
      </c>
      <c r="K55" s="235">
        <v>19983.431813927335</v>
      </c>
      <c r="L55" s="235">
        <v>16966.269283655387</v>
      </c>
      <c r="M55" s="235">
        <v>17792.373823054211</v>
      </c>
      <c r="N55" s="235">
        <v>15955.549208458386</v>
      </c>
      <c r="O55" s="235">
        <v>17333.023841458988</v>
      </c>
      <c r="P55" s="235">
        <v>17619.304591194588</v>
      </c>
      <c r="Q55" s="235">
        <v>16948.469296733776</v>
      </c>
      <c r="R55" s="235">
        <v>15797.746120658998</v>
      </c>
      <c r="S55" s="235">
        <v>17620.958829470277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2304.7693566529879</v>
      </c>
      <c r="D56" s="235">
        <v>1926.8588076978285</v>
      </c>
      <c r="E56" s="235">
        <v>1609.2288444294802</v>
      </c>
      <c r="F56" s="235">
        <v>1567.8097493593682</v>
      </c>
      <c r="G56" s="235">
        <v>1472.3790430684874</v>
      </c>
      <c r="H56" s="235">
        <v>1206.6731716694094</v>
      </c>
      <c r="I56" s="235">
        <v>1097.918211035686</v>
      </c>
      <c r="J56" s="235">
        <v>1014.1372240429156</v>
      </c>
      <c r="K56" s="235">
        <v>979.98190145385445</v>
      </c>
      <c r="L56" s="235">
        <v>829.12251100248079</v>
      </c>
      <c r="M56" s="235">
        <v>873.48999991206404</v>
      </c>
      <c r="N56" s="235">
        <v>933.96917904382724</v>
      </c>
      <c r="O56" s="235">
        <v>680.5856092539334</v>
      </c>
      <c r="P56" s="235">
        <v>639.51948728735033</v>
      </c>
      <c r="Q56" s="235">
        <v>563.68551101004721</v>
      </c>
      <c r="R56" s="235">
        <v>583.35051939819493</v>
      </c>
      <c r="S56" s="235">
        <v>534.51147516609103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0</v>
      </c>
      <c r="D57" s="235">
        <v>6.8966111545793325</v>
      </c>
      <c r="E57" s="235">
        <v>7.3592592177032135</v>
      </c>
      <c r="F57" s="235">
        <v>7.1305648047650436</v>
      </c>
      <c r="G57" s="235">
        <v>7.1163590301664899</v>
      </c>
      <c r="H57" s="235">
        <v>7.1975828141442415</v>
      </c>
      <c r="I57" s="235">
        <v>7.700290882949294</v>
      </c>
      <c r="J57" s="235">
        <v>6.2689873754660264</v>
      </c>
      <c r="K57" s="235">
        <v>6.6256464226120331</v>
      </c>
      <c r="L57" s="235">
        <v>6.2522875417970374</v>
      </c>
      <c r="M57" s="235">
        <v>5.4561840725651409</v>
      </c>
      <c r="N57" s="235">
        <v>5.6624964620745066</v>
      </c>
      <c r="O57" s="235">
        <v>5.9439222223789079</v>
      </c>
      <c r="P57" s="235">
        <v>7.5257433445168402</v>
      </c>
      <c r="Q57" s="235">
        <v>7.7179859801541939</v>
      </c>
      <c r="R57" s="235">
        <v>7.8740549327330775</v>
      </c>
      <c r="S57" s="235">
        <v>7.8968418068982178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2820.6859344443824</v>
      </c>
      <c r="D58" s="235">
        <v>6401.8183168306541</v>
      </c>
      <c r="E58" s="235">
        <v>7334.3067098175725</v>
      </c>
      <c r="F58" s="235">
        <v>6856.4326089298729</v>
      </c>
      <c r="G58" s="235">
        <v>11628.758760398392</v>
      </c>
      <c r="H58" s="235">
        <v>10546.311343818095</v>
      </c>
      <c r="I58" s="235">
        <v>10757.123841391369</v>
      </c>
      <c r="J58" s="235">
        <v>14444.117652970403</v>
      </c>
      <c r="K58" s="235">
        <v>14459.719710123525</v>
      </c>
      <c r="L58" s="235">
        <v>12006.759263807702</v>
      </c>
      <c r="M58" s="235">
        <v>13078.028093995863</v>
      </c>
      <c r="N58" s="235">
        <v>11260.040089825419</v>
      </c>
      <c r="O58" s="235">
        <v>12707.571082886448</v>
      </c>
      <c r="P58" s="235">
        <v>12834.135350392289</v>
      </c>
      <c r="Q58" s="235">
        <v>12320.054279402482</v>
      </c>
      <c r="R58" s="235">
        <v>11225.995957810386</v>
      </c>
      <c r="S58" s="235">
        <v>13564.423261968746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4910.3949568191001</v>
      </c>
      <c r="D59" s="235">
        <v>4547.2007337987161</v>
      </c>
      <c r="E59" s="235">
        <v>4713.6379889713389</v>
      </c>
      <c r="F59" s="235">
        <v>4691.2498166669775</v>
      </c>
      <c r="G59" s="235">
        <v>4881.5109950886854</v>
      </c>
      <c r="H59" s="235">
        <v>4818.4475477758124</v>
      </c>
      <c r="I59" s="235">
        <v>4530.8944684274984</v>
      </c>
      <c r="J59" s="235">
        <v>4476.3088201093788</v>
      </c>
      <c r="K59" s="235">
        <v>4516.7532612896694</v>
      </c>
      <c r="L59" s="235">
        <v>4108.4450255760366</v>
      </c>
      <c r="M59" s="235">
        <v>3818.82329530782</v>
      </c>
      <c r="N59" s="235">
        <v>3741.1319077451976</v>
      </c>
      <c r="O59" s="235">
        <v>3923.5692159275322</v>
      </c>
      <c r="P59" s="235">
        <v>4119.6936553455944</v>
      </c>
      <c r="Q59" s="235">
        <v>4040.1633419301379</v>
      </c>
      <c r="R59" s="235">
        <v>3962.1082168898411</v>
      </c>
      <c r="S59" s="235">
        <v>3495.6409827258367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14.281051242956353</v>
      </c>
      <c r="D60" s="235">
        <v>17.685495256721236</v>
      </c>
      <c r="E60" s="235">
        <v>17.463009125718429</v>
      </c>
      <c r="F60" s="235">
        <v>17.459942766897349</v>
      </c>
      <c r="G60" s="235">
        <v>16.893926314552633</v>
      </c>
      <c r="H60" s="235">
        <v>15.290826822717632</v>
      </c>
      <c r="I60" s="235">
        <v>14.52079028923964</v>
      </c>
      <c r="J60" s="235">
        <v>10.216158834493385</v>
      </c>
      <c r="K60" s="235">
        <v>14.56622349115872</v>
      </c>
      <c r="L60" s="235">
        <v>12.40813138549268</v>
      </c>
      <c r="M60" s="235">
        <v>13.284208847661539</v>
      </c>
      <c r="N60" s="235">
        <v>12.355721710818912</v>
      </c>
      <c r="O60" s="235">
        <v>12.770142698890625</v>
      </c>
      <c r="P60" s="235">
        <v>15.612188751726032</v>
      </c>
      <c r="Q60" s="235">
        <v>13.031948603587697</v>
      </c>
      <c r="R60" s="235">
        <v>13.860399592382777</v>
      </c>
      <c r="S60" s="235">
        <v>13.791706689024824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11.093514999299916</v>
      </c>
      <c r="D61" s="235">
        <v>9.9718666477703977</v>
      </c>
      <c r="E61" s="235">
        <v>6.3831269063634206</v>
      </c>
      <c r="F61" s="235">
        <v>5.2241389907084157</v>
      </c>
      <c r="G61" s="235">
        <v>4.9016774937765071</v>
      </c>
      <c r="H61" s="235">
        <v>4.9511582081065137</v>
      </c>
      <c r="I61" s="235">
        <v>4.9189635138398042</v>
      </c>
      <c r="J61" s="235">
        <v>3.5234528106933638</v>
      </c>
      <c r="K61" s="235">
        <v>5.7850711465119131</v>
      </c>
      <c r="L61" s="235">
        <v>3.2820643418797388</v>
      </c>
      <c r="M61" s="235">
        <v>3.2920409182389179</v>
      </c>
      <c r="N61" s="235">
        <v>2.3898136710474023</v>
      </c>
      <c r="O61" s="235">
        <v>2.583868469802733</v>
      </c>
      <c r="P61" s="235">
        <v>2.818166073116152</v>
      </c>
      <c r="Q61" s="235">
        <v>3.8162298073663852</v>
      </c>
      <c r="R61" s="235">
        <v>4.5569720354588767</v>
      </c>
      <c r="S61" s="235">
        <v>4.6945611136840455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433.52452534144766</v>
      </c>
      <c r="D62" s="235">
        <v>366.31474627961347</v>
      </c>
      <c r="E62" s="235">
        <v>418.69518771747107</v>
      </c>
      <c r="F62" s="235">
        <v>250.80195059249473</v>
      </c>
      <c r="G62" s="235">
        <v>209.88467803307634</v>
      </c>
      <c r="H62" s="235">
        <v>212.6835033525374</v>
      </c>
      <c r="I62" s="235">
        <v>226.17693306473626</v>
      </c>
      <c r="J62" s="235">
        <v>189.00921214332658</v>
      </c>
      <c r="K62" s="235">
        <v>196.26193250516775</v>
      </c>
      <c r="L62" s="235">
        <v>183.64877274419339</v>
      </c>
      <c r="M62" s="235">
        <v>202.25214823893384</v>
      </c>
      <c r="N62" s="235">
        <v>200.82338073637504</v>
      </c>
      <c r="O62" s="235">
        <v>188.75883020205239</v>
      </c>
      <c r="P62" s="235">
        <v>189.27450139359775</v>
      </c>
      <c r="Q62" s="235">
        <v>178.97285255977681</v>
      </c>
      <c r="R62" s="235">
        <v>184.59552916724277</v>
      </c>
      <c r="S62" s="235">
        <v>185.43658918725822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64.41599655151856</v>
      </c>
      <c r="D63" s="235">
        <v>64.682201154563941</v>
      </c>
      <c r="E63" s="235">
        <v>33.306010072945327</v>
      </c>
      <c r="F63" s="235">
        <v>25.994000182187271</v>
      </c>
      <c r="G63" s="235">
        <v>34.156578331853247</v>
      </c>
      <c r="H63" s="235">
        <v>36.790396406891631</v>
      </c>
      <c r="I63" s="235">
        <v>36.250027566245592</v>
      </c>
      <c r="J63" s="235">
        <v>24.707194323765538</v>
      </c>
      <c r="K63" s="235">
        <v>39.831843177911026</v>
      </c>
      <c r="L63" s="235">
        <v>22.76143261792518</v>
      </c>
      <c r="M63" s="235">
        <v>22.626420809077292</v>
      </c>
      <c r="N63" s="235">
        <v>19.482627241094999</v>
      </c>
      <c r="O63" s="235">
        <v>20.350866392425317</v>
      </c>
      <c r="P63" s="235">
        <v>22.306155309855988</v>
      </c>
      <c r="Q63" s="235">
        <v>18.06624626668826</v>
      </c>
      <c r="R63" s="235">
        <v>17.597524423041516</v>
      </c>
      <c r="S63" s="235">
        <v>18.293953908244774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83.383818274865988</v>
      </c>
      <c r="D64" s="235">
        <v>76.964835425100418</v>
      </c>
      <c r="E64" s="235">
        <v>51.33075056344267</v>
      </c>
      <c r="F64" s="235">
        <v>44.271903043211282</v>
      </c>
      <c r="G64" s="235">
        <v>38.057018252700331</v>
      </c>
      <c r="H64" s="235">
        <v>38.068323622666853</v>
      </c>
      <c r="I64" s="235">
        <v>38.216880387216563</v>
      </c>
      <c r="J64" s="235">
        <v>25.664669517719858</v>
      </c>
      <c r="K64" s="235">
        <v>41.527174139260218</v>
      </c>
      <c r="L64" s="235">
        <v>24.611116160472974</v>
      </c>
      <c r="M64" s="235">
        <v>23.852138244937088</v>
      </c>
      <c r="N64" s="235">
        <v>19.173156588368876</v>
      </c>
      <c r="O64" s="235">
        <v>20.454000985398853</v>
      </c>
      <c r="P64" s="235">
        <v>23.313135690119672</v>
      </c>
      <c r="Q64" s="235">
        <v>19.135874962672265</v>
      </c>
      <c r="R64" s="235">
        <v>18.111642415367434</v>
      </c>
      <c r="S64" s="235">
        <v>18.774224774571007</v>
      </c>
      <c r="T64" s="17"/>
    </row>
    <row r="65" spans="1:21" s="14" customFormat="1" ht="12.75" customHeight="1">
      <c r="A65" s="15" t="s">
        <v>38</v>
      </c>
      <c r="B65" s="34" t="s">
        <v>169</v>
      </c>
      <c r="C65" s="235">
        <v>16.514460275356875</v>
      </c>
      <c r="D65" s="235">
        <v>15.119106439919387</v>
      </c>
      <c r="E65" s="235">
        <v>10.22735928391868</v>
      </c>
      <c r="F65" s="235">
        <v>8.7446710022554299</v>
      </c>
      <c r="G65" s="235">
        <v>7.7852797059676737</v>
      </c>
      <c r="H65" s="235">
        <v>7.6365730583770626</v>
      </c>
      <c r="I65" s="235">
        <v>9.3401502525349827</v>
      </c>
      <c r="J65" s="235">
        <v>6.1617194407170617</v>
      </c>
      <c r="K65" s="235">
        <v>10.441441396244503</v>
      </c>
      <c r="L65" s="235">
        <v>5.1821980752797812</v>
      </c>
      <c r="M65" s="235">
        <v>4.8589506932082855</v>
      </c>
      <c r="N65" s="235">
        <v>3.8764504426752806</v>
      </c>
      <c r="O65" s="235">
        <v>4.0247758625060506</v>
      </c>
      <c r="P65" s="235">
        <v>4.3157103608051051</v>
      </c>
      <c r="Q65" s="235">
        <v>2.8927623674253429</v>
      </c>
      <c r="R65" s="235">
        <v>3.1287752104406037</v>
      </c>
      <c r="S65" s="235">
        <v>3.1581447876603947</v>
      </c>
      <c r="T65" s="17"/>
    </row>
    <row r="66" spans="1:21" s="14" customFormat="1" ht="12.75" customHeight="1">
      <c r="A66" s="31" t="s">
        <v>39</v>
      </c>
      <c r="B66" s="34" t="s">
        <v>110</v>
      </c>
      <c r="C66" s="235">
        <v>125.27623409710969</v>
      </c>
      <c r="D66" s="235">
        <v>116.52775337401339</v>
      </c>
      <c r="E66" s="235">
        <v>91.393146032788692</v>
      </c>
      <c r="F66" s="235">
        <v>85.374480590125685</v>
      </c>
      <c r="G66" s="235">
        <v>83.602312139795217</v>
      </c>
      <c r="H66" s="235">
        <v>88.58393145753061</v>
      </c>
      <c r="I66" s="235">
        <v>89.902362825988831</v>
      </c>
      <c r="J66" s="235">
        <v>74.789824997261221</v>
      </c>
      <c r="K66" s="235">
        <v>106.47507452919973</v>
      </c>
      <c r="L66" s="235">
        <v>77.422964353218944</v>
      </c>
      <c r="M66" s="235">
        <v>79.346424379956261</v>
      </c>
      <c r="N66" s="235">
        <v>72.977911723933758</v>
      </c>
      <c r="O66" s="235">
        <v>74.566179562361199</v>
      </c>
      <c r="P66" s="235">
        <v>78.744348638438794</v>
      </c>
      <c r="Q66" s="235">
        <v>73.971573729314159</v>
      </c>
      <c r="R66" s="235">
        <v>74.00685736848169</v>
      </c>
      <c r="S66" s="235">
        <v>74.91340761012178</v>
      </c>
      <c r="T66" s="17"/>
    </row>
    <row r="67" spans="1:21" s="14" customFormat="1" ht="12.75" customHeight="1">
      <c r="A67" s="31" t="s">
        <v>40</v>
      </c>
      <c r="B67" s="34" t="s">
        <v>111</v>
      </c>
      <c r="C67" s="235">
        <v>16.601888107846126</v>
      </c>
      <c r="D67" s="235">
        <v>17.424049855550621</v>
      </c>
      <c r="E67" s="235">
        <v>12.174395557590298</v>
      </c>
      <c r="F67" s="235">
        <v>11.142481511452134</v>
      </c>
      <c r="G67" s="235">
        <v>9.9612140192123437</v>
      </c>
      <c r="H67" s="235">
        <v>12.130030199187855</v>
      </c>
      <c r="I67" s="235">
        <v>12.159430566455573</v>
      </c>
      <c r="J67" s="235">
        <v>8.7910920862012389</v>
      </c>
      <c r="K67" s="235">
        <v>16.489905456405879</v>
      </c>
      <c r="L67" s="235">
        <v>12.733857263446295</v>
      </c>
      <c r="M67" s="235">
        <v>12.851376857432971</v>
      </c>
      <c r="N67" s="235">
        <v>11.393307722796193</v>
      </c>
      <c r="O67" s="235">
        <v>10.773747014691537</v>
      </c>
      <c r="P67" s="235">
        <v>11.583548587479681</v>
      </c>
      <c r="Q67" s="235">
        <v>13.105003794524485</v>
      </c>
      <c r="R67" s="235">
        <v>14.74950894621043</v>
      </c>
      <c r="S67" s="235">
        <v>14.693303323764741</v>
      </c>
      <c r="T67" s="17"/>
    </row>
    <row r="68" spans="1:21" s="14" customFormat="1" ht="12.75" customHeight="1">
      <c r="A68" s="31" t="s">
        <v>41</v>
      </c>
      <c r="B68" s="34" t="s">
        <v>170</v>
      </c>
      <c r="C68" s="235">
        <v>4650.0650663812021</v>
      </c>
      <c r="D68" s="235">
        <v>4206.4502034641437</v>
      </c>
      <c r="E68" s="235">
        <v>4366.5374630920869</v>
      </c>
      <c r="F68" s="235">
        <v>3793.7707830710719</v>
      </c>
      <c r="G68" s="235">
        <v>3154.1952366438472</v>
      </c>
      <c r="H68" s="235">
        <v>3944.5429386162959</v>
      </c>
      <c r="I68" s="235">
        <v>3403.9833105499192</v>
      </c>
      <c r="J68" s="235">
        <v>2908.7479833306793</v>
      </c>
      <c r="K68" s="235">
        <v>2890.7364054794903</v>
      </c>
      <c r="L68" s="235">
        <v>2885.6323615080937</v>
      </c>
      <c r="M68" s="235">
        <v>2804.0490358976945</v>
      </c>
      <c r="N68" s="235">
        <v>2762.7281056292691</v>
      </c>
      <c r="O68" s="235">
        <v>2279.1790709925094</v>
      </c>
      <c r="P68" s="235">
        <v>2197.7846348971534</v>
      </c>
      <c r="Q68" s="235">
        <v>2162.7980730788272</v>
      </c>
      <c r="R68" s="235">
        <v>2058.9883182315807</v>
      </c>
      <c r="S68" s="235">
        <v>1951.2750542059252</v>
      </c>
      <c r="T68" s="17"/>
    </row>
    <row r="69" spans="1:21" s="14" customFormat="1" ht="12.75" customHeight="1">
      <c r="A69" s="15" t="s">
        <v>93</v>
      </c>
      <c r="B69" s="34" t="s">
        <v>171</v>
      </c>
      <c r="C69" s="235">
        <v>200.86929257807932</v>
      </c>
      <c r="D69" s="235">
        <v>185.78636561029967</v>
      </c>
      <c r="E69" s="235">
        <v>186.88075548479574</v>
      </c>
      <c r="F69" s="235">
        <v>115.3551617864191</v>
      </c>
      <c r="G69" s="235">
        <v>88.071469928760109</v>
      </c>
      <c r="H69" s="235">
        <v>83.761895345505792</v>
      </c>
      <c r="I69" s="235">
        <v>83.67661453431009</v>
      </c>
      <c r="J69" s="235">
        <v>57.806671556642605</v>
      </c>
      <c r="K69" s="235">
        <v>90.358260719693135</v>
      </c>
      <c r="L69" s="235">
        <v>66.160914471583709</v>
      </c>
      <c r="M69" s="235">
        <v>81.235129677389551</v>
      </c>
      <c r="N69" s="235">
        <v>79.103553801939341</v>
      </c>
      <c r="O69" s="235">
        <v>91.140991940667334</v>
      </c>
      <c r="P69" s="235">
        <v>78.044566409798563</v>
      </c>
      <c r="Q69" s="235">
        <v>71.165014711030395</v>
      </c>
      <c r="R69" s="235">
        <v>71.854267597293529</v>
      </c>
      <c r="S69" s="235">
        <v>72.623945952101863</v>
      </c>
      <c r="T69" s="17"/>
    </row>
    <row r="70" spans="1:21" s="14" customFormat="1" ht="12.75" customHeight="1">
      <c r="A70" s="15" t="s">
        <v>94</v>
      </c>
      <c r="B70" s="34" t="s">
        <v>172</v>
      </c>
      <c r="C70" s="235">
        <v>587.32722361287074</v>
      </c>
      <c r="D70" s="235">
        <v>496.02468808970252</v>
      </c>
      <c r="E70" s="235">
        <v>582.73835383936159</v>
      </c>
      <c r="F70" s="235">
        <v>246.44851094942382</v>
      </c>
      <c r="G70" s="235">
        <v>147.29462868545832</v>
      </c>
      <c r="H70" s="235">
        <v>152.01619346792373</v>
      </c>
      <c r="I70" s="235">
        <v>175.33530634805797</v>
      </c>
      <c r="J70" s="235">
        <v>136.08209092236399</v>
      </c>
      <c r="K70" s="235">
        <v>165.05400727532952</v>
      </c>
      <c r="L70" s="235">
        <v>129.90981493207201</v>
      </c>
      <c r="M70" s="235">
        <v>153.21229247923401</v>
      </c>
      <c r="N70" s="235">
        <v>145.85570940006647</v>
      </c>
      <c r="O70" s="235">
        <v>135.13155202244391</v>
      </c>
      <c r="P70" s="235">
        <v>112.68741370898756</v>
      </c>
      <c r="Q70" s="235">
        <v>112.92442742866533</v>
      </c>
      <c r="R70" s="235">
        <v>130.23565865394153</v>
      </c>
      <c r="S70" s="235">
        <v>144.36171282352765</v>
      </c>
      <c r="T70" s="17"/>
    </row>
    <row r="71" spans="1:21" s="14" customFormat="1" ht="12.75" customHeight="1">
      <c r="A71" s="31" t="s">
        <v>95</v>
      </c>
      <c r="B71" s="33" t="s">
        <v>112</v>
      </c>
      <c r="C71" s="235">
        <v>146.63511398025054</v>
      </c>
      <c r="D71" s="235">
        <v>144.87405090849106</v>
      </c>
      <c r="E71" s="235">
        <v>134.07585578012495</v>
      </c>
      <c r="F71" s="235">
        <v>95.525094147215583</v>
      </c>
      <c r="G71" s="235">
        <v>74.839039401851721</v>
      </c>
      <c r="H71" s="235">
        <v>77.966230023427698</v>
      </c>
      <c r="I71" s="235">
        <v>74.295031614878084</v>
      </c>
      <c r="J71" s="235">
        <v>56.015282722703326</v>
      </c>
      <c r="K71" s="235">
        <v>78.70268845360107</v>
      </c>
      <c r="L71" s="235">
        <v>46.27492284249422</v>
      </c>
      <c r="M71" s="235">
        <v>68.032896491366401</v>
      </c>
      <c r="N71" s="235">
        <v>81.642722075045185</v>
      </c>
      <c r="O71" s="235">
        <v>94.301274690673864</v>
      </c>
      <c r="P71" s="235">
        <v>71.512440657893436</v>
      </c>
      <c r="Q71" s="235">
        <v>69.273795903354738</v>
      </c>
      <c r="R71" s="235">
        <v>88.135322166267386</v>
      </c>
      <c r="S71" s="235">
        <v>88.286943519938688</v>
      </c>
      <c r="T71" s="219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1" s="14" customFormat="1" ht="15" customHeight="1">
      <c r="A73" s="24"/>
      <c r="B73" s="34" t="s">
        <v>9</v>
      </c>
      <c r="C73" s="235">
        <v>70821.500193595421</v>
      </c>
      <c r="D73" s="235">
        <v>68624.911410563553</v>
      </c>
      <c r="E73" s="235">
        <v>68409.709120555577</v>
      </c>
      <c r="F73" s="235">
        <v>68171.635653036283</v>
      </c>
      <c r="G73" s="235">
        <v>72144.084119859341</v>
      </c>
      <c r="H73" s="235">
        <v>70936.332942835463</v>
      </c>
      <c r="I73" s="235">
        <v>71090.85821591226</v>
      </c>
      <c r="J73" s="235">
        <v>76928.177203277737</v>
      </c>
      <c r="K73" s="235">
        <v>73629.110620250518</v>
      </c>
      <c r="L73" s="235">
        <v>61937.629606629947</v>
      </c>
      <c r="M73" s="235">
        <v>63335.827661502932</v>
      </c>
      <c r="N73" s="235">
        <v>60274.64765067082</v>
      </c>
      <c r="O73" s="235">
        <v>51542.435921003678</v>
      </c>
      <c r="P73" s="235">
        <v>50958.991088592295</v>
      </c>
      <c r="Q73" s="235">
        <v>50312.89659248219</v>
      </c>
      <c r="R73" s="235">
        <v>53913.333045837797</v>
      </c>
      <c r="S73" s="235">
        <v>55628.191743899144</v>
      </c>
      <c r="T73" s="219"/>
      <c r="U73" s="37"/>
    </row>
    <row r="74" spans="1:21" s="14" customFormat="1" ht="15" customHeight="1">
      <c r="A74" s="24"/>
      <c r="B74" s="228" t="s">
        <v>113</v>
      </c>
      <c r="C74" s="235">
        <v>60024.985342705542</v>
      </c>
      <c r="D74" s="235">
        <v>62550.856537969739</v>
      </c>
      <c r="E74" s="235">
        <v>56037.601900441907</v>
      </c>
      <c r="F74" s="235">
        <v>52778.902341381283</v>
      </c>
      <c r="G74" s="235">
        <v>46726.367826708462</v>
      </c>
      <c r="H74" s="235">
        <v>42549.260962867702</v>
      </c>
      <c r="I74" s="235">
        <v>43493.254718163487</v>
      </c>
      <c r="J74" s="235">
        <v>40704.085758577858</v>
      </c>
      <c r="K74" s="235">
        <v>44536.281116456383</v>
      </c>
      <c r="L74" s="235">
        <v>50958.822791342813</v>
      </c>
      <c r="M74" s="235">
        <v>61951.790584210423</v>
      </c>
      <c r="N74" s="235">
        <v>55865.961273216941</v>
      </c>
      <c r="O74" s="235">
        <v>49626.531826095961</v>
      </c>
      <c r="P74" s="235">
        <v>49983.954702651179</v>
      </c>
      <c r="Q74" s="235">
        <v>42760.966916622012</v>
      </c>
      <c r="R74" s="235">
        <v>45468.735991674228</v>
      </c>
      <c r="S74" s="235">
        <v>48067.271189293242</v>
      </c>
      <c r="T74" s="219"/>
    </row>
    <row r="75" spans="1:21" s="14" customFormat="1" ht="15" customHeight="1">
      <c r="A75" s="24"/>
      <c r="B75" s="34" t="s">
        <v>663</v>
      </c>
      <c r="C75" s="235">
        <v>130846.48553630094</v>
      </c>
      <c r="D75" s="235">
        <v>131175.76794853329</v>
      </c>
      <c r="E75" s="235">
        <v>124447.31102099751</v>
      </c>
      <c r="F75" s="235">
        <v>120950.53799441755</v>
      </c>
      <c r="G75" s="235">
        <v>118870.45194656785</v>
      </c>
      <c r="H75" s="235">
        <v>113485.59390570315</v>
      </c>
      <c r="I75" s="235">
        <v>114584.11293407573</v>
      </c>
      <c r="J75" s="235">
        <v>117632.26296185561</v>
      </c>
      <c r="K75" s="235">
        <v>118165.39173670688</v>
      </c>
      <c r="L75" s="235">
        <v>112896.45239797277</v>
      </c>
      <c r="M75" s="235">
        <v>125287.61824571338</v>
      </c>
      <c r="N75" s="235">
        <v>116140.60892388776</v>
      </c>
      <c r="O75" s="235">
        <v>101168.96774709964</v>
      </c>
      <c r="P75" s="235">
        <v>100942.94579124347</v>
      </c>
      <c r="Q75" s="235">
        <v>93073.863509104209</v>
      </c>
      <c r="R75" s="235">
        <v>99382.069037512032</v>
      </c>
      <c r="S75" s="235">
        <v>103695.46293319236</v>
      </c>
      <c r="T75" s="219"/>
    </row>
    <row r="76" spans="1:21" s="14" customFormat="1" ht="15" customHeight="1">
      <c r="A76" s="24"/>
      <c r="B76" s="228" t="s">
        <v>596</v>
      </c>
      <c r="C76" s="235">
        <v>-1596.5034925028917</v>
      </c>
      <c r="D76" s="235">
        <v>-5087.9273924686859</v>
      </c>
      <c r="E76" s="235">
        <v>-6123.0332009490485</v>
      </c>
      <c r="F76" s="235">
        <v>-5282.2778455366033</v>
      </c>
      <c r="G76" s="235">
        <v>-10237.567461279255</v>
      </c>
      <c r="H76" s="235">
        <v>-9198.7629774543148</v>
      </c>
      <c r="I76" s="235">
        <v>-9094.797572865622</v>
      </c>
      <c r="J76" s="235">
        <v>-11962.992592476927</v>
      </c>
      <c r="K76" s="235">
        <v>-12310.971904004575</v>
      </c>
      <c r="L76" s="235">
        <v>-9953.2917619497894</v>
      </c>
      <c r="M76" s="235">
        <v>-10730.212501185146</v>
      </c>
      <c r="N76" s="235">
        <v>-8798.0714057197456</v>
      </c>
      <c r="O76" s="235">
        <v>-10844.645099736932</v>
      </c>
      <c r="P76" s="235">
        <v>-11589.339221382059</v>
      </c>
      <c r="Q76" s="235">
        <v>-11031.988099945349</v>
      </c>
      <c r="R76" s="235">
        <v>-9950.3736543257291</v>
      </c>
      <c r="S76" s="235">
        <v>-10957.780559558481</v>
      </c>
      <c r="T76" s="219"/>
    </row>
    <row r="77" spans="1:21" s="14" customFormat="1" ht="15" customHeight="1">
      <c r="A77" s="24"/>
      <c r="B77" s="228" t="s">
        <v>664</v>
      </c>
      <c r="C77" s="235">
        <v>129249.98204379805</v>
      </c>
      <c r="D77" s="235">
        <v>126087.84055606461</v>
      </c>
      <c r="E77" s="235">
        <v>118324.27782004846</v>
      </c>
      <c r="F77" s="235">
        <v>115668.26014888095</v>
      </c>
      <c r="G77" s="235">
        <v>108632.8844852886</v>
      </c>
      <c r="H77" s="235">
        <v>104286.83092824883</v>
      </c>
      <c r="I77" s="235">
        <v>105489.31536121012</v>
      </c>
      <c r="J77" s="235">
        <v>105669.27036937868</v>
      </c>
      <c r="K77" s="235">
        <v>105854.4198327023</v>
      </c>
      <c r="L77" s="235">
        <v>102943.16063602298</v>
      </c>
      <c r="M77" s="235">
        <v>114557.40574452824</v>
      </c>
      <c r="N77" s="235">
        <v>107342.53751816801</v>
      </c>
      <c r="O77" s="235">
        <v>90324.322647362715</v>
      </c>
      <c r="P77" s="235">
        <v>89353.606569861411</v>
      </c>
      <c r="Q77" s="235">
        <v>82041.875409158863</v>
      </c>
      <c r="R77" s="235">
        <v>89431.695383186307</v>
      </c>
      <c r="S77" s="235">
        <v>92737.682373633885</v>
      </c>
      <c r="T77" s="219"/>
    </row>
    <row r="78" spans="1:21" ht="15" customHeight="1">
      <c r="A78" s="8" t="s">
        <v>10</v>
      </c>
    </row>
    <row r="79" spans="1:21" ht="15" customHeight="1">
      <c r="A79" s="3" t="s">
        <v>601</v>
      </c>
      <c r="B79" s="3"/>
    </row>
    <row r="80" spans="1:21" ht="15" customHeight="1">
      <c r="A80" s="9" t="s">
        <v>665</v>
      </c>
      <c r="B80" s="3"/>
    </row>
    <row r="81" spans="1:20" ht="15" customHeight="1">
      <c r="A81" s="3" t="s">
        <v>666</v>
      </c>
      <c r="B81" s="10"/>
    </row>
    <row r="82" spans="1:20" s="39" customFormat="1" ht="15" customHeight="1">
      <c r="B82" s="10"/>
      <c r="C82" s="42"/>
      <c r="D82" s="42"/>
      <c r="E82" s="42"/>
      <c r="F82" s="42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240"/>
    </row>
    <row r="83" spans="1:20" ht="12" customHeight="1">
      <c r="A83" s="9"/>
      <c r="B83" s="10"/>
    </row>
    <row r="84" spans="1:20" ht="12" customHeight="1">
      <c r="A84" s="9"/>
      <c r="B84" s="10"/>
    </row>
    <row r="85" spans="1:20" ht="12" customHeight="1">
      <c r="A85" s="9"/>
      <c r="B85" s="1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</row>
    <row r="86" spans="1:20" ht="12" customHeight="1">
      <c r="A86" s="9"/>
      <c r="B86" s="1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</row>
    <row r="87" spans="1:20" ht="12" customHeight="1">
      <c r="A87" s="9"/>
      <c r="B87" s="10"/>
    </row>
    <row r="88" spans="1:20" ht="12" customHeight="1">
      <c r="A88" s="9"/>
    </row>
    <row r="89" spans="1:20" ht="12" customHeight="1">
      <c r="A89" s="9"/>
    </row>
    <row r="90" spans="1:20" ht="12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"/>
  <dimension ref="A1:U1665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696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276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4">
        <v>218115.75820957005</v>
      </c>
      <c r="D5" s="234">
        <v>219832.56311980941</v>
      </c>
      <c r="E5" s="234">
        <v>212882.27478441747</v>
      </c>
      <c r="F5" s="234">
        <v>208504.66843254934</v>
      </c>
      <c r="G5" s="234">
        <v>205443.01336296133</v>
      </c>
      <c r="H5" s="234">
        <v>203110.92650919119</v>
      </c>
      <c r="I5" s="234">
        <v>199335.39511238379</v>
      </c>
      <c r="J5" s="234">
        <v>200141.86963719589</v>
      </c>
      <c r="K5" s="234">
        <v>204111.53788352362</v>
      </c>
      <c r="L5" s="234">
        <v>204513.31916876996</v>
      </c>
      <c r="M5" s="234">
        <v>201231.26894336444</v>
      </c>
      <c r="N5" s="234">
        <v>200695.52358455217</v>
      </c>
      <c r="O5" s="234">
        <v>204132.71028563529</v>
      </c>
      <c r="P5" s="234">
        <v>208681.64884137324</v>
      </c>
      <c r="Q5" s="234">
        <v>210289.78609121608</v>
      </c>
      <c r="R5" s="234">
        <v>206967.24305869025</v>
      </c>
      <c r="S5" s="234">
        <v>204139.92101977821</v>
      </c>
      <c r="T5" s="17"/>
    </row>
    <row r="6" spans="1:20" s="14" customFormat="1" ht="12.75" customHeight="1">
      <c r="A6" s="15" t="s">
        <v>5</v>
      </c>
      <c r="B6" s="45" t="s">
        <v>131</v>
      </c>
      <c r="C6" s="234">
        <v>218115.75820957005</v>
      </c>
      <c r="D6" s="234">
        <v>219832.56311980941</v>
      </c>
      <c r="E6" s="234">
        <v>212882.27478441747</v>
      </c>
      <c r="F6" s="234">
        <v>208504.66843254934</v>
      </c>
      <c r="G6" s="234">
        <v>205443.01336296133</v>
      </c>
      <c r="H6" s="234">
        <v>203110.92650919119</v>
      </c>
      <c r="I6" s="234">
        <v>199335.39511238379</v>
      </c>
      <c r="J6" s="234">
        <v>200141.86963719589</v>
      </c>
      <c r="K6" s="234">
        <v>204111.53788352362</v>
      </c>
      <c r="L6" s="234">
        <v>204513.31916876996</v>
      </c>
      <c r="M6" s="234">
        <v>201231.26894336444</v>
      </c>
      <c r="N6" s="234">
        <v>200695.52358455217</v>
      </c>
      <c r="O6" s="234">
        <v>204132.71028563529</v>
      </c>
      <c r="P6" s="234">
        <v>208681.64884137324</v>
      </c>
      <c r="Q6" s="234">
        <v>210289.78609121608</v>
      </c>
      <c r="R6" s="234">
        <v>206967.24305869025</v>
      </c>
      <c r="S6" s="234">
        <v>204139.92101977821</v>
      </c>
      <c r="T6" s="17"/>
    </row>
    <row r="7" spans="1:20" s="14" customFormat="1" ht="12.75" customHeight="1">
      <c r="A7" s="15" t="s">
        <v>6</v>
      </c>
      <c r="B7" s="45" t="s">
        <v>132</v>
      </c>
      <c r="C7" s="234">
        <v>0</v>
      </c>
      <c r="D7" s="234">
        <v>0</v>
      </c>
      <c r="E7" s="234">
        <v>0</v>
      </c>
      <c r="F7" s="234">
        <v>0</v>
      </c>
      <c r="G7" s="234">
        <v>0</v>
      </c>
      <c r="H7" s="234">
        <v>0</v>
      </c>
      <c r="I7" s="234">
        <v>0</v>
      </c>
      <c r="J7" s="234">
        <v>0</v>
      </c>
      <c r="K7" s="234">
        <v>0</v>
      </c>
      <c r="L7" s="234">
        <v>0</v>
      </c>
      <c r="M7" s="234">
        <v>0</v>
      </c>
      <c r="N7" s="234">
        <v>0</v>
      </c>
      <c r="O7" s="234">
        <v>0</v>
      </c>
      <c r="P7" s="234">
        <v>0</v>
      </c>
      <c r="Q7" s="234">
        <v>0</v>
      </c>
      <c r="R7" s="234">
        <v>0</v>
      </c>
      <c r="S7" s="234">
        <v>0</v>
      </c>
      <c r="T7" s="219"/>
    </row>
    <row r="8" spans="1:20" s="14" customFormat="1" ht="12.75" customHeight="1">
      <c r="A8" s="15" t="s">
        <v>48</v>
      </c>
      <c r="B8" s="45" t="s">
        <v>133</v>
      </c>
      <c r="C8" s="234">
        <v>0</v>
      </c>
      <c r="D8" s="234">
        <v>0</v>
      </c>
      <c r="E8" s="234">
        <v>0</v>
      </c>
      <c r="F8" s="234">
        <v>0</v>
      </c>
      <c r="G8" s="234">
        <v>0</v>
      </c>
      <c r="H8" s="234">
        <v>0</v>
      </c>
      <c r="I8" s="234">
        <v>0</v>
      </c>
      <c r="J8" s="234">
        <v>0</v>
      </c>
      <c r="K8" s="234">
        <v>0</v>
      </c>
      <c r="L8" s="234">
        <v>0</v>
      </c>
      <c r="M8" s="234">
        <v>0</v>
      </c>
      <c r="N8" s="234">
        <v>0</v>
      </c>
      <c r="O8" s="234">
        <v>0</v>
      </c>
      <c r="P8" s="234">
        <v>0</v>
      </c>
      <c r="Q8" s="234">
        <v>0</v>
      </c>
      <c r="R8" s="234">
        <v>0</v>
      </c>
      <c r="S8" s="234">
        <v>0</v>
      </c>
      <c r="T8" s="17"/>
    </row>
    <row r="9" spans="1:20" s="14" customFormat="1" ht="12.75" customHeight="1">
      <c r="A9" s="15" t="s">
        <v>49</v>
      </c>
      <c r="B9" s="33" t="s">
        <v>134</v>
      </c>
      <c r="C9" s="234">
        <v>2329.757159107</v>
      </c>
      <c r="D9" s="234">
        <v>2021.5100472689999</v>
      </c>
      <c r="E9" s="234">
        <v>1983.5337852550001</v>
      </c>
      <c r="F9" s="234">
        <v>1757.380435795</v>
      </c>
      <c r="G9" s="234">
        <v>1536.48519231</v>
      </c>
      <c r="H9" s="234">
        <v>1321.754654201</v>
      </c>
      <c r="I9" s="234">
        <v>1145.9829705560001</v>
      </c>
      <c r="J9" s="234">
        <v>1092.205137855</v>
      </c>
      <c r="K9" s="234">
        <v>1138.1709658968</v>
      </c>
      <c r="L9" s="234">
        <v>969.04982713539994</v>
      </c>
      <c r="M9" s="234">
        <v>957.42183905699994</v>
      </c>
      <c r="N9" s="234">
        <v>992.45707736940005</v>
      </c>
      <c r="O9" s="234">
        <v>976.99391484392868</v>
      </c>
      <c r="P9" s="234">
        <v>1007.2469028654098</v>
      </c>
      <c r="Q9" s="234">
        <v>1060.171614974653</v>
      </c>
      <c r="R9" s="234">
        <v>1021.104534018247</v>
      </c>
      <c r="S9" s="234">
        <v>1076.704334823406</v>
      </c>
      <c r="T9" s="17"/>
    </row>
    <row r="10" spans="1:20" s="14" customFormat="1" ht="12.75" customHeight="1">
      <c r="A10" s="15" t="s">
        <v>7</v>
      </c>
      <c r="B10" s="46" t="s">
        <v>96</v>
      </c>
      <c r="C10" s="234">
        <v>1324.2838166190002</v>
      </c>
      <c r="D10" s="234">
        <v>1072.884450069</v>
      </c>
      <c r="E10" s="234">
        <v>988.51618055099993</v>
      </c>
      <c r="F10" s="234">
        <v>971.20396040699995</v>
      </c>
      <c r="G10" s="234">
        <v>959.41689719400006</v>
      </c>
      <c r="H10" s="234">
        <v>877.74057534300005</v>
      </c>
      <c r="I10" s="234">
        <v>811.91464766399997</v>
      </c>
      <c r="J10" s="234">
        <v>816.92638883099994</v>
      </c>
      <c r="K10" s="234">
        <v>798.15874342799998</v>
      </c>
      <c r="L10" s="234">
        <v>656.82775758900004</v>
      </c>
      <c r="M10" s="234">
        <v>788.50940323499992</v>
      </c>
      <c r="N10" s="234">
        <v>773.85560958000008</v>
      </c>
      <c r="O10" s="234">
        <v>779.15396388900001</v>
      </c>
      <c r="P10" s="234">
        <v>800.347234179</v>
      </c>
      <c r="Q10" s="234">
        <v>843.51900000000001</v>
      </c>
      <c r="R10" s="234">
        <v>846.399</v>
      </c>
      <c r="S10" s="234">
        <v>902.75099999999998</v>
      </c>
      <c r="T10" s="17"/>
    </row>
    <row r="11" spans="1:20" s="14" customFormat="1" ht="12.75" customHeight="1">
      <c r="A11" s="15" t="s">
        <v>50</v>
      </c>
      <c r="B11" s="45" t="s">
        <v>135</v>
      </c>
      <c r="C11" s="234">
        <v>1005.4733424879998</v>
      </c>
      <c r="D11" s="234">
        <v>948.6255971999999</v>
      </c>
      <c r="E11" s="234">
        <v>995.01760470400006</v>
      </c>
      <c r="F11" s="234">
        <v>786.17647538800009</v>
      </c>
      <c r="G11" s="234">
        <v>577.06829511600006</v>
      </c>
      <c r="H11" s="234">
        <v>444.01407885800006</v>
      </c>
      <c r="I11" s="234">
        <v>334.06832289200003</v>
      </c>
      <c r="J11" s="234">
        <v>275.27874902399998</v>
      </c>
      <c r="K11" s="234">
        <v>340.01222246879996</v>
      </c>
      <c r="L11" s="234">
        <v>312.22206954639995</v>
      </c>
      <c r="M11" s="234">
        <v>168.91243582199999</v>
      </c>
      <c r="N11" s="234">
        <v>218.6014677894</v>
      </c>
      <c r="O11" s="234">
        <v>197.8347027712</v>
      </c>
      <c r="P11" s="234">
        <v>206.889866531</v>
      </c>
      <c r="Q11" s="234">
        <v>216.6422137648</v>
      </c>
      <c r="R11" s="234">
        <v>174.6953219216</v>
      </c>
      <c r="S11" s="234">
        <v>173.9446308716</v>
      </c>
      <c r="T11" s="17"/>
    </row>
    <row r="12" spans="1:20" s="14" customFormat="1" ht="12.75" customHeight="1">
      <c r="A12" s="15" t="s">
        <v>51</v>
      </c>
      <c r="B12" s="45" t="s">
        <v>136</v>
      </c>
      <c r="C12" s="234">
        <v>0</v>
      </c>
      <c r="D12" s="234">
        <v>0</v>
      </c>
      <c r="E12" s="234">
        <v>0</v>
      </c>
      <c r="F12" s="234">
        <v>0</v>
      </c>
      <c r="G12" s="234">
        <v>0</v>
      </c>
      <c r="H12" s="234">
        <v>0</v>
      </c>
      <c r="I12" s="234">
        <v>0</v>
      </c>
      <c r="J12" s="234">
        <v>0</v>
      </c>
      <c r="K12" s="234">
        <v>0</v>
      </c>
      <c r="L12" s="234">
        <v>0</v>
      </c>
      <c r="M12" s="234">
        <v>0</v>
      </c>
      <c r="N12" s="234">
        <v>0</v>
      </c>
      <c r="O12" s="234">
        <v>5.2481837286707592E-3</v>
      </c>
      <c r="P12" s="234">
        <v>9.8021554096928455E-3</v>
      </c>
      <c r="Q12" s="234">
        <v>1.0401209852949787E-2</v>
      </c>
      <c r="R12" s="234">
        <v>1.0212096647041728E-2</v>
      </c>
      <c r="S12" s="234">
        <v>8.7039518061197436E-3</v>
      </c>
      <c r="T12" s="17"/>
    </row>
    <row r="13" spans="1:20" s="14" customFormat="1" ht="12.75" customHeight="1">
      <c r="A13" s="15" t="s">
        <v>52</v>
      </c>
      <c r="B13" s="34" t="s">
        <v>137</v>
      </c>
      <c r="C13" s="234">
        <v>500392.57265680598</v>
      </c>
      <c r="D13" s="234">
        <v>464845.79390769388</v>
      </c>
      <c r="E13" s="234">
        <v>486087.92369553971</v>
      </c>
      <c r="F13" s="234">
        <v>473280.01374946925</v>
      </c>
      <c r="G13" s="234">
        <v>519284.29110974836</v>
      </c>
      <c r="H13" s="234">
        <v>661332.54191111575</v>
      </c>
      <c r="I13" s="234">
        <v>671801.27063220309</v>
      </c>
      <c r="J13" s="234">
        <v>628817.8669146602</v>
      </c>
      <c r="K13" s="234">
        <v>600157.85198724049</v>
      </c>
      <c r="L13" s="234">
        <v>518078.99215623026</v>
      </c>
      <c r="M13" s="234">
        <v>593354.8975015576</v>
      </c>
      <c r="N13" s="234">
        <v>551550.80075399159</v>
      </c>
      <c r="O13" s="234">
        <v>551998.77952466498</v>
      </c>
      <c r="P13" s="234">
        <v>527171.93450046727</v>
      </c>
      <c r="Q13" s="234">
        <v>469799.02016691735</v>
      </c>
      <c r="R13" s="234">
        <v>478998.65049998061</v>
      </c>
      <c r="S13" s="234">
        <v>489358.04407076124</v>
      </c>
      <c r="T13" s="17"/>
    </row>
    <row r="14" spans="1:20" s="14" customFormat="1" ht="12.75" customHeight="1">
      <c r="A14" s="15" t="s">
        <v>53</v>
      </c>
      <c r="B14" s="45" t="s">
        <v>138</v>
      </c>
      <c r="C14" s="234">
        <v>13622.133664823854</v>
      </c>
      <c r="D14" s="234">
        <v>12777.65533300943</v>
      </c>
      <c r="E14" s="234">
        <v>13347.408947315838</v>
      </c>
      <c r="F14" s="234">
        <v>13507.393737466788</v>
      </c>
      <c r="G14" s="234">
        <v>14526.49652057033</v>
      </c>
      <c r="H14" s="234">
        <v>14073.584885321055</v>
      </c>
      <c r="I14" s="234">
        <v>13746.642005397945</v>
      </c>
      <c r="J14" s="234">
        <v>13681.146640913987</v>
      </c>
      <c r="K14" s="234">
        <v>13810.027435989557</v>
      </c>
      <c r="L14" s="234">
        <v>14292.432448363319</v>
      </c>
      <c r="M14" s="234">
        <v>13657.62474003412</v>
      </c>
      <c r="N14" s="234">
        <v>14749.196457443428</v>
      </c>
      <c r="O14" s="234">
        <v>15149.184095127424</v>
      </c>
      <c r="P14" s="234">
        <v>14462.263845775557</v>
      </c>
      <c r="Q14" s="234">
        <v>14801.011301258974</v>
      </c>
      <c r="R14" s="234">
        <v>14553.527044404071</v>
      </c>
      <c r="S14" s="234">
        <v>14793.379471125521</v>
      </c>
      <c r="T14" s="17"/>
    </row>
    <row r="15" spans="1:20" s="14" customFormat="1" ht="12.75" customHeight="1">
      <c r="A15" s="15" t="s">
        <v>54</v>
      </c>
      <c r="B15" s="45" t="s">
        <v>139</v>
      </c>
      <c r="C15" s="234">
        <v>0.656312953360358</v>
      </c>
      <c r="D15" s="234">
        <v>0.63607135392843095</v>
      </c>
      <c r="E15" s="234">
        <v>0.5461532329040989</v>
      </c>
      <c r="F15" s="234">
        <v>0.20030510682240177</v>
      </c>
      <c r="G15" s="234">
        <v>0.20474576039347417</v>
      </c>
      <c r="H15" s="234">
        <v>8.3940743213510347E-2</v>
      </c>
      <c r="I15" s="234">
        <v>9.3090135804565155E-2</v>
      </c>
      <c r="J15" s="234">
        <v>9.5232540497860882E-2</v>
      </c>
      <c r="K15" s="234">
        <v>8.1566459665610977E-2</v>
      </c>
      <c r="L15" s="234">
        <v>0.11782289439789256</v>
      </c>
      <c r="M15" s="234">
        <v>0.13245988367423944</v>
      </c>
      <c r="N15" s="234">
        <v>0.17036668026940713</v>
      </c>
      <c r="O15" s="234">
        <v>0.12070822575942745</v>
      </c>
      <c r="P15" s="234">
        <v>0.13232909803085341</v>
      </c>
      <c r="Q15" s="234">
        <v>0.15014080272726552</v>
      </c>
      <c r="R15" s="234">
        <v>0.12990030847700315</v>
      </c>
      <c r="S15" s="234">
        <v>0.12466897816923786</v>
      </c>
      <c r="T15" s="17"/>
    </row>
    <row r="16" spans="1:20" s="14" customFormat="1" ht="12.75" customHeight="1">
      <c r="A16" s="15" t="s">
        <v>55</v>
      </c>
      <c r="B16" s="45" t="s">
        <v>140</v>
      </c>
      <c r="C16" s="234">
        <v>5679.7651258289952</v>
      </c>
      <c r="D16" s="234">
        <v>5403.3741269050188</v>
      </c>
      <c r="E16" s="234">
        <v>5197.9533071833102</v>
      </c>
      <c r="F16" s="234">
        <v>5358.8460891312388</v>
      </c>
      <c r="G16" s="234">
        <v>5815.1456949124722</v>
      </c>
      <c r="H16" s="234">
        <v>5917.735034080998</v>
      </c>
      <c r="I16" s="234">
        <v>5852.090222188097</v>
      </c>
      <c r="J16" s="234">
        <v>5814.3095057566188</v>
      </c>
      <c r="K16" s="234">
        <v>4770.3425791305954</v>
      </c>
      <c r="L16" s="234">
        <v>4117.794557235994</v>
      </c>
      <c r="M16" s="234">
        <v>4105.2406111294476</v>
      </c>
      <c r="N16" s="234">
        <v>4039.5462290599021</v>
      </c>
      <c r="O16" s="234">
        <v>3986.451628309821</v>
      </c>
      <c r="P16" s="234">
        <v>4039.5430754393392</v>
      </c>
      <c r="Q16" s="234">
        <v>4001.7327590267896</v>
      </c>
      <c r="R16" s="234">
        <v>3962.1909851393325</v>
      </c>
      <c r="S16" s="234">
        <v>4104.3182052279071</v>
      </c>
      <c r="T16" s="17"/>
    </row>
    <row r="17" spans="1:20" s="14" customFormat="1" ht="12.75" customHeight="1">
      <c r="A17" s="15" t="s">
        <v>56</v>
      </c>
      <c r="B17" s="45" t="s">
        <v>97</v>
      </c>
      <c r="C17" s="234">
        <v>931.54120187821638</v>
      </c>
      <c r="D17" s="234">
        <v>1073.2571841167767</v>
      </c>
      <c r="E17" s="234">
        <v>1128.0161768556193</v>
      </c>
      <c r="F17" s="234">
        <v>960.91491501526025</v>
      </c>
      <c r="G17" s="234">
        <v>1781.8641493943419</v>
      </c>
      <c r="H17" s="234">
        <v>2267.8430802477378</v>
      </c>
      <c r="I17" s="234">
        <v>3196.9503660261466</v>
      </c>
      <c r="J17" s="234">
        <v>3436.9356284729356</v>
      </c>
      <c r="K17" s="234">
        <v>3474.685864347844</v>
      </c>
      <c r="L17" s="234">
        <v>3443.2164002749814</v>
      </c>
      <c r="M17" s="234">
        <v>3419.5085763911811</v>
      </c>
      <c r="N17" s="234">
        <v>3573.0284612942719</v>
      </c>
      <c r="O17" s="234">
        <v>3619.5981336535579</v>
      </c>
      <c r="P17" s="234">
        <v>3687.2470107770482</v>
      </c>
      <c r="Q17" s="234">
        <v>3818.094631000281</v>
      </c>
      <c r="R17" s="234">
        <v>3717.6443154338967</v>
      </c>
      <c r="S17" s="234">
        <v>3707.7487749966026</v>
      </c>
      <c r="T17" s="17"/>
    </row>
    <row r="18" spans="1:20" s="14" customFormat="1" ht="12.75" customHeight="1">
      <c r="A18" s="15" t="s">
        <v>57</v>
      </c>
      <c r="B18" s="45" t="s">
        <v>141</v>
      </c>
      <c r="C18" s="234">
        <v>0.48038612777675249</v>
      </c>
      <c r="D18" s="234">
        <v>0.46753962767388935</v>
      </c>
      <c r="E18" s="234">
        <v>0.39323032769095101</v>
      </c>
      <c r="F18" s="234">
        <v>0.21747411597860763</v>
      </c>
      <c r="G18" s="234">
        <v>0.21644551813024418</v>
      </c>
      <c r="H18" s="234">
        <v>102444.86705383327</v>
      </c>
      <c r="I18" s="234">
        <v>93855.511890955706</v>
      </c>
      <c r="J18" s="234">
        <v>89942.792129317473</v>
      </c>
      <c r="K18" s="234">
        <v>84421.44469937899</v>
      </c>
      <c r="L18" s="234">
        <v>84083.657068133238</v>
      </c>
      <c r="M18" s="234">
        <v>98874.489533969958</v>
      </c>
      <c r="N18" s="234">
        <v>82492.104698955445</v>
      </c>
      <c r="O18" s="234">
        <v>78888.430139207441</v>
      </c>
      <c r="P18" s="234">
        <v>75379.43797651706</v>
      </c>
      <c r="Q18" s="234">
        <v>68802.961570762258</v>
      </c>
      <c r="R18" s="234">
        <v>63902.142187341233</v>
      </c>
      <c r="S18" s="234">
        <v>64688.130954407781</v>
      </c>
      <c r="T18" s="17"/>
    </row>
    <row r="19" spans="1:20" s="14" customFormat="1" ht="12.75" customHeight="1">
      <c r="A19" s="15" t="s">
        <v>58</v>
      </c>
      <c r="B19" s="45" t="s">
        <v>98</v>
      </c>
      <c r="C19" s="234">
        <v>61256.204037905525</v>
      </c>
      <c r="D19" s="234">
        <v>57878.977049925044</v>
      </c>
      <c r="E19" s="234">
        <v>54821.426884799846</v>
      </c>
      <c r="F19" s="234">
        <v>51972.633683682863</v>
      </c>
      <c r="G19" s="234">
        <v>50153.710773848041</v>
      </c>
      <c r="H19" s="234">
        <v>48355.120051507933</v>
      </c>
      <c r="I19" s="234">
        <v>48961.7199792744</v>
      </c>
      <c r="J19" s="234">
        <v>47550.220937938553</v>
      </c>
      <c r="K19" s="234">
        <v>47161.701686341636</v>
      </c>
      <c r="L19" s="234">
        <v>46575.229881730651</v>
      </c>
      <c r="M19" s="234">
        <v>47024.462234958402</v>
      </c>
      <c r="N19" s="234">
        <v>44190.624947744982</v>
      </c>
      <c r="O19" s="234">
        <v>45460.755603811362</v>
      </c>
      <c r="P19" s="234">
        <v>43438.46642587769</v>
      </c>
      <c r="Q19" s="234">
        <v>42748.795423700256</v>
      </c>
      <c r="R19" s="234">
        <v>43154.985742862846</v>
      </c>
      <c r="S19" s="234">
        <v>43396.287829263856</v>
      </c>
      <c r="T19" s="17"/>
    </row>
    <row r="20" spans="1:20" s="14" customFormat="1" ht="12.75" customHeight="1">
      <c r="A20" s="15" t="s">
        <v>59</v>
      </c>
      <c r="B20" s="47" t="s">
        <v>99</v>
      </c>
      <c r="C20" s="234">
        <v>0</v>
      </c>
      <c r="D20" s="234">
        <v>0</v>
      </c>
      <c r="E20" s="234">
        <v>0</v>
      </c>
      <c r="F20" s="234">
        <v>0</v>
      </c>
      <c r="G20" s="234">
        <v>0</v>
      </c>
      <c r="H20" s="234">
        <v>0</v>
      </c>
      <c r="I20" s="234">
        <v>0</v>
      </c>
      <c r="J20" s="234">
        <v>0</v>
      </c>
      <c r="K20" s="234">
        <v>0</v>
      </c>
      <c r="L20" s="234">
        <v>0</v>
      </c>
      <c r="M20" s="234">
        <v>0</v>
      </c>
      <c r="N20" s="234">
        <v>0</v>
      </c>
      <c r="O20" s="234">
        <v>0</v>
      </c>
      <c r="P20" s="234">
        <v>0</v>
      </c>
      <c r="Q20" s="234">
        <v>0</v>
      </c>
      <c r="R20" s="234">
        <v>0</v>
      </c>
      <c r="S20" s="234">
        <v>0</v>
      </c>
      <c r="T20" s="17"/>
    </row>
    <row r="21" spans="1:20" s="14" customFormat="1" ht="12.75" customHeight="1">
      <c r="A21" s="15" t="s">
        <v>60</v>
      </c>
      <c r="B21" s="48" t="s">
        <v>100</v>
      </c>
      <c r="C21" s="234">
        <v>61256.204037905525</v>
      </c>
      <c r="D21" s="234">
        <v>57878.977049925044</v>
      </c>
      <c r="E21" s="234">
        <v>54821.426884799846</v>
      </c>
      <c r="F21" s="234">
        <v>51972.633683682863</v>
      </c>
      <c r="G21" s="234">
        <v>50153.710773848041</v>
      </c>
      <c r="H21" s="234">
        <v>48355.120051507933</v>
      </c>
      <c r="I21" s="234">
        <v>48961.7199792744</v>
      </c>
      <c r="J21" s="234">
        <v>47550.220937938553</v>
      </c>
      <c r="K21" s="234">
        <v>47161.701686341636</v>
      </c>
      <c r="L21" s="234">
        <v>46575.229881730651</v>
      </c>
      <c r="M21" s="234">
        <v>47024.462234958402</v>
      </c>
      <c r="N21" s="234">
        <v>44190.624947744982</v>
      </c>
      <c r="O21" s="234">
        <v>45460.755603811362</v>
      </c>
      <c r="P21" s="234">
        <v>43438.46642587769</v>
      </c>
      <c r="Q21" s="234">
        <v>42748.795423700256</v>
      </c>
      <c r="R21" s="234">
        <v>43154.985742862846</v>
      </c>
      <c r="S21" s="234">
        <v>43396.287829263856</v>
      </c>
      <c r="T21" s="17"/>
    </row>
    <row r="22" spans="1:20" s="14" customFormat="1" ht="12.75" customHeight="1">
      <c r="A22" s="15" t="s">
        <v>61</v>
      </c>
      <c r="B22" s="45" t="s">
        <v>101</v>
      </c>
      <c r="C22" s="234">
        <v>53327.18185500001</v>
      </c>
      <c r="D22" s="234">
        <v>45821.671544999997</v>
      </c>
      <c r="E22" s="234">
        <v>50700.286939999998</v>
      </c>
      <c r="F22" s="234">
        <v>53359.342034999994</v>
      </c>
      <c r="G22" s="234">
        <v>53573.059589999997</v>
      </c>
      <c r="H22" s="234">
        <v>56945.299999999996</v>
      </c>
      <c r="I22" s="234">
        <v>51669.443459999995</v>
      </c>
      <c r="J22" s="234">
        <v>50725.211454999997</v>
      </c>
      <c r="K22" s="234">
        <v>61135.588804999999</v>
      </c>
      <c r="L22" s="234">
        <v>51833.957150000002</v>
      </c>
      <c r="M22" s="234">
        <v>59648.823445000002</v>
      </c>
      <c r="N22" s="234">
        <v>57465.354864999994</v>
      </c>
      <c r="O22" s="234">
        <v>55536.791216367463</v>
      </c>
      <c r="P22" s="234">
        <v>57611.859978233115</v>
      </c>
      <c r="Q22" s="234">
        <v>52446.570010609561</v>
      </c>
      <c r="R22" s="234">
        <v>50704.998531334313</v>
      </c>
      <c r="S22" s="234">
        <v>51054.449797997164</v>
      </c>
      <c r="T22" s="17"/>
    </row>
    <row r="23" spans="1:20" s="14" customFormat="1" ht="12.75" customHeight="1">
      <c r="A23" s="15" t="s">
        <v>26</v>
      </c>
      <c r="B23" s="45" t="s">
        <v>23</v>
      </c>
      <c r="C23" s="234">
        <v>0</v>
      </c>
      <c r="D23" s="234">
        <v>0</v>
      </c>
      <c r="E23" s="234">
        <v>0</v>
      </c>
      <c r="F23" s="234">
        <v>0</v>
      </c>
      <c r="G23" s="234">
        <v>0</v>
      </c>
      <c r="H23" s="234">
        <v>0</v>
      </c>
      <c r="I23" s="234">
        <v>0</v>
      </c>
      <c r="J23" s="234">
        <v>0</v>
      </c>
      <c r="K23" s="234">
        <v>0</v>
      </c>
      <c r="L23" s="234">
        <v>0</v>
      </c>
      <c r="M23" s="234">
        <v>0</v>
      </c>
      <c r="N23" s="234">
        <v>0</v>
      </c>
      <c r="O23" s="234">
        <v>0</v>
      </c>
      <c r="P23" s="234">
        <v>4.9010777048464228E-3</v>
      </c>
      <c r="Q23" s="234">
        <v>2.8308636329079421E-3</v>
      </c>
      <c r="R23" s="234">
        <v>2.287100141302378E-3</v>
      </c>
      <c r="S23" s="234">
        <v>2.1813494142756979E-3</v>
      </c>
      <c r="T23" s="17"/>
    </row>
    <row r="24" spans="1:20" s="14" customFormat="1" ht="12.75" customHeight="1">
      <c r="A24" s="15" t="s">
        <v>27</v>
      </c>
      <c r="B24" s="45" t="s">
        <v>142</v>
      </c>
      <c r="C24" s="234">
        <v>0.97847603698195296</v>
      </c>
      <c r="D24" s="234">
        <v>1.011190357527249</v>
      </c>
      <c r="E24" s="234">
        <v>1.0923064658081976</v>
      </c>
      <c r="F24" s="234">
        <v>0.78977442118546981</v>
      </c>
      <c r="G24" s="234">
        <v>0.76048425289004706</v>
      </c>
      <c r="H24" s="234">
        <v>0.83940743213510338</v>
      </c>
      <c r="I24" s="234">
        <v>1.0513709455574416</v>
      </c>
      <c r="J24" s="234">
        <v>0.93446930363526004</v>
      </c>
      <c r="K24" s="234">
        <v>1.147368199296261</v>
      </c>
      <c r="L24" s="234">
        <v>1.387096802229735</v>
      </c>
      <c r="M24" s="234">
        <v>1.3198681266111718</v>
      </c>
      <c r="N24" s="234">
        <v>1.4343775338811373</v>
      </c>
      <c r="O24" s="234">
        <v>0.99715490844744414</v>
      </c>
      <c r="P24" s="234">
        <v>1.0880392504759064</v>
      </c>
      <c r="Q24" s="234">
        <v>1.1400145238125514</v>
      </c>
      <c r="R24" s="234">
        <v>1.1659289744958967</v>
      </c>
      <c r="S24" s="234">
        <v>1.1806039955923442</v>
      </c>
      <c r="T24" s="17"/>
    </row>
    <row r="25" spans="1:20" s="14" customFormat="1" ht="12.75" customHeight="1">
      <c r="A25" s="15" t="s">
        <v>62</v>
      </c>
      <c r="B25" s="45" t="s">
        <v>143</v>
      </c>
      <c r="C25" s="234">
        <v>3014.5889412440429</v>
      </c>
      <c r="D25" s="234">
        <v>2640.2423665179881</v>
      </c>
      <c r="E25" s="234">
        <v>2526.173866257001</v>
      </c>
      <c r="F25" s="234">
        <v>2593.659469470319</v>
      </c>
      <c r="G25" s="234">
        <v>2607.7899823938765</v>
      </c>
      <c r="H25" s="234">
        <v>2456.0979181831326</v>
      </c>
      <c r="I25" s="234">
        <v>2563.0543504202947</v>
      </c>
      <c r="J25" s="234">
        <v>2657.0465859480323</v>
      </c>
      <c r="K25" s="234">
        <v>2476.8882066738047</v>
      </c>
      <c r="L25" s="234">
        <v>2093.945972166729</v>
      </c>
      <c r="M25" s="234">
        <v>2225.9691397821343</v>
      </c>
      <c r="N25" s="234">
        <v>2445.8909207908773</v>
      </c>
      <c r="O25" s="234">
        <v>2417.4110125986786</v>
      </c>
      <c r="P25" s="234">
        <v>2371.2419731243281</v>
      </c>
      <c r="Q25" s="234">
        <v>2439.9718063229138</v>
      </c>
      <c r="R25" s="234">
        <v>2399.0423510564378</v>
      </c>
      <c r="S25" s="234">
        <v>2441.2430601759502</v>
      </c>
      <c r="T25" s="17"/>
    </row>
    <row r="26" spans="1:20" s="14" customFormat="1" ht="12.75" customHeight="1">
      <c r="A26" s="15" t="s">
        <v>28</v>
      </c>
      <c r="B26" s="48" t="s">
        <v>102</v>
      </c>
      <c r="C26" s="234">
        <v>821.76</v>
      </c>
      <c r="D26" s="234">
        <v>729.6</v>
      </c>
      <c r="E26" s="234">
        <v>736.32</v>
      </c>
      <c r="F26" s="234">
        <v>773.47199999999998</v>
      </c>
      <c r="G26" s="234">
        <v>764.83199999999999</v>
      </c>
      <c r="H26" s="234">
        <v>777.21600000000001</v>
      </c>
      <c r="I26" s="234">
        <v>863.6160000000001</v>
      </c>
      <c r="J26" s="234">
        <v>879.55200000000002</v>
      </c>
      <c r="K26" s="234">
        <v>829.05600000000004</v>
      </c>
      <c r="L26" s="234">
        <v>646.27199999999993</v>
      </c>
      <c r="M26" s="234">
        <v>775.39200000000005</v>
      </c>
      <c r="N26" s="234">
        <v>893.75999999999988</v>
      </c>
      <c r="O26" s="234">
        <v>893.95724818372855</v>
      </c>
      <c r="P26" s="234">
        <v>912.29290107770476</v>
      </c>
      <c r="Q26" s="234">
        <v>939.07773501823351</v>
      </c>
      <c r="R26" s="234">
        <v>924.38904001521746</v>
      </c>
      <c r="S26" s="234">
        <v>962.69317866239692</v>
      </c>
      <c r="T26" s="17"/>
    </row>
    <row r="27" spans="1:20" s="14" customFormat="1" ht="12.75" customHeight="1">
      <c r="A27" s="15" t="s">
        <v>63</v>
      </c>
      <c r="B27" s="48" t="s">
        <v>144</v>
      </c>
      <c r="C27" s="234">
        <v>2192.8289412440431</v>
      </c>
      <c r="D27" s="234">
        <v>1910.6423665179882</v>
      </c>
      <c r="E27" s="234">
        <v>1789.8538662570008</v>
      </c>
      <c r="F27" s="234">
        <v>1820.187469470319</v>
      </c>
      <c r="G27" s="234">
        <v>1842.9579823938764</v>
      </c>
      <c r="H27" s="234">
        <v>1678.8819181831325</v>
      </c>
      <c r="I27" s="234">
        <v>1699.4383504202947</v>
      </c>
      <c r="J27" s="234">
        <v>1777.4945859480322</v>
      </c>
      <c r="K27" s="234">
        <v>1647.8322066738046</v>
      </c>
      <c r="L27" s="234">
        <v>1447.6739721667288</v>
      </c>
      <c r="M27" s="234">
        <v>1450.5771397821343</v>
      </c>
      <c r="N27" s="234">
        <v>1552.1309207908776</v>
      </c>
      <c r="O27" s="234">
        <v>1523.45376441495</v>
      </c>
      <c r="P27" s="234">
        <v>1458.9490720466235</v>
      </c>
      <c r="Q27" s="234">
        <v>1500.8940713046804</v>
      </c>
      <c r="R27" s="234">
        <v>1474.6533110412201</v>
      </c>
      <c r="S27" s="234">
        <v>1478.5498815135534</v>
      </c>
      <c r="T27" s="17"/>
    </row>
    <row r="28" spans="1:20" s="14" customFormat="1" ht="12.75" customHeight="1">
      <c r="A28" s="15" t="s">
        <v>29</v>
      </c>
      <c r="B28" s="45" t="s">
        <v>103</v>
      </c>
      <c r="C28" s="234">
        <v>5440.498871000078</v>
      </c>
      <c r="D28" s="234">
        <v>5267.9835490124633</v>
      </c>
      <c r="E28" s="234">
        <v>5110.3977339345693</v>
      </c>
      <c r="F28" s="234">
        <v>5192.8530319263473</v>
      </c>
      <c r="G28" s="234">
        <v>5379.9349168264207</v>
      </c>
      <c r="H28" s="234">
        <v>5439.7953658797369</v>
      </c>
      <c r="I28" s="234">
        <v>5609.6754631925432</v>
      </c>
      <c r="J28" s="234">
        <v>5828.8392427399349</v>
      </c>
      <c r="K28" s="234">
        <v>5696.4336278914643</v>
      </c>
      <c r="L28" s="234">
        <v>4037.6006971659936</v>
      </c>
      <c r="M28" s="234">
        <v>5014.5643982635856</v>
      </c>
      <c r="N28" s="234">
        <v>5244.6609098296321</v>
      </c>
      <c r="O28" s="234">
        <v>4997.754965808339</v>
      </c>
      <c r="P28" s="234">
        <v>4968.4873995251346</v>
      </c>
      <c r="Q28" s="234">
        <v>5003.8681616627673</v>
      </c>
      <c r="R28" s="234">
        <v>5035.018165479245</v>
      </c>
      <c r="S28" s="234">
        <v>4778.6930930941635</v>
      </c>
      <c r="T28" s="17"/>
    </row>
    <row r="29" spans="1:20" s="14" customFormat="1" ht="12.75" customHeight="1">
      <c r="A29" s="15" t="s">
        <v>64</v>
      </c>
      <c r="B29" s="48" t="s">
        <v>145</v>
      </c>
      <c r="C29" s="234">
        <v>4346.4190674012207</v>
      </c>
      <c r="D29" s="234">
        <v>4168.140564895687</v>
      </c>
      <c r="E29" s="234">
        <v>4031.9824776163032</v>
      </c>
      <c r="F29" s="234">
        <v>4090.2651352291564</v>
      </c>
      <c r="G29" s="234">
        <v>4218.7766679166052</v>
      </c>
      <c r="H29" s="234">
        <v>4227.2298053842615</v>
      </c>
      <c r="I29" s="234">
        <v>4327.3213525084466</v>
      </c>
      <c r="J29" s="234">
        <v>4470.2657224021241</v>
      </c>
      <c r="K29" s="234">
        <v>4337.282148139866</v>
      </c>
      <c r="L29" s="234">
        <v>3125.2962966160317</v>
      </c>
      <c r="M29" s="234">
        <v>3917.0038533508305</v>
      </c>
      <c r="N29" s="234">
        <v>3955.1287001429982</v>
      </c>
      <c r="O29" s="234">
        <v>3785.6926575825796</v>
      </c>
      <c r="P29" s="234">
        <v>3797.5131715048083</v>
      </c>
      <c r="Q29" s="234">
        <v>3824.9412487373679</v>
      </c>
      <c r="R29" s="234">
        <v>3864.7535088431196</v>
      </c>
      <c r="S29" s="234">
        <v>3665.6287034795419</v>
      </c>
      <c r="T29" s="17"/>
    </row>
    <row r="30" spans="1:20" s="14" customFormat="1" ht="12.75" customHeight="1">
      <c r="A30" s="15" t="s">
        <v>65</v>
      </c>
      <c r="B30" s="48" t="s">
        <v>104</v>
      </c>
      <c r="C30" s="234">
        <v>5.62547885886482E-2</v>
      </c>
      <c r="D30" s="234">
        <v>5.4365072985335987E-2</v>
      </c>
      <c r="E30" s="234">
        <v>6.0076855619450857E-2</v>
      </c>
      <c r="F30" s="234">
        <v>4.5784024416548975E-2</v>
      </c>
      <c r="G30" s="234">
        <v>4.0949152078694845E-2</v>
      </c>
      <c r="H30" s="234">
        <v>4.4768396380538845E-2</v>
      </c>
      <c r="I30" s="234">
        <v>5.4758903414450083E-2</v>
      </c>
      <c r="J30" s="234">
        <v>4.7616270248930441E-2</v>
      </c>
      <c r="K30" s="234">
        <v>7.6128695687903591E-2</v>
      </c>
      <c r="L30" s="234">
        <v>8.0333791634926724E-2</v>
      </c>
      <c r="M30" s="234">
        <v>7.5691362099565396E-2</v>
      </c>
      <c r="N30" s="234">
        <v>8.7931189816468205E-2</v>
      </c>
      <c r="O30" s="234">
        <v>6.2978204744049096E-2</v>
      </c>
      <c r="P30" s="234">
        <v>6.8615087867849922E-2</v>
      </c>
      <c r="Q30" s="234">
        <v>2.7886426345465069E-2</v>
      </c>
      <c r="R30" s="234">
        <v>2.7527529659129361E-2</v>
      </c>
      <c r="S30" s="234">
        <v>2.7955147040869932E-2</v>
      </c>
      <c r="T30" s="17"/>
    </row>
    <row r="31" spans="1:20" s="14" customFormat="1" ht="12.75" customHeight="1">
      <c r="A31" s="15" t="s">
        <v>66</v>
      </c>
      <c r="B31" s="48" t="s">
        <v>3</v>
      </c>
      <c r="C31" s="234">
        <v>1094.0235488102689</v>
      </c>
      <c r="D31" s="234">
        <v>1099.7886190437912</v>
      </c>
      <c r="E31" s="234">
        <v>1078.3551794626462</v>
      </c>
      <c r="F31" s="234">
        <v>1102.5421126727742</v>
      </c>
      <c r="G31" s="234">
        <v>1161.1172997577369</v>
      </c>
      <c r="H31" s="234">
        <v>1212.5207920990949</v>
      </c>
      <c r="I31" s="234">
        <v>1282.2993517806831</v>
      </c>
      <c r="J31" s="234">
        <v>1358.5259040675621</v>
      </c>
      <c r="K31" s="234">
        <v>1359.0753510559109</v>
      </c>
      <c r="L31" s="234">
        <v>912.22406675832701</v>
      </c>
      <c r="M31" s="234">
        <v>1097.484853550656</v>
      </c>
      <c r="N31" s="234">
        <v>1289.4442784968176</v>
      </c>
      <c r="O31" s="234">
        <v>1211.9993300210153</v>
      </c>
      <c r="P31" s="234">
        <v>1170.9056129324581</v>
      </c>
      <c r="Q31" s="234">
        <v>1178.8990264990539</v>
      </c>
      <c r="R31" s="234">
        <v>1170.2371291064669</v>
      </c>
      <c r="S31" s="234">
        <v>1113.0364344675811</v>
      </c>
      <c r="T31" s="17"/>
    </row>
    <row r="32" spans="1:20" s="14" customFormat="1" ht="12.75" customHeight="1">
      <c r="A32" s="15" t="s">
        <v>30</v>
      </c>
      <c r="B32" s="45" t="s">
        <v>24</v>
      </c>
      <c r="C32" s="234">
        <v>43161.533219814766</v>
      </c>
      <c r="D32" s="234">
        <v>42691.728809320928</v>
      </c>
      <c r="E32" s="234">
        <v>42451.643921231043</v>
      </c>
      <c r="F32" s="234">
        <v>42290.841281448658</v>
      </c>
      <c r="G32" s="234">
        <v>42370.830682799307</v>
      </c>
      <c r="H32" s="234">
        <v>118572.70963903575</v>
      </c>
      <c r="I32" s="234">
        <v>127724.17518437112</v>
      </c>
      <c r="J32" s="234">
        <v>122941.33779777658</v>
      </c>
      <c r="K32" s="234">
        <v>110244.63043254713</v>
      </c>
      <c r="L32" s="234">
        <v>91318.049651288413</v>
      </c>
      <c r="M32" s="234">
        <v>113744.20571227108</v>
      </c>
      <c r="N32" s="234">
        <v>101573.34023991351</v>
      </c>
      <c r="O32" s="234">
        <v>96945.053038667087</v>
      </c>
      <c r="P32" s="234">
        <v>98018.250719000629</v>
      </c>
      <c r="Q32" s="234">
        <v>89770.298222404628</v>
      </c>
      <c r="R32" s="234">
        <v>92077.054619714458</v>
      </c>
      <c r="S32" s="234">
        <v>92997.824126520529</v>
      </c>
      <c r="T32" s="17"/>
    </row>
    <row r="33" spans="1:21" s="14" customFormat="1" ht="12.75" customHeight="1">
      <c r="A33" s="15" t="s">
        <v>31</v>
      </c>
      <c r="B33" s="46" t="s">
        <v>146</v>
      </c>
      <c r="C33" s="234">
        <v>0.8798205293500817</v>
      </c>
      <c r="D33" s="234">
        <v>0.92420624075071156</v>
      </c>
      <c r="E33" s="234">
        <v>0.88476823730464005</v>
      </c>
      <c r="F33" s="234">
        <v>0.44639423806135253</v>
      </c>
      <c r="G33" s="234">
        <v>0.4445907939972582</v>
      </c>
      <c r="H33" s="234">
        <v>0.42529976561511901</v>
      </c>
      <c r="I33" s="234">
        <v>0.5256854727787208</v>
      </c>
      <c r="J33" s="234">
        <v>0.55353914164381646</v>
      </c>
      <c r="K33" s="234">
        <v>0.23926161501912552</v>
      </c>
      <c r="L33" s="234">
        <v>0.26242371934076075</v>
      </c>
      <c r="M33" s="234">
        <v>0.25545834708603321</v>
      </c>
      <c r="N33" s="234">
        <v>0.25829787008587529</v>
      </c>
      <c r="O33" s="234">
        <v>0.23616826779018404</v>
      </c>
      <c r="P33" s="234">
        <v>0.24995496294716757</v>
      </c>
      <c r="Q33" s="234">
        <v>0.24713332782740646</v>
      </c>
      <c r="R33" s="234">
        <v>0.22212994632107549</v>
      </c>
      <c r="S33" s="234">
        <v>0.21262870142869975</v>
      </c>
      <c r="T33" s="17"/>
    </row>
    <row r="34" spans="1:21" s="14" customFormat="1" ht="12.75" customHeight="1">
      <c r="A34" s="15" t="s">
        <v>32</v>
      </c>
      <c r="B34" s="46" t="s">
        <v>105</v>
      </c>
      <c r="C34" s="234">
        <v>0.26087957191036215</v>
      </c>
      <c r="D34" s="234">
        <v>0.25551584303107905</v>
      </c>
      <c r="E34" s="234">
        <v>0.24030742247780343</v>
      </c>
      <c r="F34" s="234">
        <v>0.14307507630171554</v>
      </c>
      <c r="G34" s="234">
        <v>0.14039709284123947</v>
      </c>
      <c r="H34" s="234">
        <v>0.13990123868918386</v>
      </c>
      <c r="I34" s="234">
        <v>0.1697526005847953</v>
      </c>
      <c r="J34" s="234">
        <v>0.14880084452790762</v>
      </c>
      <c r="K34" s="234">
        <v>0.16857068330892935</v>
      </c>
      <c r="L34" s="234">
        <v>0.17673434159683885</v>
      </c>
      <c r="M34" s="234">
        <v>0.18922840524891352</v>
      </c>
      <c r="N34" s="234">
        <v>0.20883657581411194</v>
      </c>
      <c r="O34" s="234">
        <v>0.17843824677480583</v>
      </c>
      <c r="P34" s="234">
        <v>0.17643879737447127</v>
      </c>
      <c r="Q34" s="234">
        <v>0.18488753616571102</v>
      </c>
      <c r="R34" s="234">
        <v>0.18483697301474239</v>
      </c>
      <c r="S34" s="234">
        <v>0.16679982836263579</v>
      </c>
      <c r="T34" s="17"/>
    </row>
    <row r="35" spans="1:21" s="14" customFormat="1" ht="12.75" customHeight="1">
      <c r="A35" s="15" t="s">
        <v>67</v>
      </c>
      <c r="B35" s="45" t="s">
        <v>25</v>
      </c>
      <c r="C35" s="234">
        <v>0.76592143448392047</v>
      </c>
      <c r="D35" s="234">
        <v>0.78285705098883795</v>
      </c>
      <c r="E35" s="234">
        <v>0.7427683967495744</v>
      </c>
      <c r="F35" s="234">
        <v>0.3834412044885977</v>
      </c>
      <c r="G35" s="234">
        <v>0.38024212644502353</v>
      </c>
      <c r="H35" s="234">
        <v>0.36374322059187808</v>
      </c>
      <c r="I35" s="234">
        <v>0.44902300799849076</v>
      </c>
      <c r="J35" s="234">
        <v>0.49997083761376976</v>
      </c>
      <c r="K35" s="234">
        <v>0.5274631058376178</v>
      </c>
      <c r="L35" s="234">
        <v>0.4873583359185556</v>
      </c>
      <c r="M35" s="234">
        <v>0.56295450561551752</v>
      </c>
      <c r="N35" s="234">
        <v>0.54956993635292639</v>
      </c>
      <c r="O35" s="234">
        <v>0.47758471930903917</v>
      </c>
      <c r="P35" s="234">
        <v>0.4950088481894887</v>
      </c>
      <c r="Q35" s="234">
        <v>0.50592449404775253</v>
      </c>
      <c r="R35" s="234">
        <v>0.50858106624533073</v>
      </c>
      <c r="S35" s="234">
        <v>0.46745837160172632</v>
      </c>
      <c r="T35" s="17"/>
    </row>
    <row r="36" spans="1:21" s="14" customFormat="1" ht="12.75" customHeight="1">
      <c r="A36" s="15" t="s">
        <v>68</v>
      </c>
      <c r="B36" s="45" t="s">
        <v>106</v>
      </c>
      <c r="C36" s="234">
        <v>313955.10394265666</v>
      </c>
      <c r="D36" s="234">
        <v>291286.25573014602</v>
      </c>
      <c r="E36" s="234">
        <v>310800.13746145263</v>
      </c>
      <c r="F36" s="234">
        <v>298041.07433801837</v>
      </c>
      <c r="G36" s="234">
        <v>343073.03109927318</v>
      </c>
      <c r="H36" s="234">
        <v>304857.37357629725</v>
      </c>
      <c r="I36" s="234">
        <v>318619.3738071227</v>
      </c>
      <c r="J36" s="234">
        <v>286237.46761627024</v>
      </c>
      <c r="K36" s="234">
        <v>266963.09069093165</v>
      </c>
      <c r="L36" s="234">
        <v>216279.88426703331</v>
      </c>
      <c r="M36" s="234">
        <v>245636.55096065192</v>
      </c>
      <c r="N36" s="234">
        <v>235773.33243549045</v>
      </c>
      <c r="O36" s="234">
        <v>244994.35822638849</v>
      </c>
      <c r="P36" s="234">
        <v>223192.03371401018</v>
      </c>
      <c r="Q36" s="234">
        <v>185962.39714727105</v>
      </c>
      <c r="R36" s="234">
        <v>199488.86242834173</v>
      </c>
      <c r="S36" s="234">
        <v>207392.8892074842</v>
      </c>
      <c r="T36" s="17"/>
    </row>
    <row r="37" spans="1:21" s="14" customFormat="1" ht="12.75" customHeight="1">
      <c r="A37" s="15" t="s">
        <v>69</v>
      </c>
      <c r="B37" s="45" t="s">
        <v>147</v>
      </c>
      <c r="C37" s="234">
        <v>0</v>
      </c>
      <c r="D37" s="234">
        <v>1.0873014597067196E-2</v>
      </c>
      <c r="E37" s="234">
        <v>1.0923064658081976E-2</v>
      </c>
      <c r="F37" s="234">
        <v>5.7230030520686219E-3</v>
      </c>
      <c r="G37" s="234">
        <v>1.169975773676995E-2</v>
      </c>
      <c r="H37" s="234">
        <v>5.5960495475673557E-3</v>
      </c>
      <c r="I37" s="234">
        <v>5.47589034144501E-3</v>
      </c>
      <c r="J37" s="234">
        <v>5.9520337811163051E-3</v>
      </c>
      <c r="K37" s="234">
        <v>1.0875527955414795E-2</v>
      </c>
      <c r="L37" s="234">
        <v>1.6066758326985352E-2</v>
      </c>
      <c r="M37" s="234">
        <v>9.4614202624456745E-3</v>
      </c>
      <c r="N37" s="234">
        <v>1.0991398727058526E-2</v>
      </c>
      <c r="O37" s="234">
        <v>1.0496367457341518E-2</v>
      </c>
      <c r="P37" s="234">
        <v>1.4703233114539267E-2</v>
      </c>
      <c r="Q37" s="234">
        <v>1.042208164168176E-2</v>
      </c>
      <c r="R37" s="234">
        <v>1.3286893008930351E-2</v>
      </c>
      <c r="S37" s="234">
        <v>1.0905430731465075E-2</v>
      </c>
      <c r="T37" s="17"/>
    </row>
    <row r="38" spans="1:21" s="17" customFormat="1" ht="12.75" customHeight="1">
      <c r="A38" s="15" t="s">
        <v>70</v>
      </c>
      <c r="B38" s="45" t="s">
        <v>148</v>
      </c>
      <c r="C38" s="234">
        <v>0</v>
      </c>
      <c r="D38" s="234">
        <v>0.55452374445042696</v>
      </c>
      <c r="E38" s="234">
        <v>0.56253782989122181</v>
      </c>
      <c r="F38" s="234">
        <v>0.2632581403951566</v>
      </c>
      <c r="G38" s="234">
        <v>0.26324454907732403</v>
      </c>
      <c r="H38" s="234">
        <v>0.25182222964053103</v>
      </c>
      <c r="I38" s="234">
        <v>0.31212574946236554</v>
      </c>
      <c r="J38" s="234">
        <v>0.31545779039916422</v>
      </c>
      <c r="K38" s="234">
        <v>0.83197788858923216</v>
      </c>
      <c r="L38" s="234">
        <v>0.76584881358630164</v>
      </c>
      <c r="M38" s="234">
        <v>0.97925699716312697</v>
      </c>
      <c r="N38" s="234">
        <v>1.0771570752517354</v>
      </c>
      <c r="O38" s="234">
        <v>0.92892851997472436</v>
      </c>
      <c r="P38" s="234">
        <v>0.88219398687235651</v>
      </c>
      <c r="Q38" s="234">
        <v>1.0066213686873484</v>
      </c>
      <c r="R38" s="234">
        <v>0.89149779683708541</v>
      </c>
      <c r="S38" s="234">
        <v>0.84602342150120957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4">
        <v>0</v>
      </c>
      <c r="D39" s="234">
        <v>5.4365072985335982E-3</v>
      </c>
      <c r="E39" s="234">
        <v>5.4615323290409879E-3</v>
      </c>
      <c r="F39" s="234">
        <v>5.7230030520686219E-3</v>
      </c>
      <c r="G39" s="234">
        <v>5.8498788683849752E-3</v>
      </c>
      <c r="H39" s="234">
        <v>5.5960495475673557E-3</v>
      </c>
      <c r="I39" s="234">
        <v>2.7379451707225042E-2</v>
      </c>
      <c r="J39" s="234">
        <v>5.9520337811163051E-3</v>
      </c>
      <c r="K39" s="234">
        <v>1.0875527955414795E-2</v>
      </c>
      <c r="L39" s="234">
        <v>1.0711172217990231E-2</v>
      </c>
      <c r="M39" s="234">
        <v>9.4614202624456745E-3</v>
      </c>
      <c r="N39" s="234">
        <v>1.0991398727058526E-2</v>
      </c>
      <c r="O39" s="234">
        <v>4.1985469829366073E-2</v>
      </c>
      <c r="P39" s="234">
        <v>5.8812932458157066E-2</v>
      </c>
      <c r="Q39" s="234">
        <v>7.1157899270131469E-2</v>
      </c>
      <c r="R39" s="234">
        <v>6.5679814443537821E-2</v>
      </c>
      <c r="S39" s="234">
        <v>6.8280390838553209E-2</v>
      </c>
    </row>
    <row r="40" spans="1:21" s="17" customFormat="1" ht="12.75" customHeight="1">
      <c r="A40" s="15" t="s">
        <v>72</v>
      </c>
      <c r="B40" s="34" t="s">
        <v>150</v>
      </c>
      <c r="C40" s="234">
        <v>2651.0312500000009</v>
      </c>
      <c r="D40" s="234">
        <v>2453.8919100000003</v>
      </c>
      <c r="E40" s="234">
        <v>2158.1579216666632</v>
      </c>
      <c r="F40" s="234">
        <v>1993.5917846849793</v>
      </c>
      <c r="G40" s="234">
        <v>1868.5092942732103</v>
      </c>
      <c r="H40" s="234">
        <v>1801.0230573512845</v>
      </c>
      <c r="I40" s="234">
        <v>1723.4588080566491</v>
      </c>
      <c r="J40" s="234">
        <v>1579.2467063512445</v>
      </c>
      <c r="K40" s="234">
        <v>1461.4603928779309</v>
      </c>
      <c r="L40" s="234">
        <v>1350.875520844309</v>
      </c>
      <c r="M40" s="234">
        <v>1247.173584738267</v>
      </c>
      <c r="N40" s="234">
        <v>1203.6404048637212</v>
      </c>
      <c r="O40" s="234">
        <v>1186.0504778820223</v>
      </c>
      <c r="P40" s="234">
        <v>1110.0525459157313</v>
      </c>
      <c r="Q40" s="234">
        <v>1076.0991637833413</v>
      </c>
      <c r="R40" s="234">
        <v>1171.2483855576102</v>
      </c>
      <c r="S40" s="234">
        <v>1182.9487292265137</v>
      </c>
    </row>
    <row r="41" spans="1:21" s="17" customFormat="1" ht="12.75" customHeight="1">
      <c r="A41" s="15" t="s">
        <v>73</v>
      </c>
      <c r="B41" s="45" t="s">
        <v>151</v>
      </c>
      <c r="C41" s="234">
        <v>0</v>
      </c>
      <c r="D41" s="234">
        <v>0</v>
      </c>
      <c r="E41" s="234">
        <v>0</v>
      </c>
      <c r="F41" s="234">
        <v>3.4338018312411719E-2</v>
      </c>
      <c r="G41" s="234">
        <v>3.5099273210309867E-2</v>
      </c>
      <c r="H41" s="234">
        <v>3.9172346832971494E-2</v>
      </c>
      <c r="I41" s="234">
        <v>5.475890341445009E-2</v>
      </c>
      <c r="J41" s="234">
        <v>4.1664236467814149E-2</v>
      </c>
      <c r="K41" s="234">
        <v>3.8064347843951796E-2</v>
      </c>
      <c r="L41" s="234">
        <v>3.7489102762965812E-2</v>
      </c>
      <c r="M41" s="234">
        <v>3.3114970918559861E-2</v>
      </c>
      <c r="N41" s="234">
        <v>3.8469895544704841E-2</v>
      </c>
      <c r="O41" s="234">
        <v>0.2781537376195502</v>
      </c>
      <c r="P41" s="234">
        <v>0.34797651704409605</v>
      </c>
      <c r="Q41" s="234">
        <v>0.3298093552902458</v>
      </c>
      <c r="R41" s="234">
        <v>0.33682002976207809</v>
      </c>
      <c r="S41" s="234">
        <v>0.3206665337465211</v>
      </c>
    </row>
    <row r="42" spans="1:21" s="17" customFormat="1" ht="12.75" customHeight="1">
      <c r="A42" s="15" t="s">
        <v>74</v>
      </c>
      <c r="B42" s="45" t="s">
        <v>152</v>
      </c>
      <c r="C42" s="234">
        <v>2651.0312500000009</v>
      </c>
      <c r="D42" s="234">
        <v>2453.8919100000003</v>
      </c>
      <c r="E42" s="234">
        <v>2158.1579216666632</v>
      </c>
      <c r="F42" s="234">
        <v>1993.5574466666669</v>
      </c>
      <c r="G42" s="234">
        <v>1868.474195</v>
      </c>
      <c r="H42" s="234">
        <v>1800.9838850044514</v>
      </c>
      <c r="I42" s="234">
        <v>1723.4040491532346</v>
      </c>
      <c r="J42" s="234">
        <v>1579.2050421147767</v>
      </c>
      <c r="K42" s="234">
        <v>1461.4223285300868</v>
      </c>
      <c r="L42" s="234">
        <v>1350.838031741546</v>
      </c>
      <c r="M42" s="234">
        <v>1247.1404697673483</v>
      </c>
      <c r="N42" s="234">
        <v>1203.6019349681765</v>
      </c>
      <c r="O42" s="234">
        <v>1185.7723241444028</v>
      </c>
      <c r="P42" s="234">
        <v>1109.7045693986872</v>
      </c>
      <c r="Q42" s="234">
        <v>1075.769354428051</v>
      </c>
      <c r="R42" s="234">
        <v>1170.9115655278481</v>
      </c>
      <c r="S42" s="234">
        <v>1182.6280626927671</v>
      </c>
    </row>
    <row r="43" spans="1:21" s="18" customFormat="1" ht="12.75" customHeight="1">
      <c r="A43" s="15" t="s">
        <v>75</v>
      </c>
      <c r="B43" s="34" t="s">
        <v>153</v>
      </c>
      <c r="C43" s="234">
        <v>0</v>
      </c>
      <c r="D43" s="234">
        <v>0.27726187222521342</v>
      </c>
      <c r="E43" s="234">
        <v>0.2894612134391723</v>
      </c>
      <c r="F43" s="234">
        <v>0.23464312513481353</v>
      </c>
      <c r="G43" s="234">
        <v>0.23984503360378406</v>
      </c>
      <c r="H43" s="234">
        <v>0.26861037828323309</v>
      </c>
      <c r="I43" s="234">
        <v>0.37236054321826062</v>
      </c>
      <c r="J43" s="234">
        <v>0.33926592552362939</v>
      </c>
      <c r="K43" s="234">
        <v>0.33714136661785871</v>
      </c>
      <c r="L43" s="234">
        <v>0.27313489155875093</v>
      </c>
      <c r="M43" s="234">
        <v>0.25072763695481037</v>
      </c>
      <c r="N43" s="234">
        <v>0.3022634649941095</v>
      </c>
      <c r="O43" s="234">
        <v>0.29389828880556246</v>
      </c>
      <c r="P43" s="234">
        <v>0.34797651704409599</v>
      </c>
      <c r="Q43" s="234">
        <v>0.46193138826954411</v>
      </c>
      <c r="R43" s="234">
        <v>0.51007937526014224</v>
      </c>
      <c r="S43" s="234">
        <v>0.5686487210056107</v>
      </c>
    </row>
    <row r="44" spans="1:21" s="17" customFormat="1" ht="12.75" customHeight="1">
      <c r="A44" s="15" t="s">
        <v>76</v>
      </c>
      <c r="B44" s="45" t="s">
        <v>154</v>
      </c>
      <c r="C44" s="234">
        <v>0</v>
      </c>
      <c r="D44" s="234">
        <v>0</v>
      </c>
      <c r="E44" s="234">
        <v>0</v>
      </c>
      <c r="F44" s="234">
        <v>5.7230030520686219E-3</v>
      </c>
      <c r="G44" s="234">
        <v>5.8498788683849752E-3</v>
      </c>
      <c r="H44" s="234">
        <v>5.5960495475673557E-3</v>
      </c>
      <c r="I44" s="234">
        <v>5.47589034144501E-3</v>
      </c>
      <c r="J44" s="234">
        <v>5.9520337811163051E-3</v>
      </c>
      <c r="K44" s="234">
        <v>5.4377639777073977E-3</v>
      </c>
      <c r="L44" s="234">
        <v>5.3555861089951157E-3</v>
      </c>
      <c r="M44" s="234">
        <v>4.7307101312228372E-3</v>
      </c>
      <c r="N44" s="234">
        <v>5.4956993635292628E-3</v>
      </c>
      <c r="O44" s="234">
        <v>2.6240918643353789E-2</v>
      </c>
      <c r="P44" s="234">
        <v>1.9604310819385691E-2</v>
      </c>
      <c r="Q44" s="234">
        <v>1.8322741960569204E-2</v>
      </c>
      <c r="R44" s="234">
        <v>1.8427843573609139E-2</v>
      </c>
      <c r="S44" s="234">
        <v>2.3488312981433081E-2</v>
      </c>
    </row>
    <row r="45" spans="1:21" s="14" customFormat="1" ht="12.75" customHeight="1">
      <c r="A45" s="15" t="s">
        <v>77</v>
      </c>
      <c r="B45" s="45" t="s">
        <v>155</v>
      </c>
      <c r="C45" s="234">
        <v>0</v>
      </c>
      <c r="D45" s="234">
        <v>0.27726187222521342</v>
      </c>
      <c r="E45" s="234">
        <v>0.2894612134391723</v>
      </c>
      <c r="F45" s="234">
        <v>0.2289201220827449</v>
      </c>
      <c r="G45" s="234">
        <v>0.23399515473539909</v>
      </c>
      <c r="H45" s="234">
        <v>0.26301432873566571</v>
      </c>
      <c r="I45" s="234">
        <v>0.3668846528768156</v>
      </c>
      <c r="J45" s="234">
        <v>0.33331389174251308</v>
      </c>
      <c r="K45" s="234">
        <v>0.33170360264015131</v>
      </c>
      <c r="L45" s="234">
        <v>0.26777930544975581</v>
      </c>
      <c r="M45" s="234">
        <v>0.24599692682358751</v>
      </c>
      <c r="N45" s="234">
        <v>0.29676776563058022</v>
      </c>
      <c r="O45" s="234">
        <v>0.2676573701622087</v>
      </c>
      <c r="P45" s="234">
        <v>0.32837220622471031</v>
      </c>
      <c r="Q45" s="234">
        <v>0.4436086463089749</v>
      </c>
      <c r="R45" s="234">
        <v>0.49165153168653308</v>
      </c>
      <c r="S45" s="234">
        <v>0.54516040802417765</v>
      </c>
      <c r="T45" s="17"/>
    </row>
    <row r="46" spans="1:21" s="14" customFormat="1" ht="12.75" customHeight="1">
      <c r="A46" s="15">
        <v>37</v>
      </c>
      <c r="B46" s="48" t="s">
        <v>156</v>
      </c>
      <c r="C46" s="234">
        <v>0</v>
      </c>
      <c r="D46" s="234">
        <v>0</v>
      </c>
      <c r="E46" s="234">
        <v>0</v>
      </c>
      <c r="F46" s="234">
        <v>5.7230030520686219E-3</v>
      </c>
      <c r="G46" s="234">
        <v>5.8498788683849752E-3</v>
      </c>
      <c r="H46" s="234">
        <v>5.5960495475673557E-3</v>
      </c>
      <c r="I46" s="234">
        <v>5.47589034144501E-3</v>
      </c>
      <c r="J46" s="234">
        <v>5.9520337811163051E-3</v>
      </c>
      <c r="K46" s="234">
        <v>5.4377639777073977E-3</v>
      </c>
      <c r="L46" s="234">
        <v>5.3555861089951157E-3</v>
      </c>
      <c r="M46" s="234">
        <v>4.7307101312228372E-3</v>
      </c>
      <c r="N46" s="234">
        <v>5.4956993635292628E-3</v>
      </c>
      <c r="O46" s="234">
        <v>2.0992734914683037E-2</v>
      </c>
      <c r="P46" s="234">
        <v>2.9406466229078533E-2</v>
      </c>
      <c r="Q46" s="234">
        <v>3.0537903267615341E-2</v>
      </c>
      <c r="R46" s="234">
        <v>3.5831918059795541E-2</v>
      </c>
      <c r="S46" s="234">
        <v>3.0636929975782271E-2</v>
      </c>
      <c r="T46" s="17"/>
    </row>
    <row r="47" spans="1:21" s="14" customFormat="1" ht="12.75" customHeight="1">
      <c r="A47" s="15" t="s">
        <v>78</v>
      </c>
      <c r="B47" s="48" t="s">
        <v>157</v>
      </c>
      <c r="C47" s="234">
        <v>0</v>
      </c>
      <c r="D47" s="234">
        <v>0.27726187222521342</v>
      </c>
      <c r="E47" s="234">
        <v>0.2894612134391723</v>
      </c>
      <c r="F47" s="234">
        <v>0.22319711903067627</v>
      </c>
      <c r="G47" s="234">
        <v>0.22814527586701411</v>
      </c>
      <c r="H47" s="234">
        <v>0.25741827918809834</v>
      </c>
      <c r="I47" s="234">
        <v>0.36140876253537058</v>
      </c>
      <c r="J47" s="234">
        <v>0.32736185796139677</v>
      </c>
      <c r="K47" s="234">
        <v>0.32626583866244391</v>
      </c>
      <c r="L47" s="234">
        <v>0.2624237193407607</v>
      </c>
      <c r="M47" s="234">
        <v>0.24126621669236467</v>
      </c>
      <c r="N47" s="234">
        <v>0.29127206626705093</v>
      </c>
      <c r="O47" s="234">
        <v>0.24666463524752566</v>
      </c>
      <c r="P47" s="234">
        <v>0.29896573999563175</v>
      </c>
      <c r="Q47" s="234">
        <v>0.41307074304135954</v>
      </c>
      <c r="R47" s="234">
        <v>0.45581961362673756</v>
      </c>
      <c r="S47" s="234">
        <v>0.51452347804839538</v>
      </c>
      <c r="T47" s="17"/>
    </row>
    <row r="48" spans="1:21" s="14" customFormat="1" ht="12.75" customHeight="1">
      <c r="A48" s="15" t="s">
        <v>79</v>
      </c>
      <c r="B48" s="34" t="s">
        <v>34</v>
      </c>
      <c r="C48" s="234">
        <v>9.5975307716483105</v>
      </c>
      <c r="D48" s="234">
        <v>9.4649592067469932</v>
      </c>
      <c r="E48" s="234">
        <v>8.8258362437302367</v>
      </c>
      <c r="F48" s="234">
        <v>6.6615755526078768</v>
      </c>
      <c r="G48" s="234">
        <v>6.674711788827258</v>
      </c>
      <c r="H48" s="234">
        <v>7.722548375642952</v>
      </c>
      <c r="I48" s="234">
        <v>7.7429089428032434</v>
      </c>
      <c r="J48" s="234">
        <v>6.8567429158459836</v>
      </c>
      <c r="K48" s="234">
        <v>7.1887239785291808</v>
      </c>
      <c r="L48" s="234">
        <v>7.594221102555073</v>
      </c>
      <c r="M48" s="234">
        <v>7.1954101095899361</v>
      </c>
      <c r="N48" s="234">
        <v>8.2655318427480111</v>
      </c>
      <c r="O48" s="234">
        <v>7.331712668953049</v>
      </c>
      <c r="P48" s="234">
        <v>7.7878124730009661</v>
      </c>
      <c r="Q48" s="234">
        <v>8.4737789462464832</v>
      </c>
      <c r="R48" s="234">
        <v>8.0077731078206504</v>
      </c>
      <c r="S48" s="234">
        <v>8.0935265509873258</v>
      </c>
      <c r="T48" s="17"/>
    </row>
    <row r="49" spans="1:20" s="14" customFormat="1" ht="12.75" customHeight="1">
      <c r="A49" s="15" t="s">
        <v>80</v>
      </c>
      <c r="B49" s="45" t="s">
        <v>158</v>
      </c>
      <c r="C49" s="234">
        <v>4.6982596136919685</v>
      </c>
      <c r="D49" s="234">
        <v>4.4851185212902172</v>
      </c>
      <c r="E49" s="234">
        <v>4.0196877941741667</v>
      </c>
      <c r="F49" s="234">
        <v>3.1648206877939482</v>
      </c>
      <c r="G49" s="234">
        <v>3.1706343466646572</v>
      </c>
      <c r="H49" s="234">
        <v>3.4863388681344629</v>
      </c>
      <c r="I49" s="234">
        <v>3.5264733798905863</v>
      </c>
      <c r="J49" s="234">
        <v>3.1307697688671765</v>
      </c>
      <c r="K49" s="234">
        <v>3.2952849704906835</v>
      </c>
      <c r="L49" s="234">
        <v>2.6510151239525821</v>
      </c>
      <c r="M49" s="234">
        <v>2.332240094692859</v>
      </c>
      <c r="N49" s="234">
        <v>2.5170303084964019</v>
      </c>
      <c r="O49" s="234">
        <v>2.2882081057004506</v>
      </c>
      <c r="P49" s="234">
        <v>2.2741000550487405</v>
      </c>
      <c r="Q49" s="234">
        <v>2.2251778243320572</v>
      </c>
      <c r="R49" s="234">
        <v>2.2614680572581998</v>
      </c>
      <c r="S49" s="234">
        <v>2.2881300144146839</v>
      </c>
      <c r="T49" s="17"/>
    </row>
    <row r="50" spans="1:20" s="14" customFormat="1" ht="12.75" customHeight="1">
      <c r="A50" s="15" t="s">
        <v>81</v>
      </c>
      <c r="B50" s="45" t="s">
        <v>159</v>
      </c>
      <c r="C50" s="234">
        <v>4.8992711579563419</v>
      </c>
      <c r="D50" s="234">
        <v>4.9798406854567761</v>
      </c>
      <c r="E50" s="234">
        <v>4.80614844955607</v>
      </c>
      <c r="F50" s="234">
        <v>3.4967548648139282</v>
      </c>
      <c r="G50" s="234">
        <v>3.5040774421626013</v>
      </c>
      <c r="H50" s="234">
        <v>4.2362095075084891</v>
      </c>
      <c r="I50" s="234">
        <v>4.2164355629126566</v>
      </c>
      <c r="J50" s="234">
        <v>3.7259731469788071</v>
      </c>
      <c r="K50" s="234">
        <v>3.8934390080384973</v>
      </c>
      <c r="L50" s="234">
        <v>4.9432059786024913</v>
      </c>
      <c r="M50" s="234">
        <v>4.8631700148970767</v>
      </c>
      <c r="N50" s="234">
        <v>5.7485015342516093</v>
      </c>
      <c r="O50" s="234">
        <v>5.0435045632525979</v>
      </c>
      <c r="P50" s="234">
        <v>5.5137124179522257</v>
      </c>
      <c r="Q50" s="234">
        <v>6.248601121914426</v>
      </c>
      <c r="R50" s="234">
        <v>5.7463050505624498</v>
      </c>
      <c r="S50" s="234">
        <v>5.8053965365726414</v>
      </c>
      <c r="T50" s="17"/>
    </row>
    <row r="51" spans="1:20" s="14" customFormat="1" ht="12.75" customHeight="1">
      <c r="A51" s="15" t="s">
        <v>82</v>
      </c>
      <c r="B51" s="34" t="s">
        <v>160</v>
      </c>
      <c r="C51" s="234">
        <v>38800.987419180732</v>
      </c>
      <c r="D51" s="234">
        <v>37007.060007172884</v>
      </c>
      <c r="E51" s="234">
        <v>35323.866218739451</v>
      </c>
      <c r="F51" s="234">
        <v>31373.754466692211</v>
      </c>
      <c r="G51" s="234">
        <v>28936.044299969264</v>
      </c>
      <c r="H51" s="234">
        <v>25471.920862150018</v>
      </c>
      <c r="I51" s="234">
        <v>24353.735004530557</v>
      </c>
      <c r="J51" s="234">
        <v>22251.278202431669</v>
      </c>
      <c r="K51" s="234">
        <v>21756.588689685079</v>
      </c>
      <c r="L51" s="234">
        <v>20915.753208842252</v>
      </c>
      <c r="M51" s="234">
        <v>19705.833989475603</v>
      </c>
      <c r="N51" s="234">
        <v>18666.392912345153</v>
      </c>
      <c r="O51" s="234">
        <v>17186.749359408437</v>
      </c>
      <c r="P51" s="234">
        <v>16816.630321889883</v>
      </c>
      <c r="Q51" s="234">
        <v>16563.332500588891</v>
      </c>
      <c r="R51" s="234">
        <v>16756.544084017296</v>
      </c>
      <c r="S51" s="234">
        <v>17183.497538665051</v>
      </c>
      <c r="T51" s="17"/>
    </row>
    <row r="52" spans="1:20" s="14" customFormat="1" ht="12.75" customHeight="1">
      <c r="A52" s="15" t="s">
        <v>33</v>
      </c>
      <c r="B52" s="45" t="s">
        <v>161</v>
      </c>
      <c r="C52" s="234">
        <v>7.8626883949189859</v>
      </c>
      <c r="D52" s="234">
        <v>8.0405942945311892</v>
      </c>
      <c r="E52" s="234">
        <v>6.7996077496560288</v>
      </c>
      <c r="F52" s="234">
        <v>5.4482989055693265</v>
      </c>
      <c r="G52" s="234">
        <v>5.5047360151502627</v>
      </c>
      <c r="H52" s="234">
        <v>5.5568772007343838</v>
      </c>
      <c r="I52" s="234">
        <v>6.4177434801735505</v>
      </c>
      <c r="J52" s="234">
        <v>6.2853476728588173</v>
      </c>
      <c r="K52" s="234">
        <v>6.3567460899399499</v>
      </c>
      <c r="L52" s="234">
        <v>5.8590112032406561</v>
      </c>
      <c r="M52" s="234">
        <v>5.7809277803543075</v>
      </c>
      <c r="N52" s="234">
        <v>6.5783521381445267</v>
      </c>
      <c r="O52" s="234">
        <v>6.0983894927154205</v>
      </c>
      <c r="P52" s="234">
        <v>6.5821473576087444</v>
      </c>
      <c r="Q52" s="234">
        <v>7.1743232910767682</v>
      </c>
      <c r="R52" s="234">
        <v>6.1906798051000624</v>
      </c>
      <c r="S52" s="234">
        <v>6.4252259838028198</v>
      </c>
      <c r="T52" s="219"/>
    </row>
    <row r="53" spans="1:20" s="14" customFormat="1" ht="12.75" customHeight="1">
      <c r="A53" s="15" t="s">
        <v>83</v>
      </c>
      <c r="B53" s="45" t="s">
        <v>162</v>
      </c>
      <c r="C53" s="234">
        <v>38758.02284619469</v>
      </c>
      <c r="D53" s="234">
        <v>36963.035171069358</v>
      </c>
      <c r="E53" s="234">
        <v>35278.966961462407</v>
      </c>
      <c r="F53" s="234">
        <v>31335.147088102956</v>
      </c>
      <c r="G53" s="234">
        <v>28896.961259249583</v>
      </c>
      <c r="H53" s="234">
        <v>25436.844823585867</v>
      </c>
      <c r="I53" s="234">
        <v>24315.464006934199</v>
      </c>
      <c r="J53" s="234">
        <v>22211.709081854806</v>
      </c>
      <c r="K53" s="234">
        <v>21719.649958984512</v>
      </c>
      <c r="L53" s="234">
        <v>20881.000810580983</v>
      </c>
      <c r="M53" s="234">
        <v>19670.684813200616</v>
      </c>
      <c r="N53" s="234">
        <v>18628.92323408461</v>
      </c>
      <c r="O53" s="234">
        <v>17153.481122752393</v>
      </c>
      <c r="P53" s="234">
        <v>16781.636627077281</v>
      </c>
      <c r="Q53" s="234">
        <v>16524.879423409395</v>
      </c>
      <c r="R53" s="234">
        <v>16721.013801540397</v>
      </c>
      <c r="S53" s="234">
        <v>17147.221075662412</v>
      </c>
      <c r="T53" s="17"/>
    </row>
    <row r="54" spans="1:20" s="14" customFormat="1" ht="12.75" customHeight="1">
      <c r="A54" s="15" t="s">
        <v>84</v>
      </c>
      <c r="B54" s="45" t="s">
        <v>163</v>
      </c>
      <c r="C54" s="234">
        <v>35.10188459112328</v>
      </c>
      <c r="D54" s="234">
        <v>35.984241808993872</v>
      </c>
      <c r="E54" s="234">
        <v>38.099649527389921</v>
      </c>
      <c r="F54" s="234">
        <v>33.159079683685597</v>
      </c>
      <c r="G54" s="234">
        <v>33.578304704529771</v>
      </c>
      <c r="H54" s="234">
        <v>29.519161363417798</v>
      </c>
      <c r="I54" s="234">
        <v>31.853254116185614</v>
      </c>
      <c r="J54" s="234">
        <v>33.283772904002383</v>
      </c>
      <c r="K54" s="234">
        <v>30.58198461062641</v>
      </c>
      <c r="L54" s="234">
        <v>28.893387058028651</v>
      </c>
      <c r="M54" s="234">
        <v>29.36824849463137</v>
      </c>
      <c r="N54" s="234">
        <v>30.891326122397988</v>
      </c>
      <c r="O54" s="234">
        <v>27.169847163328516</v>
      </c>
      <c r="P54" s="234">
        <v>28.411547454994711</v>
      </c>
      <c r="Q54" s="234">
        <v>31.278753888417313</v>
      </c>
      <c r="R54" s="234">
        <v>29.339602671800197</v>
      </c>
      <c r="S54" s="234">
        <v>29.851237018837974</v>
      </c>
      <c r="T54" s="17"/>
    </row>
    <row r="55" spans="1:20" s="14" customFormat="1" ht="12.75" customHeight="1">
      <c r="A55" s="15" t="s">
        <v>85</v>
      </c>
      <c r="B55" s="34" t="s">
        <v>107</v>
      </c>
      <c r="C55" s="234">
        <v>7540.9451722504809</v>
      </c>
      <c r="D55" s="234">
        <v>7574.2549638715373</v>
      </c>
      <c r="E55" s="234">
        <v>7607.0639471949589</v>
      </c>
      <c r="F55" s="234">
        <v>7616.397399790636</v>
      </c>
      <c r="G55" s="234">
        <v>7632.3708572240294</v>
      </c>
      <c r="H55" s="234">
        <v>8240.6720373941971</v>
      </c>
      <c r="I55" s="234">
        <v>8508.8024529904287</v>
      </c>
      <c r="J55" s="234">
        <v>8222.0552064605708</v>
      </c>
      <c r="K55" s="234">
        <v>8449.6199793311207</v>
      </c>
      <c r="L55" s="234">
        <v>8202.7001890661868</v>
      </c>
      <c r="M55" s="234">
        <v>7846.9376526744718</v>
      </c>
      <c r="N55" s="234">
        <v>7738.5008929186724</v>
      </c>
      <c r="O55" s="234">
        <v>7954.3851616893453</v>
      </c>
      <c r="P55" s="234">
        <v>7826.4378895399095</v>
      </c>
      <c r="Q55" s="234">
        <v>7720.018329839565</v>
      </c>
      <c r="R55" s="234">
        <v>7828.9964643660496</v>
      </c>
      <c r="S55" s="234">
        <v>7831.3220456313957</v>
      </c>
      <c r="T55" s="17"/>
    </row>
    <row r="56" spans="1:20" s="14" customFormat="1" ht="12.75" customHeight="1">
      <c r="A56" s="15" t="s">
        <v>86</v>
      </c>
      <c r="B56" s="45" t="s">
        <v>164</v>
      </c>
      <c r="C56" s="234">
        <v>0.271314961231375</v>
      </c>
      <c r="D56" s="234">
        <v>0.26095235032961267</v>
      </c>
      <c r="E56" s="234">
        <v>0.30038427809725438</v>
      </c>
      <c r="F56" s="234">
        <v>0.2804271495513625</v>
      </c>
      <c r="G56" s="234">
        <v>0.21059563926185915</v>
      </c>
      <c r="H56" s="234">
        <v>0.20145778371242479</v>
      </c>
      <c r="I56" s="234">
        <v>0.29022218809658545</v>
      </c>
      <c r="J56" s="234">
        <v>0.24403338502576849</v>
      </c>
      <c r="K56" s="234">
        <v>0.24469937899683297</v>
      </c>
      <c r="L56" s="234">
        <v>0.19815668603281933</v>
      </c>
      <c r="M56" s="234">
        <v>0.16557485459279928</v>
      </c>
      <c r="N56" s="234">
        <v>0.17036668026940713</v>
      </c>
      <c r="O56" s="234">
        <v>0.16269369558879351</v>
      </c>
      <c r="P56" s="234">
        <v>0.11272478721146775</v>
      </c>
      <c r="Q56" s="234">
        <v>0.1350612921828338</v>
      </c>
      <c r="R56" s="234">
        <v>0.13583602118890847</v>
      </c>
      <c r="S56" s="234">
        <v>0.14580898828931449</v>
      </c>
      <c r="T56" s="17"/>
    </row>
    <row r="57" spans="1:20" s="14" customFormat="1" ht="12.75" customHeight="1">
      <c r="A57" s="15" t="s">
        <v>87</v>
      </c>
      <c r="B57" s="45" t="s">
        <v>165</v>
      </c>
      <c r="C57" s="234">
        <v>7534.6347882727268</v>
      </c>
      <c r="D57" s="234">
        <v>7567.394091660788</v>
      </c>
      <c r="E57" s="234">
        <v>7599.7127246800701</v>
      </c>
      <c r="F57" s="234">
        <v>7611.1837440102008</v>
      </c>
      <c r="G57" s="234">
        <v>7626.9421696341678</v>
      </c>
      <c r="H57" s="234">
        <v>8237.0849696342066</v>
      </c>
      <c r="I57" s="234">
        <v>8504.1096149678106</v>
      </c>
      <c r="J57" s="234">
        <v>8217.2935794356781</v>
      </c>
      <c r="K57" s="234">
        <v>8445.1773261613325</v>
      </c>
      <c r="L57" s="234">
        <v>8197.7141383987146</v>
      </c>
      <c r="M57" s="234">
        <v>7841.4926053134341</v>
      </c>
      <c r="N57" s="234">
        <v>7732.6259902990596</v>
      </c>
      <c r="O57" s="234">
        <v>7949.336408942364</v>
      </c>
      <c r="P57" s="234">
        <v>7820.6007059934363</v>
      </c>
      <c r="Q57" s="234">
        <v>7713.2861044563979</v>
      </c>
      <c r="R57" s="234">
        <v>7821.5533138602923</v>
      </c>
      <c r="S57" s="234">
        <v>7823.7692203356319</v>
      </c>
      <c r="T57" s="17"/>
    </row>
    <row r="58" spans="1:20" s="14" customFormat="1" ht="12.75" customHeight="1">
      <c r="A58" s="15" t="s">
        <v>88</v>
      </c>
      <c r="B58" s="45" t="s">
        <v>8</v>
      </c>
      <c r="C58" s="234">
        <v>0</v>
      </c>
      <c r="D58" s="234">
        <v>0</v>
      </c>
      <c r="E58" s="234">
        <v>0</v>
      </c>
      <c r="F58" s="234">
        <v>0</v>
      </c>
      <c r="G58" s="234">
        <v>0</v>
      </c>
      <c r="H58" s="234">
        <v>0</v>
      </c>
      <c r="I58" s="234">
        <v>0</v>
      </c>
      <c r="J58" s="234">
        <v>0</v>
      </c>
      <c r="K58" s="234">
        <v>0</v>
      </c>
      <c r="L58" s="234">
        <v>0</v>
      </c>
      <c r="M58" s="234">
        <v>0</v>
      </c>
      <c r="N58" s="234">
        <v>0</v>
      </c>
      <c r="O58" s="234">
        <v>0</v>
      </c>
      <c r="P58" s="234">
        <v>0</v>
      </c>
      <c r="Q58" s="234">
        <v>0</v>
      </c>
      <c r="R58" s="234">
        <v>0</v>
      </c>
      <c r="S58" s="234">
        <v>7.1486169943491985E-3</v>
      </c>
      <c r="T58" s="17"/>
    </row>
    <row r="59" spans="1:20" s="14" customFormat="1" ht="12.75" customHeight="1">
      <c r="A59" s="15" t="s">
        <v>89</v>
      </c>
      <c r="B59" s="45" t="s">
        <v>35</v>
      </c>
      <c r="C59" s="234">
        <v>0</v>
      </c>
      <c r="D59" s="234">
        <v>0</v>
      </c>
      <c r="E59" s="234">
        <v>0</v>
      </c>
      <c r="F59" s="234">
        <v>1.1446006104137244E-2</v>
      </c>
      <c r="G59" s="234">
        <v>1.169975773676995E-2</v>
      </c>
      <c r="H59" s="234">
        <v>1.1192099095134711E-2</v>
      </c>
      <c r="I59" s="234">
        <v>1.6427671024335025E-2</v>
      </c>
      <c r="J59" s="234">
        <v>1.190406756223261E-2</v>
      </c>
      <c r="K59" s="234">
        <v>1.0875527955414795E-2</v>
      </c>
      <c r="L59" s="234">
        <v>1.0711172217990231E-2</v>
      </c>
      <c r="M59" s="234">
        <v>9.4614202624456745E-3</v>
      </c>
      <c r="N59" s="234">
        <v>1.0991398727058526E-2</v>
      </c>
      <c r="O59" s="234">
        <v>4.7233653558036819E-2</v>
      </c>
      <c r="P59" s="234">
        <v>6.8615087867849922E-2</v>
      </c>
      <c r="Q59" s="234">
        <v>6.5767918558358077E-2</v>
      </c>
      <c r="R59" s="234">
        <v>7.8830219731550175E-2</v>
      </c>
      <c r="S59" s="234">
        <v>8.1698479935419399E-2</v>
      </c>
      <c r="T59" s="17"/>
    </row>
    <row r="60" spans="1:20" s="14" customFormat="1" ht="12.75" customHeight="1">
      <c r="A60" s="15" t="s">
        <v>90</v>
      </c>
      <c r="B60" s="45" t="s">
        <v>166</v>
      </c>
      <c r="C60" s="234">
        <v>4.8607205783605947</v>
      </c>
      <c r="D60" s="234">
        <v>5.3930152401453286</v>
      </c>
      <c r="E60" s="234">
        <v>5.8001473334415277</v>
      </c>
      <c r="F60" s="234">
        <v>4.0061021364480354</v>
      </c>
      <c r="G60" s="234">
        <v>4.2411621795791081</v>
      </c>
      <c r="H60" s="234">
        <v>2.4454736522869345</v>
      </c>
      <c r="I60" s="234">
        <v>3.000787907111865</v>
      </c>
      <c r="J60" s="234">
        <v>3.2319543431461533</v>
      </c>
      <c r="K60" s="234">
        <v>2.8874526721626288</v>
      </c>
      <c r="L60" s="234">
        <v>3.6310873818986886</v>
      </c>
      <c r="M60" s="234">
        <v>4.2434469877068866</v>
      </c>
      <c r="N60" s="234">
        <v>4.5669261710928177</v>
      </c>
      <c r="O60" s="234">
        <v>3.8521668568443355</v>
      </c>
      <c r="P60" s="234">
        <v>4.5678044209168656</v>
      </c>
      <c r="Q60" s="234">
        <v>4.7974875348837225</v>
      </c>
      <c r="R60" s="234">
        <v>4.9913033876390811</v>
      </c>
      <c r="S60" s="234">
        <v>5.0910133115513432</v>
      </c>
      <c r="T60" s="17"/>
    </row>
    <row r="61" spans="1:20" s="14" customFormat="1" ht="12.75" customHeight="1">
      <c r="A61" s="15" t="s">
        <v>91</v>
      </c>
      <c r="B61" s="45" t="s">
        <v>167</v>
      </c>
      <c r="C61" s="234">
        <v>1.1783484381621083</v>
      </c>
      <c r="D61" s="234">
        <v>1.2069046202744589</v>
      </c>
      <c r="E61" s="234">
        <v>1.2506909033503864</v>
      </c>
      <c r="F61" s="234">
        <v>0.91568048833097937</v>
      </c>
      <c r="G61" s="234">
        <v>0.96523001328352109</v>
      </c>
      <c r="H61" s="234">
        <v>0.92894422489618078</v>
      </c>
      <c r="I61" s="234">
        <v>1.3854002563855869</v>
      </c>
      <c r="J61" s="234">
        <v>1.2737352291588895</v>
      </c>
      <c r="K61" s="234">
        <v>1.2996255906720686</v>
      </c>
      <c r="L61" s="234">
        <v>1.1460954273249548</v>
      </c>
      <c r="M61" s="234">
        <v>1.0265640984753557</v>
      </c>
      <c r="N61" s="234">
        <v>1.1266183695234984</v>
      </c>
      <c r="O61" s="234">
        <v>0.98665854099010264</v>
      </c>
      <c r="P61" s="234">
        <v>1.088039250475906</v>
      </c>
      <c r="Q61" s="234">
        <v>1.7339086375423272</v>
      </c>
      <c r="R61" s="234">
        <v>2.2371808771976815</v>
      </c>
      <c r="S61" s="234">
        <v>2.2271558989934714</v>
      </c>
      <c r="T61" s="17"/>
    </row>
    <row r="62" spans="1:20" s="14" customFormat="1" ht="12.75" customHeight="1">
      <c r="A62" s="15" t="s">
        <v>92</v>
      </c>
      <c r="B62" s="34" t="s">
        <v>168</v>
      </c>
      <c r="C62" s="234">
        <v>20.052702655703943</v>
      </c>
      <c r="D62" s="234">
        <v>20.468449978978995</v>
      </c>
      <c r="E62" s="234">
        <v>21.381899068195469</v>
      </c>
      <c r="F62" s="234">
        <v>16.636769872363487</v>
      </c>
      <c r="G62" s="234">
        <v>16.607806107344953</v>
      </c>
      <c r="H62" s="234">
        <v>15.898376764638858</v>
      </c>
      <c r="I62" s="234">
        <v>18.503033463742685</v>
      </c>
      <c r="J62" s="234">
        <v>15.951450533391698</v>
      </c>
      <c r="K62" s="234">
        <v>13.230079757762102</v>
      </c>
      <c r="L62" s="234">
        <v>13.115830380929033</v>
      </c>
      <c r="M62" s="234">
        <v>12.181578587898805</v>
      </c>
      <c r="N62" s="234">
        <v>13.876640892911388</v>
      </c>
      <c r="O62" s="234">
        <v>12.438195436949698</v>
      </c>
      <c r="P62" s="234">
        <v>12.394825515556606</v>
      </c>
      <c r="Q62" s="234">
        <v>13.260962428306316</v>
      </c>
      <c r="R62" s="234">
        <v>12.335415456270203</v>
      </c>
      <c r="S62" s="234">
        <v>12.770265049763715</v>
      </c>
      <c r="T62" s="17"/>
    </row>
    <row r="63" spans="1:20" s="14" customFormat="1" ht="12.75" customHeight="1">
      <c r="A63" s="15" t="s">
        <v>36</v>
      </c>
      <c r="B63" s="34" t="s">
        <v>108</v>
      </c>
      <c r="C63" s="234">
        <v>6.4468659014402032</v>
      </c>
      <c r="D63" s="234">
        <v>6.9859118786156733</v>
      </c>
      <c r="E63" s="234">
        <v>5.5489168463056435</v>
      </c>
      <c r="F63" s="234">
        <v>4.4353273653531815</v>
      </c>
      <c r="G63" s="234">
        <v>6.7390604563794927</v>
      </c>
      <c r="H63" s="234">
        <v>7.0174461326494626</v>
      </c>
      <c r="I63" s="234">
        <v>10.130397131673265</v>
      </c>
      <c r="J63" s="234">
        <v>8.9340027054555762</v>
      </c>
      <c r="K63" s="234">
        <v>9.2061344142586261</v>
      </c>
      <c r="L63" s="234">
        <v>7.8245113052418622</v>
      </c>
      <c r="M63" s="234">
        <v>7.5170983985130873</v>
      </c>
      <c r="N63" s="234">
        <v>8.6282480007409426</v>
      </c>
      <c r="O63" s="234">
        <v>7.8722755930061368</v>
      </c>
      <c r="P63" s="234">
        <v>8.0671739021772115</v>
      </c>
      <c r="Q63" s="234">
        <v>9.7281066871916657</v>
      </c>
      <c r="R63" s="234">
        <v>8.8441061621908865</v>
      </c>
      <c r="S63" s="234">
        <v>9.256661529276176</v>
      </c>
      <c r="T63" s="17"/>
    </row>
    <row r="64" spans="1:20" s="14" customFormat="1" ht="12.75" customHeight="1">
      <c r="A64" s="15" t="s">
        <v>37</v>
      </c>
      <c r="B64" s="34" t="s">
        <v>109</v>
      </c>
      <c r="C64" s="234">
        <v>8.7307758643048086</v>
      </c>
      <c r="D64" s="234">
        <v>8.9321814914907005</v>
      </c>
      <c r="E64" s="234">
        <v>9.9891426298159658</v>
      </c>
      <c r="F64" s="234">
        <v>7.6745470928240209</v>
      </c>
      <c r="G64" s="234">
        <v>7.4761451937959986</v>
      </c>
      <c r="H64" s="234">
        <v>7.761720722475923</v>
      </c>
      <c r="I64" s="234">
        <v>9.9223132986983558</v>
      </c>
      <c r="J64" s="234">
        <v>9.4934938808805054</v>
      </c>
      <c r="K64" s="234">
        <v>9.4508337932554571</v>
      </c>
      <c r="L64" s="234">
        <v>8.842072665950937</v>
      </c>
      <c r="M64" s="234">
        <v>8.4679711348888755</v>
      </c>
      <c r="N64" s="234">
        <v>8.7766318835562309</v>
      </c>
      <c r="O64" s="234">
        <v>8.0454656560522722</v>
      </c>
      <c r="P64" s="234">
        <v>8.8905549565914122</v>
      </c>
      <c r="Q64" s="234">
        <v>10.210652493996889</v>
      </c>
      <c r="R64" s="234">
        <v>9.1024898981480469</v>
      </c>
      <c r="S64" s="234">
        <v>9.499676509758368</v>
      </c>
      <c r="T64" s="17"/>
    </row>
    <row r="65" spans="1:21" s="14" customFormat="1" ht="12.75" customHeight="1">
      <c r="A65" s="15" t="s">
        <v>38</v>
      </c>
      <c r="B65" s="34" t="s">
        <v>169</v>
      </c>
      <c r="C65" s="234">
        <v>1.6161615769604893</v>
      </c>
      <c r="D65" s="234">
        <v>1.5602775946791425</v>
      </c>
      <c r="E65" s="234">
        <v>1.7476903452931163</v>
      </c>
      <c r="F65" s="234">
        <v>1.4765347874337045</v>
      </c>
      <c r="G65" s="234">
        <v>1.5502179001220191</v>
      </c>
      <c r="H65" s="234">
        <v>1.7291793101983128</v>
      </c>
      <c r="I65" s="234">
        <v>2.628427363893604</v>
      </c>
      <c r="J65" s="234">
        <v>2.2320126679186147</v>
      </c>
      <c r="K65" s="234">
        <v>2.349114038369597</v>
      </c>
      <c r="L65" s="234">
        <v>1.8637439659303001</v>
      </c>
      <c r="M65" s="234">
        <v>1.7077863573714442</v>
      </c>
      <c r="N65" s="234">
        <v>1.8190764893281859</v>
      </c>
      <c r="O65" s="234">
        <v>1.637433323345276</v>
      </c>
      <c r="P65" s="234">
        <v>1.5634437878460092</v>
      </c>
      <c r="Q65" s="234">
        <v>1.431356085633293</v>
      </c>
      <c r="R65" s="234">
        <v>1.5724495931107343</v>
      </c>
      <c r="S65" s="234">
        <v>1.5980075989283453</v>
      </c>
      <c r="T65" s="17"/>
    </row>
    <row r="66" spans="1:21" s="14" customFormat="1" ht="12.75" customHeight="1">
      <c r="A66" s="31" t="s">
        <v>39</v>
      </c>
      <c r="B66" s="34" t="s">
        <v>110</v>
      </c>
      <c r="C66" s="234">
        <v>10.240288621343405</v>
      </c>
      <c r="D66" s="234">
        <v>10.541387651856644</v>
      </c>
      <c r="E66" s="234">
        <v>11.862448218677022</v>
      </c>
      <c r="F66" s="234">
        <v>9.7348281915687238</v>
      </c>
      <c r="G66" s="234">
        <v>9.7224986792558301</v>
      </c>
      <c r="H66" s="234">
        <v>9.8210669559807098</v>
      </c>
      <c r="I66" s="234">
        <v>13.607587498490844</v>
      </c>
      <c r="J66" s="234">
        <v>12.011204170292704</v>
      </c>
      <c r="K66" s="234">
        <v>12.517732676682432</v>
      </c>
      <c r="L66" s="234">
        <v>11.616266270410406</v>
      </c>
      <c r="M66" s="234">
        <v>11.325320054147472</v>
      </c>
      <c r="N66" s="234">
        <v>12.343340770486726</v>
      </c>
      <c r="O66" s="234">
        <v>11.047426748851946</v>
      </c>
      <c r="P66" s="234">
        <v>13.022163461776946</v>
      </c>
      <c r="Q66" s="234">
        <v>16.003594191896788</v>
      </c>
      <c r="R66" s="234">
        <v>15.262846668885631</v>
      </c>
      <c r="S66" s="234">
        <v>15.744463096444589</v>
      </c>
      <c r="T66" s="17"/>
    </row>
    <row r="67" spans="1:21" s="14" customFormat="1" ht="12.75" customHeight="1">
      <c r="A67" s="31" t="s">
        <v>40</v>
      </c>
      <c r="B67" s="34" t="s">
        <v>111</v>
      </c>
      <c r="C67" s="234">
        <v>3.2366879613962127</v>
      </c>
      <c r="D67" s="234">
        <v>3.3380154812996286</v>
      </c>
      <c r="E67" s="234">
        <v>3.6537651281284207</v>
      </c>
      <c r="F67" s="234">
        <v>2.7184264497325961</v>
      </c>
      <c r="G67" s="234">
        <v>2.3575011839591453</v>
      </c>
      <c r="H67" s="234">
        <v>2.7924287242361108</v>
      </c>
      <c r="I67" s="234">
        <v>3.2745824241841146</v>
      </c>
      <c r="J67" s="234">
        <v>3.178386039116107</v>
      </c>
      <c r="K67" s="234">
        <v>3.3007227344683914</v>
      </c>
      <c r="L67" s="234">
        <v>3.8078217234955276</v>
      </c>
      <c r="M67" s="234">
        <v>3.4770719464487856</v>
      </c>
      <c r="N67" s="234">
        <v>4.0173562347398901</v>
      </c>
      <c r="O67" s="234">
        <v>3.3325966677059307</v>
      </c>
      <c r="P67" s="234">
        <v>3.5189737920797315</v>
      </c>
      <c r="Q67" s="234">
        <v>5.0700458539923821</v>
      </c>
      <c r="R67" s="234">
        <v>5.7513030229951276</v>
      </c>
      <c r="S67" s="234">
        <v>5.4239360576656246</v>
      </c>
      <c r="T67" s="17"/>
    </row>
    <row r="68" spans="1:21" s="14" customFormat="1" ht="12.75" customHeight="1">
      <c r="A68" s="31" t="s">
        <v>41</v>
      </c>
      <c r="B68" s="34" t="s">
        <v>170</v>
      </c>
      <c r="C68" s="234">
        <v>18.298348591116785</v>
      </c>
      <c r="D68" s="234">
        <v>18.615921894774608</v>
      </c>
      <c r="E68" s="234">
        <v>19.691730347013007</v>
      </c>
      <c r="F68" s="234">
        <v>16.115386165319361</v>
      </c>
      <c r="G68" s="234">
        <v>15.882235421104694</v>
      </c>
      <c r="H68" s="234">
        <v>16.858477767617895</v>
      </c>
      <c r="I68" s="234">
        <v>25.302263932305753</v>
      </c>
      <c r="J68" s="234">
        <v>21.05841305460774</v>
      </c>
      <c r="K68" s="234">
        <v>21.548460498100141</v>
      </c>
      <c r="L68" s="234">
        <v>19.252508449883138</v>
      </c>
      <c r="M68" s="234">
        <v>17.465068088372178</v>
      </c>
      <c r="N68" s="234">
        <v>18.72113635666857</v>
      </c>
      <c r="O68" s="234">
        <v>16.044250118685664</v>
      </c>
      <c r="P68" s="234">
        <v>16.327742110093947</v>
      </c>
      <c r="Q68" s="234">
        <v>21.005601100644942</v>
      </c>
      <c r="R68" s="234">
        <v>20.563347532498639</v>
      </c>
      <c r="S68" s="234">
        <v>20.343921793006086</v>
      </c>
      <c r="T68" s="17"/>
    </row>
    <row r="69" spans="1:21" s="14" customFormat="1" ht="12.75" customHeight="1">
      <c r="A69" s="15" t="s">
        <v>93</v>
      </c>
      <c r="B69" s="34" t="s">
        <v>171</v>
      </c>
      <c r="C69" s="234">
        <v>32.43720634237539</v>
      </c>
      <c r="D69" s="234">
        <v>34.016226166924717</v>
      </c>
      <c r="E69" s="234">
        <v>31.63865678213444</v>
      </c>
      <c r="F69" s="234">
        <v>24.208302910250264</v>
      </c>
      <c r="G69" s="234">
        <v>24.774237007610374</v>
      </c>
      <c r="H69" s="234">
        <v>29.98363347586589</v>
      </c>
      <c r="I69" s="234">
        <v>35.319492702320296</v>
      </c>
      <c r="J69" s="234">
        <v>30.039914493293988</v>
      </c>
      <c r="K69" s="234">
        <v>28.02079777712623</v>
      </c>
      <c r="L69" s="234">
        <v>24.732096651339443</v>
      </c>
      <c r="M69" s="234">
        <v>22.75471573118185</v>
      </c>
      <c r="N69" s="234">
        <v>24.126120205893464</v>
      </c>
      <c r="O69" s="234">
        <v>20.898267607566954</v>
      </c>
      <c r="P69" s="234">
        <v>22.113662604267059</v>
      </c>
      <c r="Q69" s="234">
        <v>24.029540654931409</v>
      </c>
      <c r="R69" s="234">
        <v>23.293292165565592</v>
      </c>
      <c r="S69" s="234">
        <v>22.450042135161766</v>
      </c>
      <c r="T69" s="17"/>
    </row>
    <row r="70" spans="1:21" s="14" customFormat="1" ht="12.75" customHeight="1">
      <c r="A70" s="15" t="s">
        <v>94</v>
      </c>
      <c r="B70" s="34" t="s">
        <v>172</v>
      </c>
      <c r="C70" s="234">
        <v>39.233408149077583</v>
      </c>
      <c r="D70" s="234">
        <v>40.806423782793182</v>
      </c>
      <c r="E70" s="234">
        <v>41.611414814963283</v>
      </c>
      <c r="F70" s="234">
        <v>32.346413250291846</v>
      </c>
      <c r="G70" s="234">
        <v>32.975767181086113</v>
      </c>
      <c r="H70" s="234">
        <v>33.027884429742542</v>
      </c>
      <c r="I70" s="234">
        <v>40.160179764157689</v>
      </c>
      <c r="J70" s="234">
        <v>36.099084882470393</v>
      </c>
      <c r="K70" s="234">
        <v>37.477069334359399</v>
      </c>
      <c r="L70" s="234">
        <v>35.02017756671907</v>
      </c>
      <c r="M70" s="234">
        <v>33.800923887587174</v>
      </c>
      <c r="N70" s="234">
        <v>36.634331957286065</v>
      </c>
      <c r="O70" s="234">
        <v>33.446674902818742</v>
      </c>
      <c r="P70" s="234">
        <v>33.993874960814793</v>
      </c>
      <c r="Q70" s="234">
        <v>43.486926389901157</v>
      </c>
      <c r="R70" s="234">
        <v>44.083343040477757</v>
      </c>
      <c r="S70" s="234">
        <v>45.551628184110847</v>
      </c>
      <c r="T70" s="17"/>
    </row>
    <row r="71" spans="1:21" s="14" customFormat="1" ht="12.75" customHeight="1">
      <c r="A71" s="31" t="s">
        <v>95</v>
      </c>
      <c r="B71" s="33" t="s">
        <v>112</v>
      </c>
      <c r="C71" s="234">
        <v>183.82647058937306</v>
      </c>
      <c r="D71" s="234">
        <v>188.93682852150556</v>
      </c>
      <c r="E71" s="234">
        <v>186.39877985889737</v>
      </c>
      <c r="F71" s="234">
        <v>176.72367812439472</v>
      </c>
      <c r="G71" s="234">
        <v>171.39297600575432</v>
      </c>
      <c r="H71" s="234">
        <v>1209.4716597650531</v>
      </c>
      <c r="I71" s="234">
        <v>1403.1272083890838</v>
      </c>
      <c r="J71" s="234">
        <v>1388.494703070216</v>
      </c>
      <c r="K71" s="234">
        <v>1368.2103716785293</v>
      </c>
      <c r="L71" s="234">
        <v>1365.7444173759827</v>
      </c>
      <c r="M71" s="234">
        <v>1343.8585108267541</v>
      </c>
      <c r="N71" s="234">
        <v>1350.9192792505498</v>
      </c>
      <c r="O71" s="234">
        <v>1348.9088043711438</v>
      </c>
      <c r="P71" s="234">
        <v>1348.9020639484106</v>
      </c>
      <c r="Q71" s="234">
        <v>1352.9108655260472</v>
      </c>
      <c r="R71" s="234">
        <v>1352.8916877185652</v>
      </c>
      <c r="S71" s="234">
        <v>1352.7909476224061</v>
      </c>
      <c r="T71" s="219"/>
    </row>
    <row r="72" spans="1:21" s="14" customFormat="1" ht="6.95" customHeight="1">
      <c r="A72" s="24"/>
      <c r="B72" s="27"/>
      <c r="C72" s="234"/>
      <c r="D72" s="234"/>
      <c r="E72" s="234"/>
      <c r="F72" s="234"/>
      <c r="G72" s="234"/>
      <c r="H72" s="234"/>
      <c r="I72" s="234"/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17"/>
    </row>
    <row r="73" spans="1:21" s="14" customFormat="1" ht="15" customHeight="1">
      <c r="A73" s="24"/>
      <c r="B73" s="34" t="s">
        <v>9</v>
      </c>
      <c r="C73" s="234">
        <v>770164.76831393898</v>
      </c>
      <c r="D73" s="234">
        <v>734079.01780133869</v>
      </c>
      <c r="E73" s="234">
        <v>746385.46009430953</v>
      </c>
      <c r="F73" s="234">
        <v>724824.77270186867</v>
      </c>
      <c r="G73" s="234">
        <v>764997.1071184451</v>
      </c>
      <c r="H73" s="234">
        <v>902621.19206420565</v>
      </c>
      <c r="I73" s="234">
        <v>908438.73573617509</v>
      </c>
      <c r="J73" s="234">
        <v>863639.21047929348</v>
      </c>
      <c r="K73" s="234">
        <v>838588.06708060333</v>
      </c>
      <c r="L73" s="234">
        <v>755530.37687323836</v>
      </c>
      <c r="M73" s="234">
        <v>825813.53569362732</v>
      </c>
      <c r="N73" s="234">
        <v>782335.74558339058</v>
      </c>
      <c r="O73" s="234">
        <v>784906.96572550794</v>
      </c>
      <c r="P73" s="234">
        <v>764090.88127008115</v>
      </c>
      <c r="Q73" s="234">
        <v>708014.50122906675</v>
      </c>
      <c r="R73" s="234">
        <v>714246.00516037177</v>
      </c>
      <c r="S73" s="234">
        <v>722276.52946373448</v>
      </c>
      <c r="T73" s="219"/>
      <c r="U73" s="37"/>
    </row>
    <row r="74" spans="1:21" s="14" customFormat="1" ht="15" customHeight="1">
      <c r="A74" s="24"/>
      <c r="B74" s="228" t="s">
        <v>113</v>
      </c>
      <c r="C74" s="234">
        <v>422032.96870993264</v>
      </c>
      <c r="D74" s="234">
        <v>385860.32775510731</v>
      </c>
      <c r="E74" s="234">
        <v>338560.53782898362</v>
      </c>
      <c r="F74" s="234">
        <v>319442.52331445285</v>
      </c>
      <c r="G74" s="234">
        <v>310915.86387015641</v>
      </c>
      <c r="H74" s="234">
        <v>145594.92293653256</v>
      </c>
      <c r="I74" s="234">
        <v>155597.40895632582</v>
      </c>
      <c r="J74" s="234">
        <v>153454.98517358195</v>
      </c>
      <c r="K74" s="234">
        <v>139203.28589679539</v>
      </c>
      <c r="L74" s="234">
        <v>136818.21684476145</v>
      </c>
      <c r="M74" s="234">
        <v>178593.16841832694</v>
      </c>
      <c r="N74" s="234">
        <v>148386.3905851412</v>
      </c>
      <c r="O74" s="234">
        <v>144098.10395022406</v>
      </c>
      <c r="P74" s="234">
        <v>153424.01403657231</v>
      </c>
      <c r="Q74" s="234">
        <v>141949.98231478469</v>
      </c>
      <c r="R74" s="234">
        <v>144015.07400526715</v>
      </c>
      <c r="S74" s="234">
        <v>146822.87355743878</v>
      </c>
      <c r="T74" s="219"/>
    </row>
    <row r="75" spans="1:21" s="14" customFormat="1" ht="15" customHeight="1">
      <c r="A75" s="24"/>
      <c r="B75" s="34" t="s">
        <v>116</v>
      </c>
      <c r="C75" s="234">
        <v>1192197.7370238716</v>
      </c>
      <c r="D75" s="234">
        <v>1119939.3455564459</v>
      </c>
      <c r="E75" s="234">
        <v>1084945.9979232932</v>
      </c>
      <c r="F75" s="234">
        <v>1044267.2960163215</v>
      </c>
      <c r="G75" s="234">
        <v>1075912.9709886014</v>
      </c>
      <c r="H75" s="234">
        <v>1048216.1150007382</v>
      </c>
      <c r="I75" s="234">
        <v>1064036.1446925008</v>
      </c>
      <c r="J75" s="234">
        <v>1017094.1956528755</v>
      </c>
      <c r="K75" s="234">
        <v>977791.35297739878</v>
      </c>
      <c r="L75" s="234">
        <v>892348.59371799976</v>
      </c>
      <c r="M75" s="234">
        <v>1004406.7041119542</v>
      </c>
      <c r="N75" s="234">
        <v>930722.13616853184</v>
      </c>
      <c r="O75" s="234">
        <v>929005.06967573194</v>
      </c>
      <c r="P75" s="234">
        <v>917514.89530665346</v>
      </c>
      <c r="Q75" s="234">
        <v>849964.48354385141</v>
      </c>
      <c r="R75" s="234">
        <v>858261.07916563889</v>
      </c>
      <c r="S75" s="234">
        <v>869099.40302117332</v>
      </c>
      <c r="T75" s="219"/>
    </row>
    <row r="76" spans="1:21" ht="15" customHeight="1">
      <c r="A76" s="8" t="s">
        <v>10</v>
      </c>
    </row>
    <row r="77" spans="1:21" ht="15" customHeight="1">
      <c r="A77" s="3" t="s">
        <v>601</v>
      </c>
      <c r="B77" s="3"/>
    </row>
    <row r="78" spans="1:21" ht="12" customHeight="1">
      <c r="A78" s="3"/>
      <c r="B78" s="3"/>
    </row>
    <row r="79" spans="1:21" ht="12" customHeight="1">
      <c r="A79" s="9"/>
      <c r="B79" s="10"/>
    </row>
    <row r="80" spans="1:21" s="39" customFormat="1" ht="12" customHeight="1">
      <c r="A80" s="40"/>
      <c r="B80" s="41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240"/>
    </row>
    <row r="81" spans="1:19" ht="12" customHeight="1">
      <c r="A81" s="9"/>
      <c r="B81" s="10"/>
    </row>
    <row r="82" spans="1:19" ht="12" customHeight="1">
      <c r="A82" s="9"/>
      <c r="B82" s="10"/>
    </row>
    <row r="83" spans="1:19" ht="12" customHeight="1">
      <c r="A83" s="9"/>
      <c r="B83" s="1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</row>
    <row r="84" spans="1:19" ht="12" customHeight="1">
      <c r="A84" s="9"/>
      <c r="B84" s="10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</row>
    <row r="85" spans="1:19" ht="12" customHeight="1">
      <c r="A85" s="9"/>
      <c r="B85" s="10"/>
    </row>
    <row r="86" spans="1:19" ht="12" customHeight="1">
      <c r="A86" s="9"/>
    </row>
    <row r="87" spans="1:19" ht="12" customHeight="1">
      <c r="A87" s="9"/>
    </row>
    <row r="88" spans="1:19" ht="12" customHeight="1">
      <c r="A88" s="9"/>
    </row>
    <row r="89" spans="1:19" ht="15" customHeight="1">
      <c r="A89" s="9"/>
    </row>
    <row r="90" spans="1:19" ht="15" customHeight="1">
      <c r="A90" s="9"/>
    </row>
    <row r="91" spans="1:19" ht="15" customHeight="1">
      <c r="A91" s="9"/>
    </row>
    <row r="92" spans="1:19" ht="15" customHeight="1">
      <c r="A92" s="9"/>
    </row>
    <row r="93" spans="1:19" ht="15" customHeight="1">
      <c r="A93" s="9"/>
      <c r="B93" s="10"/>
    </row>
    <row r="94" spans="1:19" ht="15" customHeight="1">
      <c r="A94" s="9"/>
      <c r="B94" s="10"/>
    </row>
    <row r="95" spans="1:19" ht="15" customHeight="1">
      <c r="A95" s="9"/>
      <c r="B95" s="10"/>
    </row>
    <row r="96" spans="1:19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 Tabellen zu den UGR, Teil 3, 2018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2"/>
  <dimension ref="A1:U1666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697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276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443.64211292066722</v>
      </c>
      <c r="D5" s="235">
        <v>426.91616283928386</v>
      </c>
      <c r="E5" s="235">
        <v>397.85994631044537</v>
      </c>
      <c r="F5" s="235">
        <v>368.25456818701588</v>
      </c>
      <c r="G5" s="235">
        <v>351.42993919552998</v>
      </c>
      <c r="H5" s="235">
        <v>325.5600859660928</v>
      </c>
      <c r="I5" s="235">
        <v>309.72806723843155</v>
      </c>
      <c r="J5" s="235">
        <v>277.82289293076354</v>
      </c>
      <c r="K5" s="235">
        <v>233.12905822851232</v>
      </c>
      <c r="L5" s="235">
        <v>206.38921133107246</v>
      </c>
      <c r="M5" s="235">
        <v>186.98590715107699</v>
      </c>
      <c r="N5" s="235">
        <v>175.93552742586434</v>
      </c>
      <c r="O5" s="235">
        <v>160.46057301600993</v>
      </c>
      <c r="P5" s="235">
        <v>151.12811467564148</v>
      </c>
      <c r="Q5" s="235">
        <v>166.31936231964292</v>
      </c>
      <c r="R5" s="235">
        <v>146.29614355343611</v>
      </c>
      <c r="S5" s="235">
        <v>136.03396077078952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403.07518714663195</v>
      </c>
      <c r="D6" s="235">
        <v>387.87979369165117</v>
      </c>
      <c r="E6" s="235">
        <v>361.48106476351927</v>
      </c>
      <c r="F6" s="235">
        <v>334.58326661729416</v>
      </c>
      <c r="G6" s="235">
        <v>319.29746255571939</v>
      </c>
      <c r="H6" s="235">
        <v>295.7934741951841</v>
      </c>
      <c r="I6" s="235">
        <v>281.4084248263793</v>
      </c>
      <c r="J6" s="235">
        <v>252.42045955458951</v>
      </c>
      <c r="K6" s="235">
        <v>211.81238289928802</v>
      </c>
      <c r="L6" s="235">
        <v>187.5168310606374</v>
      </c>
      <c r="M6" s="235">
        <v>170.44434546136918</v>
      </c>
      <c r="N6" s="235">
        <v>158.37991304422584</v>
      </c>
      <c r="O6" s="235">
        <v>143.70990269415228</v>
      </c>
      <c r="P6" s="235">
        <v>135.49655632947551</v>
      </c>
      <c r="Q6" s="235">
        <v>150.95160217944959</v>
      </c>
      <c r="R6" s="235">
        <v>133.45402380736707</v>
      </c>
      <c r="S6" s="235">
        <v>124.10867850765675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36.085889765436654</v>
      </c>
      <c r="D7" s="235">
        <v>34.723529522006032</v>
      </c>
      <c r="E7" s="235">
        <v>32.359149758544817</v>
      </c>
      <c r="F7" s="235">
        <v>29.950306159963262</v>
      </c>
      <c r="G7" s="235">
        <v>28.58117448456591</v>
      </c>
      <c r="H7" s="235">
        <v>26.47640535528787</v>
      </c>
      <c r="I7" s="235">
        <v>25.189825869879435</v>
      </c>
      <c r="J7" s="235">
        <v>22.595023552095448</v>
      </c>
      <c r="K7" s="235">
        <v>18.961411011057127</v>
      </c>
      <c r="L7" s="235">
        <v>16.787742839118703</v>
      </c>
      <c r="M7" s="235">
        <v>14.716033771482961</v>
      </c>
      <c r="N7" s="235">
        <v>16.035779608668427</v>
      </c>
      <c r="O7" s="235">
        <v>15.442165194193278</v>
      </c>
      <c r="P7" s="235">
        <v>14.358032141715753</v>
      </c>
      <c r="Q7" s="235">
        <v>14.264646825308299</v>
      </c>
      <c r="R7" s="235">
        <v>11.699002035853656</v>
      </c>
      <c r="S7" s="235">
        <v>10.864483474594973</v>
      </c>
      <c r="T7" s="219"/>
    </row>
    <row r="8" spans="1:20" s="14" customFormat="1" ht="12.75" customHeight="1">
      <c r="A8" s="15" t="s">
        <v>48</v>
      </c>
      <c r="B8" s="45" t="s">
        <v>133</v>
      </c>
      <c r="C8" s="235">
        <v>4.4810360085986085</v>
      </c>
      <c r="D8" s="235">
        <v>4.3128396256266717</v>
      </c>
      <c r="E8" s="235">
        <v>4.0197317883812698</v>
      </c>
      <c r="F8" s="235">
        <v>3.7209954097583315</v>
      </c>
      <c r="G8" s="235">
        <v>3.5513021552446586</v>
      </c>
      <c r="H8" s="235">
        <v>3.2902064156208315</v>
      </c>
      <c r="I8" s="235">
        <v>3.1298165421727862</v>
      </c>
      <c r="J8" s="235">
        <v>2.8074098240785741</v>
      </c>
      <c r="K8" s="235">
        <v>2.3552643181671544</v>
      </c>
      <c r="L8" s="235">
        <v>2.0846374313163696</v>
      </c>
      <c r="M8" s="235">
        <v>1.8255279182248101</v>
      </c>
      <c r="N8" s="235">
        <v>1.5198347729700639</v>
      </c>
      <c r="O8" s="235">
        <v>1.3085051276643977</v>
      </c>
      <c r="P8" s="235">
        <v>1.2735262044501903</v>
      </c>
      <c r="Q8" s="235">
        <v>1.1031133148850281</v>
      </c>
      <c r="R8" s="235">
        <v>1.1431177102154606</v>
      </c>
      <c r="S8" s="235">
        <v>1.0607987885377967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123.02056118088055</v>
      </c>
      <c r="D9" s="235">
        <v>119.30301332188766</v>
      </c>
      <c r="E9" s="235">
        <v>111.71074484814844</v>
      </c>
      <c r="F9" s="235">
        <v>103.86527228113819</v>
      </c>
      <c r="G9" s="235">
        <v>99.502511495747257</v>
      </c>
      <c r="H9" s="235">
        <v>92.581373258098083</v>
      </c>
      <c r="I9" s="235">
        <v>87.601297317185924</v>
      </c>
      <c r="J9" s="235">
        <v>78.573206428805321</v>
      </c>
      <c r="K9" s="235">
        <v>65.299563032579158</v>
      </c>
      <c r="L9" s="235">
        <v>57.21845636987166</v>
      </c>
      <c r="M9" s="235">
        <v>51.96951829081938</v>
      </c>
      <c r="N9" s="235">
        <v>42.598958960248794</v>
      </c>
      <c r="O9" s="235">
        <v>58.310478657296223</v>
      </c>
      <c r="P9" s="235">
        <v>52.775169190475253</v>
      </c>
      <c r="Q9" s="235">
        <v>46.654821272268535</v>
      </c>
      <c r="R9" s="235">
        <v>39.310189420872547</v>
      </c>
      <c r="S9" s="235">
        <v>35.841971469561976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34.855330854152143</v>
      </c>
      <c r="D10" s="235">
        <v>33.815302597406045</v>
      </c>
      <c r="E10" s="235">
        <v>31.670888780547255</v>
      </c>
      <c r="F10" s="235">
        <v>29.453280787827033</v>
      </c>
      <c r="G10" s="235">
        <v>28.221543240031632</v>
      </c>
      <c r="H10" s="235">
        <v>26.264219624247811</v>
      </c>
      <c r="I10" s="235">
        <v>24.844719159216435</v>
      </c>
      <c r="J10" s="235">
        <v>22.284190297136803</v>
      </c>
      <c r="K10" s="235">
        <v>18.51069696787598</v>
      </c>
      <c r="L10" s="235">
        <v>16.211483975796877</v>
      </c>
      <c r="M10" s="235">
        <v>14.739217378772427</v>
      </c>
      <c r="N10" s="235">
        <v>9.1603073550471468</v>
      </c>
      <c r="O10" s="235">
        <v>12.767401544961915</v>
      </c>
      <c r="P10" s="235">
        <v>9.979504219176718</v>
      </c>
      <c r="Q10" s="235">
        <v>8.7811264693492461</v>
      </c>
      <c r="R10" s="235">
        <v>6.8778794997751911</v>
      </c>
      <c r="S10" s="235">
        <v>6.2710651979492757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27.488366469319367</v>
      </c>
      <c r="D11" s="235">
        <v>26.653038007679648</v>
      </c>
      <c r="E11" s="235">
        <v>24.95422768369415</v>
      </c>
      <c r="F11" s="235">
        <v>23.199350996698556</v>
      </c>
      <c r="G11" s="235">
        <v>22.222980465678983</v>
      </c>
      <c r="H11" s="235">
        <v>20.675206462275082</v>
      </c>
      <c r="I11" s="235">
        <v>19.565418163443624</v>
      </c>
      <c r="J11" s="235">
        <v>17.549049364871568</v>
      </c>
      <c r="K11" s="235">
        <v>14.587571842089428</v>
      </c>
      <c r="L11" s="235">
        <v>12.785259171594269</v>
      </c>
      <c r="M11" s="235">
        <v>11.594749976736239</v>
      </c>
      <c r="N11" s="235">
        <v>10.456180095241045</v>
      </c>
      <c r="O11" s="235">
        <v>14.808218092152549</v>
      </c>
      <c r="P11" s="235">
        <v>13.791093976867355</v>
      </c>
      <c r="Q11" s="235">
        <v>10.422500778501549</v>
      </c>
      <c r="R11" s="235">
        <v>7.5636622370705613</v>
      </c>
      <c r="S11" s="235">
        <v>6.8963434188526715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60.676863857409032</v>
      </c>
      <c r="D12" s="235">
        <v>58.834672716801968</v>
      </c>
      <c r="E12" s="235">
        <v>55.085628383907036</v>
      </c>
      <c r="F12" s="235">
        <v>51.2126404966126</v>
      </c>
      <c r="G12" s="235">
        <v>49.057987790036641</v>
      </c>
      <c r="H12" s="235">
        <v>45.64194717157519</v>
      </c>
      <c r="I12" s="235">
        <v>43.191159994525869</v>
      </c>
      <c r="J12" s="235">
        <v>38.739966766796961</v>
      </c>
      <c r="K12" s="235">
        <v>32.201294222613761</v>
      </c>
      <c r="L12" s="235">
        <v>28.221713222480513</v>
      </c>
      <c r="M12" s="235">
        <v>25.635550935310718</v>
      </c>
      <c r="N12" s="235">
        <v>22.982471509960604</v>
      </c>
      <c r="O12" s="235">
        <v>30.734859020181759</v>
      </c>
      <c r="P12" s="235">
        <v>29.004570994431184</v>
      </c>
      <c r="Q12" s="235">
        <v>27.451194024417742</v>
      </c>
      <c r="R12" s="235">
        <v>24.86864768402679</v>
      </c>
      <c r="S12" s="235">
        <v>22.67456285276003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2546.6413004336032</v>
      </c>
      <c r="D13" s="235">
        <v>2441.3303287249637</v>
      </c>
      <c r="E13" s="235">
        <v>2269.8420746121433</v>
      </c>
      <c r="F13" s="235">
        <v>2096.2209881527174</v>
      </c>
      <c r="G13" s="235">
        <v>1996.5850595897307</v>
      </c>
      <c r="H13" s="235">
        <v>1845.533546992674</v>
      </c>
      <c r="I13" s="235">
        <v>1760.6121368541603</v>
      </c>
      <c r="J13" s="235">
        <v>1579.2939942211185</v>
      </c>
      <c r="K13" s="235">
        <v>1331.6293039841978</v>
      </c>
      <c r="L13" s="235">
        <v>1184.8646518011647</v>
      </c>
      <c r="M13" s="235">
        <v>1129.8431031949058</v>
      </c>
      <c r="N13" s="235">
        <v>1067.082866587443</v>
      </c>
      <c r="O13" s="235">
        <v>1325.2018163958367</v>
      </c>
      <c r="P13" s="235">
        <v>1238.2138102615979</v>
      </c>
      <c r="Q13" s="235">
        <v>1342.2775265059927</v>
      </c>
      <c r="R13" s="235">
        <v>1223.3070193857914</v>
      </c>
      <c r="S13" s="235">
        <v>1155.0815551432338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269.14524924893431</v>
      </c>
      <c r="D14" s="235">
        <v>257.8736757639806</v>
      </c>
      <c r="E14" s="235">
        <v>239.678166763588</v>
      </c>
      <c r="F14" s="235">
        <v>221.2727757703307</v>
      </c>
      <c r="G14" s="235">
        <v>210.69604682554584</v>
      </c>
      <c r="H14" s="235">
        <v>194.69311099558774</v>
      </c>
      <c r="I14" s="235">
        <v>185.80884657256937</v>
      </c>
      <c r="J14" s="235">
        <v>166.67382548502368</v>
      </c>
      <c r="K14" s="235">
        <v>140.63448170417178</v>
      </c>
      <c r="L14" s="235">
        <v>125.2259743308241</v>
      </c>
      <c r="M14" s="235">
        <v>119.32391242565575</v>
      </c>
      <c r="N14" s="235">
        <v>105.95656791872494</v>
      </c>
      <c r="O14" s="235">
        <v>143.57454672458366</v>
      </c>
      <c r="P14" s="235">
        <v>139.01958838953706</v>
      </c>
      <c r="Q14" s="235">
        <v>106.47880459775422</v>
      </c>
      <c r="R14" s="235">
        <v>93.149339401539621</v>
      </c>
      <c r="S14" s="235">
        <v>86.348974709204697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33.465484931047463</v>
      </c>
      <c r="D15" s="235">
        <v>32.072184234884013</v>
      </c>
      <c r="E15" s="235">
        <v>29.81390135416591</v>
      </c>
      <c r="F15" s="235">
        <v>27.528622156278896</v>
      </c>
      <c r="G15" s="235">
        <v>26.216210905296805</v>
      </c>
      <c r="H15" s="235">
        <v>24.228658636377382</v>
      </c>
      <c r="I15" s="235">
        <v>23.118732008271643</v>
      </c>
      <c r="J15" s="235">
        <v>20.73787360063281</v>
      </c>
      <c r="K15" s="235">
        <v>17.492299168449136</v>
      </c>
      <c r="L15" s="235">
        <v>15.570468683714623</v>
      </c>
      <c r="M15" s="235">
        <v>14.845263873933911</v>
      </c>
      <c r="N15" s="235">
        <v>13.662100139563254</v>
      </c>
      <c r="O15" s="235">
        <v>17.007405272694527</v>
      </c>
      <c r="P15" s="235">
        <v>15.836235132837363</v>
      </c>
      <c r="Q15" s="235">
        <v>24.412740768554883</v>
      </c>
      <c r="R15" s="235">
        <v>19.941400076063278</v>
      </c>
      <c r="S15" s="235">
        <v>18.566676928250654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36.077641239410632</v>
      </c>
      <c r="D16" s="235">
        <v>34.567223627777246</v>
      </c>
      <c r="E16" s="235">
        <v>32.128446212640171</v>
      </c>
      <c r="F16" s="235">
        <v>29.661482132884196</v>
      </c>
      <c r="G16" s="235">
        <v>28.243880779566414</v>
      </c>
      <c r="H16" s="235">
        <v>26.098895852594463</v>
      </c>
      <c r="I16" s="235">
        <v>24.9076927590006</v>
      </c>
      <c r="J16" s="235">
        <v>22.342639184378648</v>
      </c>
      <c r="K16" s="235">
        <v>18.851726867054467</v>
      </c>
      <c r="L16" s="235">
        <v>16.785939952365734</v>
      </c>
      <c r="M16" s="235">
        <v>16.023337336076391</v>
      </c>
      <c r="N16" s="235">
        <v>13.948881970008967</v>
      </c>
      <c r="O16" s="235">
        <v>18.419620678605732</v>
      </c>
      <c r="P16" s="235">
        <v>17.989624025329135</v>
      </c>
      <c r="Q16" s="235">
        <v>26.741204395420095</v>
      </c>
      <c r="R16" s="235">
        <v>24.082470985259235</v>
      </c>
      <c r="S16" s="235">
        <v>22.422270086943097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59.001548932965584</v>
      </c>
      <c r="D17" s="235">
        <v>56.545737828205546</v>
      </c>
      <c r="E17" s="235">
        <v>52.564588843918855</v>
      </c>
      <c r="F17" s="235">
        <v>48.535771778353862</v>
      </c>
      <c r="G17" s="235">
        <v>46.222132315254122</v>
      </c>
      <c r="H17" s="235">
        <v>42.718145117125431</v>
      </c>
      <c r="I17" s="235">
        <v>40.760860394987603</v>
      </c>
      <c r="J17" s="235">
        <v>36.563142798050912</v>
      </c>
      <c r="K17" s="235">
        <v>30.840382601366404</v>
      </c>
      <c r="L17" s="235">
        <v>27.451610825822925</v>
      </c>
      <c r="M17" s="235">
        <v>26.194817070571691</v>
      </c>
      <c r="N17" s="235">
        <v>23.05856571198467</v>
      </c>
      <c r="O17" s="235">
        <v>30.556023758720571</v>
      </c>
      <c r="P17" s="235">
        <v>28.219752127059163</v>
      </c>
      <c r="Q17" s="235">
        <v>40.400825101369676</v>
      </c>
      <c r="R17" s="235">
        <v>34.672391931524004</v>
      </c>
      <c r="S17" s="235">
        <v>32.282141517987966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34.701716451431309</v>
      </c>
      <c r="D18" s="235">
        <v>33.259021949066288</v>
      </c>
      <c r="E18" s="235">
        <v>30.918365232292846</v>
      </c>
      <c r="F18" s="235">
        <v>28.549487395299959</v>
      </c>
      <c r="G18" s="235">
        <v>27.189277405496853</v>
      </c>
      <c r="H18" s="235">
        <v>25.128873250940259</v>
      </c>
      <c r="I18" s="235">
        <v>23.976615357568679</v>
      </c>
      <c r="J18" s="235">
        <v>21.507399031964752</v>
      </c>
      <c r="K18" s="235">
        <v>18.139946981515646</v>
      </c>
      <c r="L18" s="235">
        <v>16.145621018697433</v>
      </c>
      <c r="M18" s="235">
        <v>15.364487888690133</v>
      </c>
      <c r="N18" s="235">
        <v>12.916358799150665</v>
      </c>
      <c r="O18" s="235">
        <v>17.751410255092789</v>
      </c>
      <c r="P18" s="235">
        <v>15.74895207983343</v>
      </c>
      <c r="Q18" s="235">
        <v>21.665899543068729</v>
      </c>
      <c r="R18" s="235">
        <v>17.692310158769963</v>
      </c>
      <c r="S18" s="235">
        <v>16.472635099808759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86.85668639337247</v>
      </c>
      <c r="D19" s="235">
        <v>83.251113440444485</v>
      </c>
      <c r="E19" s="235">
        <v>77.395302696239028</v>
      </c>
      <c r="F19" s="235">
        <v>71.468261602374881</v>
      </c>
      <c r="G19" s="235">
        <v>68.065505177810934</v>
      </c>
      <c r="H19" s="235">
        <v>62.90990186728822</v>
      </c>
      <c r="I19" s="235">
        <v>60.022383530982438</v>
      </c>
      <c r="J19" s="235">
        <v>53.840991604465138</v>
      </c>
      <c r="K19" s="235">
        <v>45.407242179841106</v>
      </c>
      <c r="L19" s="235">
        <v>40.411619529898722</v>
      </c>
      <c r="M19" s="235">
        <v>38.654303982496963</v>
      </c>
      <c r="N19" s="235">
        <v>39.845188702412131</v>
      </c>
      <c r="O19" s="235">
        <v>61.847049790723652</v>
      </c>
      <c r="P19" s="235">
        <v>54.738299323665132</v>
      </c>
      <c r="Q19" s="235">
        <v>17.169131321980458</v>
      </c>
      <c r="R19" s="235">
        <v>12.618819184196129</v>
      </c>
      <c r="S19" s="235">
        <v>11.447912151819985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0.52058417305841476</v>
      </c>
      <c r="D20" s="235">
        <v>0.49873117301749265</v>
      </c>
      <c r="E20" s="235">
        <v>0.46351123704764424</v>
      </c>
      <c r="F20" s="235">
        <v>0.42789097778070517</v>
      </c>
      <c r="G20" s="235">
        <v>0.40741644076595734</v>
      </c>
      <c r="H20" s="235">
        <v>0.37644926522315098</v>
      </c>
      <c r="I20" s="235">
        <v>0.35929813390469029</v>
      </c>
      <c r="J20" s="235">
        <v>0.32229702847064107</v>
      </c>
      <c r="K20" s="235">
        <v>0.27198052597861355</v>
      </c>
      <c r="L20" s="235">
        <v>0.24221438086621996</v>
      </c>
      <c r="M20" s="235">
        <v>0.23099467704504542</v>
      </c>
      <c r="N20" s="235">
        <v>0.27467354189309867</v>
      </c>
      <c r="O20" s="235">
        <v>0.32266788391018503</v>
      </c>
      <c r="P20" s="235">
        <v>0.31141753842105668</v>
      </c>
      <c r="Q20" s="235">
        <v>8.8415224059120445E-2</v>
      </c>
      <c r="R20" s="235">
        <v>8.7088032984485711E-2</v>
      </c>
      <c r="S20" s="235">
        <v>7.9007087472163146E-2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86.336102220314046</v>
      </c>
      <c r="D21" s="235">
        <v>82.752382267426995</v>
      </c>
      <c r="E21" s="235">
        <v>76.931791459191388</v>
      </c>
      <c r="F21" s="235">
        <v>71.040370624594175</v>
      </c>
      <c r="G21" s="235">
        <v>67.658088737044963</v>
      </c>
      <c r="H21" s="235">
        <v>62.533452602065069</v>
      </c>
      <c r="I21" s="235">
        <v>59.663085397077751</v>
      </c>
      <c r="J21" s="235">
        <v>53.518694575994495</v>
      </c>
      <c r="K21" s="235">
        <v>45.135261653862493</v>
      </c>
      <c r="L21" s="235">
        <v>40.169405149032499</v>
      </c>
      <c r="M21" s="235">
        <v>38.423309305451923</v>
      </c>
      <c r="N21" s="235">
        <v>39.57051516051903</v>
      </c>
      <c r="O21" s="235">
        <v>61.524381906813474</v>
      </c>
      <c r="P21" s="235">
        <v>54.426881785244078</v>
      </c>
      <c r="Q21" s="235">
        <v>17.080716097921332</v>
      </c>
      <c r="R21" s="235">
        <v>12.531731151211645</v>
      </c>
      <c r="S21" s="235">
        <v>11.368905064347821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187.45597445822457</v>
      </c>
      <c r="D22" s="235">
        <v>179.63193447331619</v>
      </c>
      <c r="E22" s="235">
        <v>166.97237459792115</v>
      </c>
      <c r="F22" s="235">
        <v>154.16373414565899</v>
      </c>
      <c r="G22" s="235">
        <v>146.80588617219442</v>
      </c>
      <c r="H22" s="235">
        <v>135.66731772529056</v>
      </c>
      <c r="I22" s="235">
        <v>129.4625948333663</v>
      </c>
      <c r="J22" s="235">
        <v>116.13011622710388</v>
      </c>
      <c r="K22" s="235">
        <v>97.968772989620248</v>
      </c>
      <c r="L22" s="235">
        <v>87.217810725317918</v>
      </c>
      <c r="M22" s="235">
        <v>83.345210299099222</v>
      </c>
      <c r="N22" s="235">
        <v>75.859908141989251</v>
      </c>
      <c r="O22" s="235">
        <v>86.917165580538324</v>
      </c>
      <c r="P22" s="235">
        <v>83.988797219733428</v>
      </c>
      <c r="Q22" s="235">
        <v>65.1161096423251</v>
      </c>
      <c r="R22" s="235">
        <v>60.721445426913796</v>
      </c>
      <c r="S22" s="235">
        <v>54.769293381723415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48.878281134632438</v>
      </c>
      <c r="D23" s="235">
        <v>46.822523238460754</v>
      </c>
      <c r="E23" s="235">
        <v>43.513683961804688</v>
      </c>
      <c r="F23" s="235">
        <v>40.167691262858348</v>
      </c>
      <c r="G23" s="235">
        <v>38.244012314801772</v>
      </c>
      <c r="H23" s="235">
        <v>35.335382210902679</v>
      </c>
      <c r="I23" s="235">
        <v>33.727575010133592</v>
      </c>
      <c r="J23" s="235">
        <v>30.254273044623151</v>
      </c>
      <c r="K23" s="235">
        <v>25.533775413546664</v>
      </c>
      <c r="L23" s="235">
        <v>22.741857003099554</v>
      </c>
      <c r="M23" s="235">
        <v>21.622309336768712</v>
      </c>
      <c r="N23" s="235">
        <v>18.788913296343367</v>
      </c>
      <c r="O23" s="235">
        <v>23.060930147300979</v>
      </c>
      <c r="P23" s="235">
        <v>22.750044515687566</v>
      </c>
      <c r="Q23" s="235">
        <v>17.874799747965728</v>
      </c>
      <c r="R23" s="235">
        <v>15.630484722090459</v>
      </c>
      <c r="S23" s="235">
        <v>14.098323869333957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101.51929997010564</v>
      </c>
      <c r="D24" s="235">
        <v>97.281149805915106</v>
      </c>
      <c r="E24" s="235">
        <v>90.424722289371374</v>
      </c>
      <c r="F24" s="235">
        <v>83.487660834849748</v>
      </c>
      <c r="G24" s="235">
        <v>79.50261163534465</v>
      </c>
      <c r="H24" s="235">
        <v>73.47011352268953</v>
      </c>
      <c r="I24" s="235">
        <v>70.110462529289578</v>
      </c>
      <c r="J24" s="235">
        <v>62.890263704229113</v>
      </c>
      <c r="K24" s="235">
        <v>53.055639662694098</v>
      </c>
      <c r="L24" s="235">
        <v>47.233989324331738</v>
      </c>
      <c r="M24" s="235">
        <v>45.131635526522444</v>
      </c>
      <c r="N24" s="235">
        <v>41.247158350749707</v>
      </c>
      <c r="O24" s="235">
        <v>54.340978299189558</v>
      </c>
      <c r="P24" s="235">
        <v>52.086318359874831</v>
      </c>
      <c r="Q24" s="235">
        <v>76.059648952631974</v>
      </c>
      <c r="R24" s="235">
        <v>66.921615778781515</v>
      </c>
      <c r="S24" s="235">
        <v>62.308163666632957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61.591268496810564</v>
      </c>
      <c r="D25" s="235">
        <v>59.015454045169371</v>
      </c>
      <c r="E25" s="235">
        <v>54.853394889960455</v>
      </c>
      <c r="F25" s="235">
        <v>50.64291428821047</v>
      </c>
      <c r="G25" s="235">
        <v>48.223708446929159</v>
      </c>
      <c r="H25" s="235">
        <v>44.562573170456105</v>
      </c>
      <c r="I25" s="235">
        <v>42.527204538459486</v>
      </c>
      <c r="J25" s="235">
        <v>38.147638777785907</v>
      </c>
      <c r="K25" s="235">
        <v>32.185369879506915</v>
      </c>
      <c r="L25" s="235">
        <v>28.656695350371667</v>
      </c>
      <c r="M25" s="235">
        <v>27.293771906158767</v>
      </c>
      <c r="N25" s="235">
        <v>25.724086875566897</v>
      </c>
      <c r="O25" s="235">
        <v>32.524666890528188</v>
      </c>
      <c r="P25" s="235">
        <v>31.392678587840752</v>
      </c>
      <c r="Q25" s="235">
        <v>47.510913483504169</v>
      </c>
      <c r="R25" s="235">
        <v>38.765715686350184</v>
      </c>
      <c r="S25" s="235">
        <v>36.093279122604677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14.677786669035349</v>
      </c>
      <c r="D26" s="235">
        <v>14.065488851397156</v>
      </c>
      <c r="E26" s="235">
        <v>13.074409967598902</v>
      </c>
      <c r="F26" s="235">
        <v>12.071622581971964</v>
      </c>
      <c r="G26" s="235">
        <v>11.495610195145487</v>
      </c>
      <c r="H26" s="235">
        <v>10.623550072122709</v>
      </c>
      <c r="I26" s="235">
        <v>10.137513270434773</v>
      </c>
      <c r="J26" s="235">
        <v>9.0935177057892211</v>
      </c>
      <c r="K26" s="235">
        <v>7.6711764386588897</v>
      </c>
      <c r="L26" s="235">
        <v>6.8291426339310064</v>
      </c>
      <c r="M26" s="235">
        <v>6.506093707144446</v>
      </c>
      <c r="N26" s="235">
        <v>5.7588858135900018</v>
      </c>
      <c r="O26" s="235">
        <v>7.379618365546083</v>
      </c>
      <c r="P26" s="235">
        <v>6.9347867425803988</v>
      </c>
      <c r="Q26" s="235">
        <v>10.298615150454435</v>
      </c>
      <c r="R26" s="235">
        <v>8.8521234736812069</v>
      </c>
      <c r="S26" s="235">
        <v>8.2418744941638415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46.913481827775215</v>
      </c>
      <c r="D27" s="235">
        <v>44.949965193772215</v>
      </c>
      <c r="E27" s="235">
        <v>41.778984922361552</v>
      </c>
      <c r="F27" s="235">
        <v>38.571291706238505</v>
      </c>
      <c r="G27" s="235">
        <v>36.72809825178367</v>
      </c>
      <c r="H27" s="235">
        <v>33.939023098333401</v>
      </c>
      <c r="I27" s="235">
        <v>32.389691268024713</v>
      </c>
      <c r="J27" s="235">
        <v>29.054121071996686</v>
      </c>
      <c r="K27" s="235">
        <v>24.514193440848015</v>
      </c>
      <c r="L27" s="235">
        <v>21.827552716440668</v>
      </c>
      <c r="M27" s="235">
        <v>20.787678199014323</v>
      </c>
      <c r="N27" s="235">
        <v>19.965201061976895</v>
      </c>
      <c r="O27" s="235">
        <v>25.145048524982101</v>
      </c>
      <c r="P27" s="235">
        <v>24.457891845260349</v>
      </c>
      <c r="Q27" s="235">
        <v>37.212298333049731</v>
      </c>
      <c r="R27" s="235">
        <v>29.913592212668974</v>
      </c>
      <c r="S27" s="235">
        <v>27.851404628440839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135.16667317238756</v>
      </c>
      <c r="D28" s="235">
        <v>129.58301496701299</v>
      </c>
      <c r="E28" s="235">
        <v>120.48399452397491</v>
      </c>
      <c r="F28" s="235">
        <v>111.27112689176933</v>
      </c>
      <c r="G28" s="235">
        <v>105.98473711228168</v>
      </c>
      <c r="H28" s="235">
        <v>97.969070667257512</v>
      </c>
      <c r="I28" s="235">
        <v>93.457979511592498</v>
      </c>
      <c r="J28" s="235">
        <v>83.833102344395471</v>
      </c>
      <c r="K28" s="235">
        <v>70.682323681317953</v>
      </c>
      <c r="L28" s="235">
        <v>62.888325887957514</v>
      </c>
      <c r="M28" s="235">
        <v>60.209848150622747</v>
      </c>
      <c r="N28" s="235">
        <v>61.496564854160241</v>
      </c>
      <c r="O28" s="235">
        <v>85.305143388985428</v>
      </c>
      <c r="P28" s="235">
        <v>74.030985669842778</v>
      </c>
      <c r="Q28" s="235">
        <v>60.38866903717124</v>
      </c>
      <c r="R28" s="235">
        <v>54.933137175396332</v>
      </c>
      <c r="S28" s="235">
        <v>51.688319791730052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73.170510180229826</v>
      </c>
      <c r="D29" s="235">
        <v>70.146931616226382</v>
      </c>
      <c r="E29" s="235">
        <v>65.220831341272628</v>
      </c>
      <c r="F29" s="235">
        <v>60.233205322286786</v>
      </c>
      <c r="G29" s="235">
        <v>57.371183992774519</v>
      </c>
      <c r="H29" s="235">
        <v>53.031760067192337</v>
      </c>
      <c r="I29" s="235">
        <v>50.590353131291387</v>
      </c>
      <c r="J29" s="235">
        <v>45.380252033196939</v>
      </c>
      <c r="K29" s="235">
        <v>38.262174554905137</v>
      </c>
      <c r="L29" s="235">
        <v>34.043692397587854</v>
      </c>
      <c r="M29" s="235">
        <v>32.554065126842957</v>
      </c>
      <c r="N29" s="235">
        <v>33.034544651537686</v>
      </c>
      <c r="O29" s="235">
        <v>44.297629330468013</v>
      </c>
      <c r="P29" s="235">
        <v>38.493019730307225</v>
      </c>
      <c r="Q29" s="235">
        <v>31.133829513333314</v>
      </c>
      <c r="R29" s="235">
        <v>27.302407580090456</v>
      </c>
      <c r="S29" s="235">
        <v>25.689695630853773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42.717145473964095</v>
      </c>
      <c r="D30" s="235">
        <v>40.95569732182765</v>
      </c>
      <c r="E30" s="235">
        <v>38.081708004270453</v>
      </c>
      <c r="F30" s="235">
        <v>35.171391344596969</v>
      </c>
      <c r="G30" s="235">
        <v>33.501760273729509</v>
      </c>
      <c r="H30" s="235">
        <v>30.969414474080285</v>
      </c>
      <c r="I30" s="235">
        <v>29.541726985323439</v>
      </c>
      <c r="J30" s="235">
        <v>26.499323547717896</v>
      </c>
      <c r="K30" s="235">
        <v>22.340208140249935</v>
      </c>
      <c r="L30" s="235">
        <v>19.874750350816882</v>
      </c>
      <c r="M30" s="235">
        <v>19.061544676990156</v>
      </c>
      <c r="N30" s="235">
        <v>20.009901008455948</v>
      </c>
      <c r="O30" s="235">
        <v>29.34904002989035</v>
      </c>
      <c r="P30" s="235">
        <v>25.038131389555236</v>
      </c>
      <c r="Q30" s="235">
        <v>20.254377350354513</v>
      </c>
      <c r="R30" s="235">
        <v>18.939924251807106</v>
      </c>
      <c r="S30" s="235">
        <v>17.821171553206227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19.279017518193609</v>
      </c>
      <c r="D31" s="235">
        <v>18.480386028958929</v>
      </c>
      <c r="E31" s="235">
        <v>17.181455178431854</v>
      </c>
      <c r="F31" s="235">
        <v>15.866530224885574</v>
      </c>
      <c r="G31" s="235">
        <v>15.111792845777671</v>
      </c>
      <c r="H31" s="235">
        <v>13.967896125984877</v>
      </c>
      <c r="I31" s="235">
        <v>13.325899394977681</v>
      </c>
      <c r="J31" s="235">
        <v>11.953526763480632</v>
      </c>
      <c r="K31" s="235">
        <v>10.079940986162866</v>
      </c>
      <c r="L31" s="235">
        <v>8.9698831395527758</v>
      </c>
      <c r="M31" s="235">
        <v>8.594238346789643</v>
      </c>
      <c r="N31" s="235">
        <v>8.4521191941666061</v>
      </c>
      <c r="O31" s="235">
        <v>11.658474028627044</v>
      </c>
      <c r="P31" s="235">
        <v>10.499834549980337</v>
      </c>
      <c r="Q31" s="235">
        <v>9.0004621734834043</v>
      </c>
      <c r="R31" s="235">
        <v>8.6908053434987895</v>
      </c>
      <c r="S31" s="235">
        <v>8.1774526076700536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174.31900475145639</v>
      </c>
      <c r="D32" s="235">
        <v>167.04395098954802</v>
      </c>
      <c r="E32" s="235">
        <v>155.27191781801992</v>
      </c>
      <c r="F32" s="235">
        <v>143.36117765143993</v>
      </c>
      <c r="G32" s="235">
        <v>136.51919182604485</v>
      </c>
      <c r="H32" s="235">
        <v>126.16140273063513</v>
      </c>
      <c r="I32" s="235">
        <v>120.39107593436977</v>
      </c>
      <c r="J32" s="235">
        <v>107.99280865883762</v>
      </c>
      <c r="K32" s="235">
        <v>91.103572057637848</v>
      </c>
      <c r="L32" s="235">
        <v>81.105551693464051</v>
      </c>
      <c r="M32" s="235">
        <v>77.448700805789727</v>
      </c>
      <c r="N32" s="235">
        <v>98.745590165745256</v>
      </c>
      <c r="O32" s="235">
        <v>95.073982851479428</v>
      </c>
      <c r="P32" s="235">
        <v>90.698206138150539</v>
      </c>
      <c r="Q32" s="235">
        <v>76.305015857603735</v>
      </c>
      <c r="R32" s="235">
        <v>69.257705098499159</v>
      </c>
      <c r="S32" s="235">
        <v>65.166757138638289</v>
      </c>
      <c r="T32" s="17"/>
    </row>
    <row r="33" spans="1:21" s="14" customFormat="1" ht="12.75" customHeight="1">
      <c r="A33" s="15" t="s">
        <v>31</v>
      </c>
      <c r="B33" s="46" t="s">
        <v>146</v>
      </c>
      <c r="C33" s="235">
        <v>145.58114694228024</v>
      </c>
      <c r="D33" s="235">
        <v>139.51239716612687</v>
      </c>
      <c r="E33" s="235">
        <v>129.68458860140453</v>
      </c>
      <c r="F33" s="235">
        <v>119.74017752785458</v>
      </c>
      <c r="G33" s="235">
        <v>114.02843332713748</v>
      </c>
      <c r="H33" s="235">
        <v>105.38011466753018</v>
      </c>
      <c r="I33" s="235">
        <v>100.55661498056418</v>
      </c>
      <c r="J33" s="235">
        <v>90.200932941423844</v>
      </c>
      <c r="K33" s="235">
        <v>76.08937013546111</v>
      </c>
      <c r="L33" s="235">
        <v>67.734568776085254</v>
      </c>
      <c r="M33" s="235">
        <v>64.707964268635266</v>
      </c>
      <c r="N33" s="235">
        <v>59.29650967578128</v>
      </c>
      <c r="O33" s="235">
        <v>73.561146889332065</v>
      </c>
      <c r="P33" s="235">
        <v>70.284313805137714</v>
      </c>
      <c r="Q33" s="235">
        <v>64.791423322922327</v>
      </c>
      <c r="R33" s="235">
        <v>63.877734687707857</v>
      </c>
      <c r="S33" s="235">
        <v>59.474122094305571</v>
      </c>
      <c r="T33" s="17"/>
    </row>
    <row r="34" spans="1:21" s="14" customFormat="1" ht="12.75" customHeight="1">
      <c r="A34" s="15" t="s">
        <v>32</v>
      </c>
      <c r="B34" s="46" t="s">
        <v>105</v>
      </c>
      <c r="C34" s="235">
        <v>127.33377340119965</v>
      </c>
      <c r="D34" s="235">
        <v>122.05690358979814</v>
      </c>
      <c r="E34" s="235">
        <v>113.47669340084509</v>
      </c>
      <c r="F34" s="235">
        <v>104.79107366626795</v>
      </c>
      <c r="G34" s="235">
        <v>99.80551128545828</v>
      </c>
      <c r="H34" s="235">
        <v>92.24974834000119</v>
      </c>
      <c r="I34" s="235">
        <v>88.010830811821393</v>
      </c>
      <c r="J34" s="235">
        <v>78.947012872030555</v>
      </c>
      <c r="K34" s="235">
        <v>66.574369978393136</v>
      </c>
      <c r="L34" s="235">
        <v>59.244181710469029</v>
      </c>
      <c r="M34" s="235">
        <v>56.537007063234412</v>
      </c>
      <c r="N34" s="235">
        <v>52.144671426706921</v>
      </c>
      <c r="O34" s="235">
        <v>71.790870656608817</v>
      </c>
      <c r="P34" s="235">
        <v>62.838334572837709</v>
      </c>
      <c r="Q34" s="235">
        <v>55.006681013973612</v>
      </c>
      <c r="R34" s="235">
        <v>48.981388644018864</v>
      </c>
      <c r="S34" s="235">
        <v>46.088132050266346</v>
      </c>
      <c r="T34" s="17"/>
    </row>
    <row r="35" spans="1:21" s="14" customFormat="1" ht="12.75" customHeight="1">
      <c r="A35" s="15" t="s">
        <v>67</v>
      </c>
      <c r="B35" s="45" t="s">
        <v>25</v>
      </c>
      <c r="C35" s="235">
        <v>293.50963731735038</v>
      </c>
      <c r="D35" s="235">
        <v>281.25931431202787</v>
      </c>
      <c r="E35" s="235">
        <v>261.4376724033433</v>
      </c>
      <c r="F35" s="235">
        <v>241.38258681388098</v>
      </c>
      <c r="G35" s="235">
        <v>229.86208008768835</v>
      </c>
      <c r="H35" s="235">
        <v>212.42189115220384</v>
      </c>
      <c r="I35" s="235">
        <v>202.70671222619961</v>
      </c>
      <c r="J35" s="235">
        <v>181.83131558932016</v>
      </c>
      <c r="K35" s="235">
        <v>153.39497124056143</v>
      </c>
      <c r="L35" s="235">
        <v>136.56149177962914</v>
      </c>
      <c r="M35" s="235">
        <v>130.28523012423716</v>
      </c>
      <c r="N35" s="235">
        <v>124.52855934806684</v>
      </c>
      <c r="O35" s="235">
        <v>170.09745387206863</v>
      </c>
      <c r="P35" s="235">
        <v>159.55440179354341</v>
      </c>
      <c r="Q35" s="235">
        <v>137.40856883038757</v>
      </c>
      <c r="R35" s="235">
        <v>125.99661335758036</v>
      </c>
      <c r="S35" s="235">
        <v>118.55418384549219</v>
      </c>
      <c r="T35" s="17"/>
    </row>
    <row r="36" spans="1:21" s="14" customFormat="1" ht="12.75" customHeight="1">
      <c r="A36" s="15" t="s">
        <v>68</v>
      </c>
      <c r="B36" s="45" t="s">
        <v>106</v>
      </c>
      <c r="C36" s="235">
        <v>528.6251873935496</v>
      </c>
      <c r="D36" s="235">
        <v>507.47589869869142</v>
      </c>
      <c r="E36" s="235">
        <v>472.23786825111722</v>
      </c>
      <c r="F36" s="235">
        <v>436.47916879807218</v>
      </c>
      <c r="G36" s="235">
        <v>416.03073702895915</v>
      </c>
      <c r="H36" s="235">
        <v>384.87085016188672</v>
      </c>
      <c r="I36" s="235">
        <v>366.78751013807778</v>
      </c>
      <c r="J36" s="235">
        <v>329.0102656854221</v>
      </c>
      <c r="K36" s="235">
        <v>276.92092286763716</v>
      </c>
      <c r="L36" s="235">
        <v>245.94137941672048</v>
      </c>
      <c r="M36" s="235">
        <v>233.75627646635988</v>
      </c>
      <c r="N36" s="235">
        <v>209.53750572246324</v>
      </c>
      <c r="O36" s="235">
        <v>233.42496289418497</v>
      </c>
      <c r="P36" s="235">
        <v>215.29323995571011</v>
      </c>
      <c r="Q36" s="235">
        <v>367.67407475048304</v>
      </c>
      <c r="R36" s="235">
        <v>353.72748881724812</v>
      </c>
      <c r="S36" s="235">
        <v>343.66909237004563</v>
      </c>
      <c r="T36" s="17"/>
    </row>
    <row r="37" spans="1:21" s="14" customFormat="1" ht="12.75" customHeight="1">
      <c r="A37" s="15" t="s">
        <v>69</v>
      </c>
      <c r="B37" s="45" t="s">
        <v>147</v>
      </c>
      <c r="C37" s="235">
        <v>103.47036984946966</v>
      </c>
      <c r="D37" s="235">
        <v>99.139848083181178</v>
      </c>
      <c r="E37" s="235">
        <v>92.146133495170005</v>
      </c>
      <c r="F37" s="235">
        <v>85.071432528163285</v>
      </c>
      <c r="G37" s="235">
        <v>81.006205463635965</v>
      </c>
      <c r="H37" s="235">
        <v>74.854775264540422</v>
      </c>
      <c r="I37" s="235">
        <v>71.437554100845063</v>
      </c>
      <c r="J37" s="235">
        <v>64.080738207293976</v>
      </c>
      <c r="K37" s="235">
        <v>54.067546885570934</v>
      </c>
      <c r="L37" s="235">
        <v>48.141915352717312</v>
      </c>
      <c r="M37" s="235">
        <v>45.928943969788783</v>
      </c>
      <c r="N37" s="235">
        <v>41.395408781688189</v>
      </c>
      <c r="O37" s="235">
        <v>43.513951291324091</v>
      </c>
      <c r="P37" s="235">
        <v>42.553125153887159</v>
      </c>
      <c r="Q37" s="235">
        <v>44.868671306972132</v>
      </c>
      <c r="R37" s="235">
        <v>42.663868061191089</v>
      </c>
      <c r="S37" s="235">
        <v>41.450702241465073</v>
      </c>
      <c r="T37" s="17"/>
    </row>
    <row r="38" spans="1:21" s="17" customFormat="1" ht="12.75" customHeight="1">
      <c r="A38" s="15" t="s">
        <v>70</v>
      </c>
      <c r="B38" s="45" t="s">
        <v>148</v>
      </c>
      <c r="C38" s="235">
        <v>55.183829109995131</v>
      </c>
      <c r="D38" s="235">
        <v>52.888157186361035</v>
      </c>
      <c r="E38" s="235">
        <v>49.165233830092149</v>
      </c>
      <c r="F38" s="235">
        <v>45.397591382428125</v>
      </c>
      <c r="G38" s="235">
        <v>43.234062951941816</v>
      </c>
      <c r="H38" s="235">
        <v>39.957141433957361</v>
      </c>
      <c r="I38" s="235">
        <v>38.12571224888368</v>
      </c>
      <c r="J38" s="235">
        <v>34.199367051766849</v>
      </c>
      <c r="K38" s="235">
        <v>28.84571963325218</v>
      </c>
      <c r="L38" s="235">
        <v>25.675325968869171</v>
      </c>
      <c r="M38" s="235">
        <v>24.505659103141721</v>
      </c>
      <c r="N38" s="235">
        <v>21.850318133584018</v>
      </c>
      <c r="O38" s="235">
        <v>31.007402863515285</v>
      </c>
      <c r="P38" s="235">
        <v>28.073183116267046</v>
      </c>
      <c r="Q38" s="235">
        <v>50.961654624218845</v>
      </c>
      <c r="R38" s="235">
        <v>45.574658845957764</v>
      </c>
      <c r="S38" s="235">
        <v>42.432826365278181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5">
        <v>64.758527238979468</v>
      </c>
      <c r="D39" s="235">
        <v>62.050825324997177</v>
      </c>
      <c r="E39" s="235">
        <v>57.675025446273693</v>
      </c>
      <c r="F39" s="235">
        <v>53.2482515257405</v>
      </c>
      <c r="G39" s="235">
        <v>50.704828528342176</v>
      </c>
      <c r="H39" s="235">
        <v>46.855580225409625</v>
      </c>
      <c r="I39" s="235">
        <v>44.715179367176965</v>
      </c>
      <c r="J39" s="235">
        <v>40.110287412369615</v>
      </c>
      <c r="K39" s="235">
        <v>33.840870056599648</v>
      </c>
      <c r="L39" s="235">
        <v>30.130324470808088</v>
      </c>
      <c r="M39" s="235">
        <v>28.664423597122148</v>
      </c>
      <c r="N39" s="235">
        <v>27.080008572753364</v>
      </c>
      <c r="O39" s="235">
        <v>35.42710429036007</v>
      </c>
      <c r="P39" s="235">
        <v>33.117730294823495</v>
      </c>
      <c r="Q39" s="235">
        <v>41.442690207684741</v>
      </c>
      <c r="R39" s="235">
        <v>34.098431346703897</v>
      </c>
      <c r="S39" s="235">
        <v>31.747748711702695</v>
      </c>
    </row>
    <row r="40" spans="1:21" s="17" customFormat="1" ht="12.75" customHeight="1">
      <c r="A40" s="15" t="s">
        <v>72</v>
      </c>
      <c r="B40" s="34" t="s">
        <v>150</v>
      </c>
      <c r="C40" s="235">
        <v>205.03469312608175</v>
      </c>
      <c r="D40" s="235">
        <v>195.89678313349077</v>
      </c>
      <c r="E40" s="235">
        <v>181.75703882232185</v>
      </c>
      <c r="F40" s="235">
        <v>167.51784305794681</v>
      </c>
      <c r="G40" s="235">
        <v>159.27925587945265</v>
      </c>
      <c r="H40" s="235">
        <v>146.93702823964676</v>
      </c>
      <c r="I40" s="235">
        <v>140.52225843166369</v>
      </c>
      <c r="J40" s="235">
        <v>126.05353195538657</v>
      </c>
      <c r="K40" s="235">
        <v>106.74386095538759</v>
      </c>
      <c r="L40" s="235">
        <v>95.404632447578138</v>
      </c>
      <c r="M40" s="235">
        <v>96.920666603723987</v>
      </c>
      <c r="N40" s="235">
        <v>77.364810330003849</v>
      </c>
      <c r="O40" s="235">
        <v>86.554034139258178</v>
      </c>
      <c r="P40" s="235">
        <v>77.913256986248498</v>
      </c>
      <c r="Q40" s="235">
        <v>81.614150290337662</v>
      </c>
      <c r="R40" s="235">
        <v>78.828401788044658</v>
      </c>
      <c r="S40" s="235">
        <v>76.505687948630012</v>
      </c>
    </row>
    <row r="41" spans="1:21" s="17" customFormat="1" ht="12.75" customHeight="1">
      <c r="A41" s="15" t="s">
        <v>73</v>
      </c>
      <c r="B41" s="45" t="s">
        <v>151</v>
      </c>
      <c r="C41" s="235">
        <v>187.2424934942463</v>
      </c>
      <c r="D41" s="235">
        <v>178.89571430020189</v>
      </c>
      <c r="E41" s="235">
        <v>165.98204602187059</v>
      </c>
      <c r="F41" s="235">
        <v>152.97775647118783</v>
      </c>
      <c r="G41" s="235">
        <v>145.45348515783905</v>
      </c>
      <c r="H41" s="235">
        <v>134.18177254798638</v>
      </c>
      <c r="I41" s="235">
        <v>128.32482399037488</v>
      </c>
      <c r="J41" s="235">
        <v>115.11200211558224</v>
      </c>
      <c r="K41" s="235">
        <v>97.479702785503093</v>
      </c>
      <c r="L41" s="235">
        <v>87.125774325932014</v>
      </c>
      <c r="M41" s="235">
        <v>88.360604033159333</v>
      </c>
      <c r="N41" s="235">
        <v>68.612595742577184</v>
      </c>
      <c r="O41" s="235">
        <v>72.34595717675009</v>
      </c>
      <c r="P41" s="235">
        <v>69.016877110488267</v>
      </c>
      <c r="Q41" s="235">
        <v>74.823319335604609</v>
      </c>
      <c r="R41" s="235">
        <v>72.431352542794627</v>
      </c>
      <c r="S41" s="235">
        <v>70.297130598132725</v>
      </c>
    </row>
    <row r="42" spans="1:21" s="17" customFormat="1" ht="12.75" customHeight="1">
      <c r="A42" s="15" t="s">
        <v>74</v>
      </c>
      <c r="B42" s="45" t="s">
        <v>152</v>
      </c>
      <c r="C42" s="235">
        <v>17.792199631835448</v>
      </c>
      <c r="D42" s="235">
        <v>17.001068833288894</v>
      </c>
      <c r="E42" s="235">
        <v>15.774992800451273</v>
      </c>
      <c r="F42" s="235">
        <v>14.540086586758939</v>
      </c>
      <c r="G42" s="235">
        <v>13.825770721613567</v>
      </c>
      <c r="H42" s="235">
        <v>12.755255691660397</v>
      </c>
      <c r="I42" s="235">
        <v>12.19743444128879</v>
      </c>
      <c r="J42" s="235">
        <v>10.941529839804344</v>
      </c>
      <c r="K42" s="235">
        <v>9.2641581698844977</v>
      </c>
      <c r="L42" s="235">
        <v>8.2788581216461203</v>
      </c>
      <c r="M42" s="235">
        <v>8.5600625705646465</v>
      </c>
      <c r="N42" s="235">
        <v>8.7522145874266553</v>
      </c>
      <c r="O42" s="235">
        <v>14.208076962508088</v>
      </c>
      <c r="P42" s="235">
        <v>8.8963798757602426</v>
      </c>
      <c r="Q42" s="235">
        <v>6.7908309547330541</v>
      </c>
      <c r="R42" s="235">
        <v>6.3970492452500345</v>
      </c>
      <c r="S42" s="235">
        <v>6.2085573504972906</v>
      </c>
    </row>
    <row r="43" spans="1:21" s="18" customFormat="1" ht="12.75" customHeight="1">
      <c r="A43" s="15" t="s">
        <v>75</v>
      </c>
      <c r="B43" s="34" t="s">
        <v>153</v>
      </c>
      <c r="C43" s="235">
        <v>3613.0897993136509</v>
      </c>
      <c r="D43" s="235">
        <v>3515.5369627867935</v>
      </c>
      <c r="E43" s="235">
        <v>3298.4280167436018</v>
      </c>
      <c r="F43" s="235">
        <v>3072.6073247716804</v>
      </c>
      <c r="G43" s="235">
        <v>2948.2980270674793</v>
      </c>
      <c r="H43" s="235">
        <v>2748.2158339653392</v>
      </c>
      <c r="I43" s="235">
        <v>2594.4983561699169</v>
      </c>
      <c r="J43" s="235">
        <v>2327.0595479643866</v>
      </c>
      <c r="K43" s="235">
        <v>1926.0938982322459</v>
      </c>
      <c r="L43" s="235">
        <v>1680.335378438097</v>
      </c>
      <c r="M43" s="235">
        <v>1398.9753093291881</v>
      </c>
      <c r="N43" s="235">
        <v>1201.1323255649547</v>
      </c>
      <c r="O43" s="235">
        <v>1285.2673901164883</v>
      </c>
      <c r="P43" s="235">
        <v>1127.6769027329283</v>
      </c>
      <c r="Q43" s="235">
        <v>1012.1779238086118</v>
      </c>
      <c r="R43" s="235">
        <v>927.77477396222559</v>
      </c>
      <c r="S43" s="235">
        <v>863.08888262396579</v>
      </c>
    </row>
    <row r="44" spans="1:21" s="17" customFormat="1" ht="12.75" customHeight="1">
      <c r="A44" s="15" t="s">
        <v>76</v>
      </c>
      <c r="B44" s="45" t="s">
        <v>154</v>
      </c>
      <c r="C44" s="235">
        <v>70.357688516922067</v>
      </c>
      <c r="D44" s="235">
        <v>68.369318368062252</v>
      </c>
      <c r="E44" s="235">
        <v>64.096743687924118</v>
      </c>
      <c r="F44" s="235">
        <v>59.66425281466244</v>
      </c>
      <c r="G44" s="235">
        <v>57.21440633015073</v>
      </c>
      <c r="H44" s="235">
        <v>53.293869682395069</v>
      </c>
      <c r="I44" s="235">
        <v>50.35738851242791</v>
      </c>
      <c r="J44" s="235">
        <v>45.166988237384409</v>
      </c>
      <c r="K44" s="235">
        <v>37.44382271061545</v>
      </c>
      <c r="L44" s="235">
        <v>32.722383172211998</v>
      </c>
      <c r="M44" s="235">
        <v>28.355705333658914</v>
      </c>
      <c r="N44" s="235">
        <v>23.297805977569819</v>
      </c>
      <c r="O44" s="235">
        <v>19.412735602893207</v>
      </c>
      <c r="P44" s="235">
        <v>17.994279023956242</v>
      </c>
      <c r="Q44" s="235">
        <v>16.10867582578382</v>
      </c>
      <c r="R44" s="235">
        <v>14.715747213535455</v>
      </c>
      <c r="S44" s="235">
        <v>13.551361311434707</v>
      </c>
    </row>
    <row r="45" spans="1:21" s="14" customFormat="1" ht="12.75" customHeight="1">
      <c r="A45" s="15" t="s">
        <v>77</v>
      </c>
      <c r="B45" s="45" t="s">
        <v>155</v>
      </c>
      <c r="C45" s="235">
        <v>3542.7321107967296</v>
      </c>
      <c r="D45" s="235">
        <v>3447.167644418731</v>
      </c>
      <c r="E45" s="235">
        <v>3234.3312730556772</v>
      </c>
      <c r="F45" s="235">
        <v>3012.9430719570178</v>
      </c>
      <c r="G45" s="235">
        <v>2891.0836207373286</v>
      </c>
      <c r="H45" s="235">
        <v>2694.9219642829439</v>
      </c>
      <c r="I45" s="235">
        <v>2544.1409676574895</v>
      </c>
      <c r="J45" s="235">
        <v>2281.8925597270018</v>
      </c>
      <c r="K45" s="235">
        <v>1888.6500755216302</v>
      </c>
      <c r="L45" s="235">
        <v>1647.6129952658853</v>
      </c>
      <c r="M45" s="235">
        <v>1370.6196039955291</v>
      </c>
      <c r="N45" s="235">
        <v>1177.8345195873851</v>
      </c>
      <c r="O45" s="235">
        <v>1265.8546545135951</v>
      </c>
      <c r="P45" s="235">
        <v>1109.682623708972</v>
      </c>
      <c r="Q45" s="235">
        <v>996.06924798282807</v>
      </c>
      <c r="R45" s="235">
        <v>913.05902674869037</v>
      </c>
      <c r="S45" s="235">
        <v>849.537521312531</v>
      </c>
      <c r="T45" s="17"/>
    </row>
    <row r="46" spans="1:21" s="14" customFormat="1" ht="12.75" customHeight="1">
      <c r="A46" s="15">
        <v>37</v>
      </c>
      <c r="B46" s="48" t="s">
        <v>156</v>
      </c>
      <c r="C46" s="235">
        <v>323.83598403624427</v>
      </c>
      <c r="D46" s="235">
        <v>311.45475647756922</v>
      </c>
      <c r="E46" s="235">
        <v>290.15826347227926</v>
      </c>
      <c r="F46" s="235">
        <v>268.4797841567339</v>
      </c>
      <c r="G46" s="235">
        <v>256.14206896481551</v>
      </c>
      <c r="H46" s="235">
        <v>237.21118540067479</v>
      </c>
      <c r="I46" s="235">
        <v>225.76494131426816</v>
      </c>
      <c r="J46" s="235">
        <v>202.50962802389799</v>
      </c>
      <c r="K46" s="235">
        <v>170.05002297806161</v>
      </c>
      <c r="L46" s="235">
        <v>150.65589715707873</v>
      </c>
      <c r="M46" s="235">
        <v>130.97473450232826</v>
      </c>
      <c r="N46" s="235">
        <v>112.18732231619212</v>
      </c>
      <c r="O46" s="235">
        <v>110.11350230022758</v>
      </c>
      <c r="P46" s="235">
        <v>102.98430361768565</v>
      </c>
      <c r="Q46" s="235">
        <v>104.76782023650749</v>
      </c>
      <c r="R46" s="235">
        <v>93.410608488675976</v>
      </c>
      <c r="S46" s="235">
        <v>88.968982741731594</v>
      </c>
      <c r="T46" s="17"/>
    </row>
    <row r="47" spans="1:21" s="14" customFormat="1" ht="12.75" customHeight="1">
      <c r="A47" s="15" t="s">
        <v>78</v>
      </c>
      <c r="B47" s="48" t="s">
        <v>157</v>
      </c>
      <c r="C47" s="235">
        <v>3218.8961267604845</v>
      </c>
      <c r="D47" s="235">
        <v>3135.7128879411616</v>
      </c>
      <c r="E47" s="235">
        <v>2944.1730095833987</v>
      </c>
      <c r="F47" s="235">
        <v>2744.4632878002844</v>
      </c>
      <c r="G47" s="235">
        <v>2634.9415517725133</v>
      </c>
      <c r="H47" s="235">
        <v>2457.7107788822686</v>
      </c>
      <c r="I47" s="235">
        <v>2318.3760263432209</v>
      </c>
      <c r="J47" s="235">
        <v>2079.3829317031045</v>
      </c>
      <c r="K47" s="235">
        <v>1718.6000525435688</v>
      </c>
      <c r="L47" s="235">
        <v>1496.9570981088063</v>
      </c>
      <c r="M47" s="235">
        <v>1239.6448694932008</v>
      </c>
      <c r="N47" s="235">
        <v>1065.6471972711929</v>
      </c>
      <c r="O47" s="235">
        <v>1155.7411522133677</v>
      </c>
      <c r="P47" s="235">
        <v>1006.6983200912863</v>
      </c>
      <c r="Q47" s="235">
        <v>891.30142774632054</v>
      </c>
      <c r="R47" s="235">
        <v>819.6484182600143</v>
      </c>
      <c r="S47" s="235">
        <v>760.56853857079932</v>
      </c>
      <c r="T47" s="17"/>
    </row>
    <row r="48" spans="1:21" s="14" customFormat="1" ht="12.75" customHeight="1">
      <c r="A48" s="15" t="s">
        <v>79</v>
      </c>
      <c r="B48" s="34" t="s">
        <v>34</v>
      </c>
      <c r="C48" s="235">
        <v>2176.590510314531</v>
      </c>
      <c r="D48" s="235">
        <v>2100.6913831122224</v>
      </c>
      <c r="E48" s="235">
        <v>1961.248238145118</v>
      </c>
      <c r="F48" s="235">
        <v>1818.4352651457141</v>
      </c>
      <c r="G48" s="235">
        <v>1737.9163685723361</v>
      </c>
      <c r="H48" s="235">
        <v>1612.6841381674644</v>
      </c>
      <c r="I48" s="235">
        <v>1531.060721029768</v>
      </c>
      <c r="J48" s="235">
        <v>1373.3172365928306</v>
      </c>
      <c r="K48" s="235">
        <v>1148.1494020066077</v>
      </c>
      <c r="L48" s="235">
        <v>1012.4992725284304</v>
      </c>
      <c r="M48" s="235">
        <v>949.13531692882123</v>
      </c>
      <c r="N48" s="235">
        <v>927.14545000361557</v>
      </c>
      <c r="O48" s="235">
        <v>768.63444893094322</v>
      </c>
      <c r="P48" s="235">
        <v>706.62812204830573</v>
      </c>
      <c r="Q48" s="235">
        <v>734.8658873828532</v>
      </c>
      <c r="R48" s="235">
        <v>671.72455692524147</v>
      </c>
      <c r="S48" s="235">
        <v>636.28792349327171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670.13851161829109</v>
      </c>
      <c r="D49" s="235">
        <v>645.715004234567</v>
      </c>
      <c r="E49" s="235">
        <v>602.24958742275783</v>
      </c>
      <c r="F49" s="235">
        <v>557.86235934835975</v>
      </c>
      <c r="G49" s="235">
        <v>532.72484897255447</v>
      </c>
      <c r="H49" s="235">
        <v>493.87830901349656</v>
      </c>
      <c r="I49" s="235">
        <v>469.42403972128977</v>
      </c>
      <c r="J49" s="235">
        <v>421.06464650221602</v>
      </c>
      <c r="K49" s="235">
        <v>352.74807061489167</v>
      </c>
      <c r="L49" s="235">
        <v>311.74731757732002</v>
      </c>
      <c r="M49" s="235">
        <v>288.53324027738006</v>
      </c>
      <c r="N49" s="235">
        <v>283.40072589818317</v>
      </c>
      <c r="O49" s="235">
        <v>261.91740763106679</v>
      </c>
      <c r="P49" s="235">
        <v>248.84303690663677</v>
      </c>
      <c r="Q49" s="235">
        <v>275.01604368060561</v>
      </c>
      <c r="R49" s="235">
        <v>245.14339462302462</v>
      </c>
      <c r="S49" s="235">
        <v>233.17200759997183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1506.45199869624</v>
      </c>
      <c r="D50" s="235">
        <v>1454.9763788776552</v>
      </c>
      <c r="E50" s="235">
        <v>1358.99865072236</v>
      </c>
      <c r="F50" s="235">
        <v>1260.5729057973545</v>
      </c>
      <c r="G50" s="235">
        <v>1205.1915195997815</v>
      </c>
      <c r="H50" s="235">
        <v>1118.8058291539678</v>
      </c>
      <c r="I50" s="235">
        <v>1061.6366813084785</v>
      </c>
      <c r="J50" s="235">
        <v>952.25259009061438</v>
      </c>
      <c r="K50" s="235">
        <v>795.40133139171598</v>
      </c>
      <c r="L50" s="235">
        <v>700.75195495111029</v>
      </c>
      <c r="M50" s="235">
        <v>660.60207665144117</v>
      </c>
      <c r="N50" s="235">
        <v>643.7447241054324</v>
      </c>
      <c r="O50" s="235">
        <v>506.71704129987654</v>
      </c>
      <c r="P50" s="235">
        <v>457.78508514166901</v>
      </c>
      <c r="Q50" s="235">
        <v>459.84984370224748</v>
      </c>
      <c r="R50" s="235">
        <v>426.58116230221685</v>
      </c>
      <c r="S50" s="235">
        <v>403.11591589329981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4682.0817462204795</v>
      </c>
      <c r="D51" s="235">
        <v>4480.2009055029312</v>
      </c>
      <c r="E51" s="235">
        <v>4160.7406503614502</v>
      </c>
      <c r="F51" s="235">
        <v>3838.2650880356391</v>
      </c>
      <c r="G51" s="235">
        <v>3652.364339741534</v>
      </c>
      <c r="H51" s="235">
        <v>3372.3847163572095</v>
      </c>
      <c r="I51" s="235">
        <v>3221.5494860013009</v>
      </c>
      <c r="J51" s="235">
        <v>2889.8140538674047</v>
      </c>
      <c r="K51" s="235">
        <v>2442.3758521410305</v>
      </c>
      <c r="L51" s="235">
        <v>2178.5249888557782</v>
      </c>
      <c r="M51" s="235">
        <v>2066.2020250204178</v>
      </c>
      <c r="N51" s="235">
        <v>1853.1950525087359</v>
      </c>
      <c r="O51" s="235">
        <v>2545.4004231236049</v>
      </c>
      <c r="P51" s="235">
        <v>2325.5298971227294</v>
      </c>
      <c r="Q51" s="235">
        <v>1940.689455705874</v>
      </c>
      <c r="R51" s="235">
        <v>1662.5794628390563</v>
      </c>
      <c r="S51" s="235">
        <v>1556.6421940584048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693.02275216593671</v>
      </c>
      <c r="D52" s="235">
        <v>663.71203428885008</v>
      </c>
      <c r="E52" s="235">
        <v>616.71515559895545</v>
      </c>
      <c r="F52" s="235">
        <v>569.20937424097326</v>
      </c>
      <c r="G52" s="235">
        <v>541.88079602606035</v>
      </c>
      <c r="H52" s="235">
        <v>500.59593350982789</v>
      </c>
      <c r="I52" s="235">
        <v>477.90407462197959</v>
      </c>
      <c r="J52" s="235">
        <v>428.6897617762969</v>
      </c>
      <c r="K52" s="235">
        <v>361.91591437914576</v>
      </c>
      <c r="L52" s="235">
        <v>322.44860615052551</v>
      </c>
      <c r="M52" s="235">
        <v>302.45219970338496</v>
      </c>
      <c r="N52" s="235">
        <v>195.34283159327941</v>
      </c>
      <c r="O52" s="235">
        <v>106.70039014783985</v>
      </c>
      <c r="P52" s="235">
        <v>100.69815329945281</v>
      </c>
      <c r="Q52" s="235">
        <v>115.16845291298472</v>
      </c>
      <c r="R52" s="235">
        <v>89.59973810637436</v>
      </c>
      <c r="S52" s="235">
        <v>83.306043952147164</v>
      </c>
      <c r="T52" s="219"/>
    </row>
    <row r="53" spans="1:20" s="14" customFormat="1" ht="12.75" customHeight="1">
      <c r="A53" s="15" t="s">
        <v>83</v>
      </c>
      <c r="B53" s="45" t="s">
        <v>162</v>
      </c>
      <c r="C53" s="235">
        <v>2467.5753559423838</v>
      </c>
      <c r="D53" s="235">
        <v>2387.2842670042319</v>
      </c>
      <c r="E53" s="235">
        <v>2232.1058640889819</v>
      </c>
      <c r="F53" s="235">
        <v>2072.4761681126433</v>
      </c>
      <c r="G53" s="235">
        <v>1983.0849926391752</v>
      </c>
      <c r="H53" s="235">
        <v>1842.6892044480771</v>
      </c>
      <c r="I53" s="235">
        <v>1746.4656707613706</v>
      </c>
      <c r="J53" s="235">
        <v>1566.5028397331319</v>
      </c>
      <c r="K53" s="235">
        <v>1305.7298998816048</v>
      </c>
      <c r="L53" s="235">
        <v>1147.7797417962265</v>
      </c>
      <c r="M53" s="235">
        <v>1088.9430146260261</v>
      </c>
      <c r="N53" s="235">
        <v>1007.5868820522338</v>
      </c>
      <c r="O53" s="235">
        <v>1402.2054991138264</v>
      </c>
      <c r="P53" s="235">
        <v>1243.3700630825385</v>
      </c>
      <c r="Q53" s="235">
        <v>1077.0586479029369</v>
      </c>
      <c r="R53" s="235">
        <v>945.58479165818994</v>
      </c>
      <c r="S53" s="235">
        <v>879.62354178359396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1521.4836381121588</v>
      </c>
      <c r="D54" s="235">
        <v>1429.2046042098491</v>
      </c>
      <c r="E54" s="235">
        <v>1311.9196306735128</v>
      </c>
      <c r="F54" s="235">
        <v>1196.5795456820222</v>
      </c>
      <c r="G54" s="235">
        <v>1127.3985510762982</v>
      </c>
      <c r="H54" s="235">
        <v>1029.0995783993044</v>
      </c>
      <c r="I54" s="235">
        <v>997.17974061795121</v>
      </c>
      <c r="J54" s="235">
        <v>894.62145235797618</v>
      </c>
      <c r="K54" s="235">
        <v>774.73003788027938</v>
      </c>
      <c r="L54" s="235">
        <v>708.29664090902634</v>
      </c>
      <c r="M54" s="235">
        <v>674.80681069100672</v>
      </c>
      <c r="N54" s="235">
        <v>650.26533886322284</v>
      </c>
      <c r="O54" s="235">
        <v>1036.4945338619386</v>
      </c>
      <c r="P54" s="235">
        <v>981.46168074073807</v>
      </c>
      <c r="Q54" s="235">
        <v>748.46235488995251</v>
      </c>
      <c r="R54" s="235">
        <v>627.3949330744922</v>
      </c>
      <c r="S54" s="235">
        <v>593.71260832266364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5840.423063695981</v>
      </c>
      <c r="D55" s="235">
        <v>5702.5157301160452</v>
      </c>
      <c r="E55" s="235">
        <v>5361.5593945910632</v>
      </c>
      <c r="F55" s="235">
        <v>5004.3518472531696</v>
      </c>
      <c r="G55" s="235">
        <v>4809.9151272127046</v>
      </c>
      <c r="H55" s="235">
        <v>4491.9162547767255</v>
      </c>
      <c r="I55" s="235">
        <v>4230.7597157931596</v>
      </c>
      <c r="J55" s="235">
        <v>3794.5674520699104</v>
      </c>
      <c r="K55" s="235">
        <v>3127.5050775803938</v>
      </c>
      <c r="L55" s="235">
        <v>2715.9273420212585</v>
      </c>
      <c r="M55" s="235">
        <v>2503.6603959557547</v>
      </c>
      <c r="N55" s="235">
        <v>2218.5293786678881</v>
      </c>
      <c r="O55" s="235">
        <v>4431.193225349426</v>
      </c>
      <c r="P55" s="235">
        <v>3994.1623908166416</v>
      </c>
      <c r="Q55" s="235">
        <v>3547.1635707215632</v>
      </c>
      <c r="R55" s="235">
        <v>3305.2402915690632</v>
      </c>
      <c r="S55" s="235">
        <v>3068.4387938280233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29.098052370575605</v>
      </c>
      <c r="D56" s="235">
        <v>28.404412692113389</v>
      </c>
      <c r="E56" s="235">
        <v>26.702392647251187</v>
      </c>
      <c r="F56" s="235">
        <v>24.920125356874689</v>
      </c>
      <c r="G56" s="235">
        <v>23.949249223521321</v>
      </c>
      <c r="H56" s="235">
        <v>22.363121437127848</v>
      </c>
      <c r="I56" s="235">
        <v>21.066196066776079</v>
      </c>
      <c r="J56" s="235">
        <v>18.894295825268451</v>
      </c>
      <c r="K56" s="235">
        <v>15.577142315678357</v>
      </c>
      <c r="L56" s="235">
        <v>13.531335066816496</v>
      </c>
      <c r="M56" s="235">
        <v>12.149173467544697</v>
      </c>
      <c r="N56" s="235">
        <v>10.534231946898068</v>
      </c>
      <c r="O56" s="235">
        <v>12.81799561403264</v>
      </c>
      <c r="P56" s="235">
        <v>11.122764851145797</v>
      </c>
      <c r="Q56" s="235">
        <v>17.394133292813489</v>
      </c>
      <c r="R56" s="235">
        <v>20.458057487474242</v>
      </c>
      <c r="S56" s="235">
        <v>21.237892058902354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3417.0405345853296</v>
      </c>
      <c r="D57" s="235">
        <v>3336.2301065518195</v>
      </c>
      <c r="E57" s="235">
        <v>3136.6843895758816</v>
      </c>
      <c r="F57" s="235">
        <v>2927.6443640685652</v>
      </c>
      <c r="G57" s="235">
        <v>2813.8445812867676</v>
      </c>
      <c r="H57" s="235">
        <v>2627.7594556566564</v>
      </c>
      <c r="I57" s="235">
        <v>2475.045640607259</v>
      </c>
      <c r="J57" s="235">
        <v>2219.8684456041433</v>
      </c>
      <c r="K57" s="235">
        <v>1829.7119313293088</v>
      </c>
      <c r="L57" s="235">
        <v>1589.0019874746979</v>
      </c>
      <c r="M57" s="235">
        <v>1455.2680921323192</v>
      </c>
      <c r="N57" s="235">
        <v>1326.6211694886042</v>
      </c>
      <c r="O57" s="235">
        <v>2955.8163725241311</v>
      </c>
      <c r="P57" s="235">
        <v>2586.2065583009821</v>
      </c>
      <c r="Q57" s="235">
        <v>2124.5913076815846</v>
      </c>
      <c r="R57" s="235">
        <v>1979.7906420294316</v>
      </c>
      <c r="S57" s="235">
        <v>1828.9313068082977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19.697636949239634</v>
      </c>
      <c r="D58" s="235">
        <v>19.232700025552003</v>
      </c>
      <c r="E58" s="235">
        <v>18.08286571938093</v>
      </c>
      <c r="F58" s="235">
        <v>16.878202794326693</v>
      </c>
      <c r="G58" s="235">
        <v>16.222495420798172</v>
      </c>
      <c r="H58" s="235">
        <v>15.150048028014091</v>
      </c>
      <c r="I58" s="235">
        <v>14.269149423794811</v>
      </c>
      <c r="J58" s="235">
        <v>12.79799617929759</v>
      </c>
      <c r="K58" s="235">
        <v>10.54806875145583</v>
      </c>
      <c r="L58" s="235">
        <v>9.1598393113369312</v>
      </c>
      <c r="M58" s="235">
        <v>8.235911718307765</v>
      </c>
      <c r="N58" s="235">
        <v>7.2400094454783419</v>
      </c>
      <c r="O58" s="235">
        <v>11.848889798811582</v>
      </c>
      <c r="P58" s="235">
        <v>10.429725854597701</v>
      </c>
      <c r="Q58" s="235">
        <v>9.7244428599891268</v>
      </c>
      <c r="R58" s="235">
        <v>10.067116591010304</v>
      </c>
      <c r="S58" s="235">
        <v>9.620281614485533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20.284143168604338</v>
      </c>
      <c r="D59" s="235">
        <v>19.806198478435924</v>
      </c>
      <c r="E59" s="235">
        <v>18.622549544772088</v>
      </c>
      <c r="F59" s="235">
        <v>17.382347792667467</v>
      </c>
      <c r="G59" s="235">
        <v>16.707391282740236</v>
      </c>
      <c r="H59" s="235">
        <v>15.603240570496228</v>
      </c>
      <c r="I59" s="235">
        <v>14.695577088146525</v>
      </c>
      <c r="J59" s="235">
        <v>13.180455308037406</v>
      </c>
      <c r="K59" s="235">
        <v>10.862735926860857</v>
      </c>
      <c r="L59" s="235">
        <v>9.4325662862247537</v>
      </c>
      <c r="M59" s="235">
        <v>8.4639862628897546</v>
      </c>
      <c r="N59" s="235">
        <v>7.492668439955648</v>
      </c>
      <c r="O59" s="235">
        <v>12.411493276864517</v>
      </c>
      <c r="P59" s="235">
        <v>10.747211807590206</v>
      </c>
      <c r="Q59" s="235">
        <v>10.837800702951045</v>
      </c>
      <c r="R59" s="235">
        <v>10.147647607928011</v>
      </c>
      <c r="S59" s="235">
        <v>9.7017517734838474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1646.6799229601638</v>
      </c>
      <c r="D60" s="235">
        <v>1608.1121486053196</v>
      </c>
      <c r="E60" s="235">
        <v>1512.1399811195713</v>
      </c>
      <c r="F60" s="235">
        <v>1411.5513733866094</v>
      </c>
      <c r="G60" s="235">
        <v>1356.8342736620143</v>
      </c>
      <c r="H60" s="235">
        <v>1267.2622615888706</v>
      </c>
      <c r="I60" s="235">
        <v>1193.4288176090129</v>
      </c>
      <c r="J60" s="235">
        <v>1070.3846402403015</v>
      </c>
      <c r="K60" s="235">
        <v>882.00875494574302</v>
      </c>
      <c r="L60" s="235">
        <v>765.73867793838724</v>
      </c>
      <c r="M60" s="235">
        <v>718.20489129242185</v>
      </c>
      <c r="N60" s="235">
        <v>636.66467615378929</v>
      </c>
      <c r="O60" s="235">
        <v>983.77789769499998</v>
      </c>
      <c r="P60" s="235">
        <v>926.93916082416661</v>
      </c>
      <c r="Q60" s="235">
        <v>929.28300414554542</v>
      </c>
      <c r="R60" s="235">
        <v>867.89953573886703</v>
      </c>
      <c r="S60" s="235">
        <v>810.77324147865397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707.62277366206729</v>
      </c>
      <c r="D61" s="235">
        <v>690.73016376280509</v>
      </c>
      <c r="E61" s="235">
        <v>649.32721598420653</v>
      </c>
      <c r="F61" s="235">
        <v>605.97543385412678</v>
      </c>
      <c r="G61" s="235">
        <v>582.35713633686373</v>
      </c>
      <c r="H61" s="235">
        <v>543.77812749555881</v>
      </c>
      <c r="I61" s="235">
        <v>512.25433499816916</v>
      </c>
      <c r="J61" s="235">
        <v>459.44161891286296</v>
      </c>
      <c r="K61" s="235">
        <v>378.7964443113475</v>
      </c>
      <c r="L61" s="235">
        <v>329.0629359437952</v>
      </c>
      <c r="M61" s="235">
        <v>301.338341082272</v>
      </c>
      <c r="N61" s="235">
        <v>229.97662319316299</v>
      </c>
      <c r="O61" s="235">
        <v>454.52057644058539</v>
      </c>
      <c r="P61" s="235">
        <v>448.71696917815842</v>
      </c>
      <c r="Q61" s="235">
        <v>455.3328820386788</v>
      </c>
      <c r="R61" s="235">
        <v>416.87729211435146</v>
      </c>
      <c r="S61" s="235">
        <v>388.17432009419946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170.84137679989681</v>
      </c>
      <c r="D62" s="235">
        <v>159.96768853828692</v>
      </c>
      <c r="E62" s="235">
        <v>146.53960146055221</v>
      </c>
      <c r="F62" s="235">
        <v>133.38603786230573</v>
      </c>
      <c r="G62" s="235">
        <v>125.44962227582209</v>
      </c>
      <c r="H62" s="235">
        <v>114.27156910027702</v>
      </c>
      <c r="I62" s="235">
        <v>111.01555872670816</v>
      </c>
      <c r="J62" s="235">
        <v>99.600314385101839</v>
      </c>
      <c r="K62" s="235">
        <v>86.627793251978659</v>
      </c>
      <c r="L62" s="235">
        <v>79.538848088173623</v>
      </c>
      <c r="M62" s="235">
        <v>77.302416766811476</v>
      </c>
      <c r="N62" s="235">
        <v>76.499479643846129</v>
      </c>
      <c r="O62" s="235">
        <v>100.73056711175575</v>
      </c>
      <c r="P62" s="235">
        <v>97.827870606259324</v>
      </c>
      <c r="Q62" s="235">
        <v>132.48461533820728</v>
      </c>
      <c r="R62" s="235">
        <v>115.26160300600418</v>
      </c>
      <c r="S62" s="235">
        <v>114.88321643085624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1145.6683599790431</v>
      </c>
      <c r="D63" s="235">
        <v>1104.4692801149174</v>
      </c>
      <c r="E63" s="235">
        <v>1030.4413192999418</v>
      </c>
      <c r="F63" s="235">
        <v>954.77654446261556</v>
      </c>
      <c r="G63" s="235">
        <v>911.98406266829761</v>
      </c>
      <c r="H63" s="235">
        <v>845.72436866272039</v>
      </c>
      <c r="I63" s="235">
        <v>803.56148053459606</v>
      </c>
      <c r="J63" s="235">
        <v>720.77716646383396</v>
      </c>
      <c r="K63" s="235">
        <v>603.45218649027936</v>
      </c>
      <c r="L63" s="235">
        <v>532.95539485737913</v>
      </c>
      <c r="M63" s="235">
        <v>451.14439151615329</v>
      </c>
      <c r="N63" s="235">
        <v>486.90197390288967</v>
      </c>
      <c r="O63" s="235">
        <v>506.7414670875487</v>
      </c>
      <c r="P63" s="235">
        <v>456.44598857139027</v>
      </c>
      <c r="Q63" s="235">
        <v>467.949069145441</v>
      </c>
      <c r="R63" s="235">
        <v>428.86167309332563</v>
      </c>
      <c r="S63" s="235">
        <v>418.11827108730881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133.55672340219505</v>
      </c>
      <c r="D64" s="235">
        <v>126.47696914810346</v>
      </c>
      <c r="E64" s="235">
        <v>116.69708665629902</v>
      </c>
      <c r="F64" s="235">
        <v>106.9760351570871</v>
      </c>
      <c r="G64" s="235">
        <v>101.23883791221087</v>
      </c>
      <c r="H64" s="235">
        <v>92.89002991921808</v>
      </c>
      <c r="I64" s="235">
        <v>89.434065113777493</v>
      </c>
      <c r="J64" s="235">
        <v>80.230891916009611</v>
      </c>
      <c r="K64" s="235">
        <v>68.730904328442165</v>
      </c>
      <c r="L64" s="235">
        <v>62.160699270757398</v>
      </c>
      <c r="M64" s="235">
        <v>61.515077255275855</v>
      </c>
      <c r="N64" s="235">
        <v>61.662067461117424</v>
      </c>
      <c r="O64" s="235">
        <v>76.466552707386896</v>
      </c>
      <c r="P64" s="235">
        <v>74.171197055937569</v>
      </c>
      <c r="Q64" s="235">
        <v>94.117636493569435</v>
      </c>
      <c r="R64" s="235">
        <v>88.685457047313008</v>
      </c>
      <c r="S64" s="235">
        <v>84.548874317754553</v>
      </c>
      <c r="T64" s="17"/>
    </row>
    <row r="65" spans="1:21" s="14" customFormat="1" ht="12.75" customHeight="1">
      <c r="A65" s="15" t="s">
        <v>38</v>
      </c>
      <c r="B65" s="34" t="s">
        <v>169</v>
      </c>
      <c r="C65" s="235">
        <v>401.98633537266937</v>
      </c>
      <c r="D65" s="235">
        <v>381.14648967580064</v>
      </c>
      <c r="E65" s="235">
        <v>351.94744064555249</v>
      </c>
      <c r="F65" s="235">
        <v>322.87402325159832</v>
      </c>
      <c r="G65" s="235">
        <v>305.76015817115541</v>
      </c>
      <c r="H65" s="235">
        <v>280.76015466104423</v>
      </c>
      <c r="I65" s="235">
        <v>270.0575241778356</v>
      </c>
      <c r="J65" s="235">
        <v>242.26511108431083</v>
      </c>
      <c r="K65" s="235">
        <v>207.20318512128287</v>
      </c>
      <c r="L65" s="235">
        <v>187.08824101672948</v>
      </c>
      <c r="M65" s="235">
        <v>173.8299002180203</v>
      </c>
      <c r="N65" s="235">
        <v>164.68361708270831</v>
      </c>
      <c r="O65" s="235">
        <v>171.85814826932079</v>
      </c>
      <c r="P65" s="235">
        <v>165.78065037704144</v>
      </c>
      <c r="Q65" s="235">
        <v>201.54370460582624</v>
      </c>
      <c r="R65" s="235">
        <v>186.9067248073498</v>
      </c>
      <c r="S65" s="235">
        <v>186.28218316318618</v>
      </c>
      <c r="T65" s="17"/>
    </row>
    <row r="66" spans="1:21" s="14" customFormat="1" ht="12.75" customHeight="1">
      <c r="A66" s="31" t="s">
        <v>39</v>
      </c>
      <c r="B66" s="34" t="s">
        <v>110</v>
      </c>
      <c r="C66" s="235">
        <v>3666.1774186504381</v>
      </c>
      <c r="D66" s="235">
        <v>3475.1945008869866</v>
      </c>
      <c r="E66" s="235">
        <v>3208.4298378025724</v>
      </c>
      <c r="F66" s="235">
        <v>2942.9118563738848</v>
      </c>
      <c r="G66" s="235">
        <v>2786.5281744102549</v>
      </c>
      <c r="H66" s="235">
        <v>2558.2718473983919</v>
      </c>
      <c r="I66" s="235">
        <v>2461.251986536658</v>
      </c>
      <c r="J66" s="235">
        <v>2207.9617376601641</v>
      </c>
      <c r="K66" s="235">
        <v>1889.071557277992</v>
      </c>
      <c r="L66" s="235">
        <v>1706.2862515524528</v>
      </c>
      <c r="M66" s="235">
        <v>1514.6356738924233</v>
      </c>
      <c r="N66" s="235">
        <v>1373.3757383278303</v>
      </c>
      <c r="O66" s="235">
        <v>1315.1519563462664</v>
      </c>
      <c r="P66" s="235">
        <v>1251.1281942046735</v>
      </c>
      <c r="Q66" s="235">
        <v>1462.5877757509393</v>
      </c>
      <c r="R66" s="235">
        <v>1334.1008753066212</v>
      </c>
      <c r="S66" s="235">
        <v>1263.6506925450781</v>
      </c>
      <c r="T66" s="17"/>
    </row>
    <row r="67" spans="1:21" s="14" customFormat="1" ht="12.75" customHeight="1">
      <c r="A67" s="31" t="s">
        <v>40</v>
      </c>
      <c r="B67" s="34" t="s">
        <v>111</v>
      </c>
      <c r="C67" s="235">
        <v>199.34896277008812</v>
      </c>
      <c r="D67" s="235">
        <v>188.42757975377566</v>
      </c>
      <c r="E67" s="235">
        <v>173.65115512076517</v>
      </c>
      <c r="F67" s="235">
        <v>159.00135758492073</v>
      </c>
      <c r="G67" s="235">
        <v>150.32152148544083</v>
      </c>
      <c r="H67" s="235">
        <v>137.76284571109045</v>
      </c>
      <c r="I67" s="235">
        <v>132.83129333156458</v>
      </c>
      <c r="J67" s="235">
        <v>119.16405433608783</v>
      </c>
      <c r="K67" s="235">
        <v>102.33750130780059</v>
      </c>
      <c r="L67" s="235">
        <v>92.786936931393967</v>
      </c>
      <c r="M67" s="235">
        <v>98.082413059013504</v>
      </c>
      <c r="N67" s="235">
        <v>99.048573014953107</v>
      </c>
      <c r="O67" s="235">
        <v>80.10858881479507</v>
      </c>
      <c r="P67" s="235">
        <v>78.565383585137198</v>
      </c>
      <c r="Q67" s="235">
        <v>71.421658785125899</v>
      </c>
      <c r="R67" s="235">
        <v>73.302415578655967</v>
      </c>
      <c r="S67" s="235">
        <v>69.03826322414308</v>
      </c>
      <c r="T67" s="17"/>
    </row>
    <row r="68" spans="1:21" s="14" customFormat="1" ht="12.75" customHeight="1">
      <c r="A68" s="31" t="s">
        <v>41</v>
      </c>
      <c r="B68" s="34" t="s">
        <v>170</v>
      </c>
      <c r="C68" s="235">
        <v>1992.3681499535471</v>
      </c>
      <c r="D68" s="235">
        <v>1906.9814367011479</v>
      </c>
      <c r="E68" s="235">
        <v>1771.3038860896606</v>
      </c>
      <c r="F68" s="235">
        <v>1634.2862486647491</v>
      </c>
      <c r="G68" s="235">
        <v>1555.3507089828981</v>
      </c>
      <c r="H68" s="235">
        <v>1436.3534237095232</v>
      </c>
      <c r="I68" s="235">
        <v>1371.8353816777135</v>
      </c>
      <c r="J68" s="235">
        <v>1230.5697386775314</v>
      </c>
      <c r="K68" s="235">
        <v>1039.6742215581514</v>
      </c>
      <c r="L68" s="235">
        <v>927.02149810126696</v>
      </c>
      <c r="M68" s="235">
        <v>837.02830123258059</v>
      </c>
      <c r="N68" s="235">
        <v>747.78397948094175</v>
      </c>
      <c r="O68" s="235">
        <v>265.15260789361264</v>
      </c>
      <c r="P68" s="235">
        <v>248.81959432090378</v>
      </c>
      <c r="Q68" s="235">
        <v>294.19917685526701</v>
      </c>
      <c r="R68" s="235">
        <v>260.41032381425492</v>
      </c>
      <c r="S68" s="235">
        <v>247.05252043478157</v>
      </c>
      <c r="T68" s="17"/>
    </row>
    <row r="69" spans="1:21" s="14" customFormat="1" ht="12.75" customHeight="1">
      <c r="A69" s="15" t="s">
        <v>93</v>
      </c>
      <c r="B69" s="34" t="s">
        <v>171</v>
      </c>
      <c r="C69" s="235">
        <v>77.896205328414183</v>
      </c>
      <c r="D69" s="235">
        <v>74.500171598367729</v>
      </c>
      <c r="E69" s="235">
        <v>69.166431436956941</v>
      </c>
      <c r="F69" s="235">
        <v>63.786617560834785</v>
      </c>
      <c r="G69" s="235">
        <v>60.681498458189843</v>
      </c>
      <c r="H69" s="235">
        <v>56.013214935161749</v>
      </c>
      <c r="I69" s="235">
        <v>53.527675373321571</v>
      </c>
      <c r="J69" s="235">
        <v>48.015898391501963</v>
      </c>
      <c r="K69" s="235">
        <v>40.607519215272795</v>
      </c>
      <c r="L69" s="235">
        <v>36.244823421132558</v>
      </c>
      <c r="M69" s="235">
        <v>33.715295845766022</v>
      </c>
      <c r="N69" s="235">
        <v>31.706423881519733</v>
      </c>
      <c r="O69" s="235">
        <v>37.30741169475256</v>
      </c>
      <c r="P69" s="235">
        <v>35.162342403237048</v>
      </c>
      <c r="Q69" s="235">
        <v>43.171237735533992</v>
      </c>
      <c r="R69" s="235">
        <v>40.326063699105291</v>
      </c>
      <c r="S69" s="235">
        <v>40.105738751517798</v>
      </c>
      <c r="T69" s="17"/>
    </row>
    <row r="70" spans="1:21" s="14" customFormat="1" ht="12.75" customHeight="1">
      <c r="A70" s="15" t="s">
        <v>94</v>
      </c>
      <c r="B70" s="34" t="s">
        <v>172</v>
      </c>
      <c r="C70" s="235">
        <v>575.00339875045847</v>
      </c>
      <c r="D70" s="235">
        <v>538.02017581023017</v>
      </c>
      <c r="E70" s="235">
        <v>492.6303591470064</v>
      </c>
      <c r="F70" s="235">
        <v>448.20677464375245</v>
      </c>
      <c r="G70" s="235">
        <v>421.36831573440281</v>
      </c>
      <c r="H70" s="235">
        <v>383.64043634043105</v>
      </c>
      <c r="I70" s="235">
        <v>372.92867249275923</v>
      </c>
      <c r="J70" s="235">
        <v>334.58396350723808</v>
      </c>
      <c r="K70" s="235">
        <v>291.29075401594287</v>
      </c>
      <c r="L70" s="235">
        <v>267.71038658445747</v>
      </c>
      <c r="M70" s="235">
        <v>266.72065454576415</v>
      </c>
      <c r="N70" s="235">
        <v>273.7763098717395</v>
      </c>
      <c r="O70" s="235">
        <v>305.97317529811056</v>
      </c>
      <c r="P70" s="235">
        <v>297.06449170594431</v>
      </c>
      <c r="Q70" s="235">
        <v>379.76754546117149</v>
      </c>
      <c r="R70" s="235">
        <v>352.02503683323334</v>
      </c>
      <c r="S70" s="235">
        <v>368.28591261644613</v>
      </c>
      <c r="T70" s="17"/>
    </row>
    <row r="71" spans="1:21" s="14" customFormat="1" ht="12.75" customHeight="1">
      <c r="A71" s="31" t="s">
        <v>95</v>
      </c>
      <c r="B71" s="33" t="s">
        <v>112</v>
      </c>
      <c r="C71" s="235">
        <v>1964.5734714224818</v>
      </c>
      <c r="D71" s="235">
        <v>1888.7414703461857</v>
      </c>
      <c r="E71" s="235">
        <v>1759.1809453724954</v>
      </c>
      <c r="F71" s="235">
        <v>1627.3820606085642</v>
      </c>
      <c r="G71" s="235">
        <v>1552.2975844220723</v>
      </c>
      <c r="H71" s="235">
        <v>1437.2544560934411</v>
      </c>
      <c r="I71" s="235">
        <v>1368.2767070721968</v>
      </c>
      <c r="J71" s="235">
        <v>1227.3383041743866</v>
      </c>
      <c r="K71" s="235">
        <v>1031.1087249031011</v>
      </c>
      <c r="L71" s="235">
        <v>913.97433425194538</v>
      </c>
      <c r="M71" s="235">
        <v>790.55508749596265</v>
      </c>
      <c r="N71" s="235">
        <v>693.1813362256438</v>
      </c>
      <c r="O71" s="235">
        <v>636.48924933166825</v>
      </c>
      <c r="P71" s="235">
        <v>586.1497147799646</v>
      </c>
      <c r="Q71" s="235">
        <v>1686.8100485024172</v>
      </c>
      <c r="R71" s="235">
        <v>464.5472208358114</v>
      </c>
      <c r="S71" s="235">
        <v>436.79444597283947</v>
      </c>
      <c r="T71" s="219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1" s="14" customFormat="1" ht="15" customHeight="1">
      <c r="A73" s="24"/>
      <c r="B73" s="34" t="s">
        <v>9</v>
      </c>
      <c r="C73" s="235">
        <v>29957.944189635105</v>
      </c>
      <c r="D73" s="235">
        <v>28826.31703211143</v>
      </c>
      <c r="E73" s="235">
        <v>26863.134167466091</v>
      </c>
      <c r="F73" s="235">
        <v>24863.105753055333</v>
      </c>
      <c r="G73" s="235">
        <v>23726.271113275263</v>
      </c>
      <c r="H73" s="235">
        <v>21978.755324254544</v>
      </c>
      <c r="I73" s="235">
        <v>20911.052383872717</v>
      </c>
      <c r="J73" s="235">
        <v>18757.009096626767</v>
      </c>
      <c r="K73" s="235">
        <v>15741.030363631196</v>
      </c>
      <c r="L73" s="235">
        <v>13936.93134786894</v>
      </c>
      <c r="M73" s="235">
        <v>12688.221454302478</v>
      </c>
      <c r="N73" s="235">
        <v>11571.603868941946</v>
      </c>
      <c r="O73" s="235">
        <v>14157.002114284081</v>
      </c>
      <c r="P73" s="235">
        <v>12965.143091445058</v>
      </c>
      <c r="Q73" s="235">
        <v>13705.815166680643</v>
      </c>
      <c r="R73" s="235">
        <v>11399.488233465405</v>
      </c>
      <c r="S73" s="235">
        <v>10756.681087879793</v>
      </c>
      <c r="T73" s="219"/>
      <c r="U73" s="37"/>
    </row>
    <row r="74" spans="1:21" s="14" customFormat="1" ht="15" customHeight="1">
      <c r="A74" s="24"/>
      <c r="B74" s="228" t="s">
        <v>113</v>
      </c>
      <c r="C74" s="235">
        <v>269109.41921322257</v>
      </c>
      <c r="D74" s="235">
        <v>247785.74706743256</v>
      </c>
      <c r="E74" s="235">
        <v>224514.7884296655</v>
      </c>
      <c r="F74" s="235">
        <v>202136.24247756513</v>
      </c>
      <c r="G74" s="235">
        <v>188255.36721947457</v>
      </c>
      <c r="H74" s="235">
        <v>169496.90349872404</v>
      </c>
      <c r="I74" s="235">
        <v>167056.68264567555</v>
      </c>
      <c r="J74" s="235">
        <v>149899.8195947748</v>
      </c>
      <c r="K74" s="235">
        <v>133477.15500480565</v>
      </c>
      <c r="L74" s="235">
        <v>125347.16050843509</v>
      </c>
      <c r="M74" s="235">
        <v>117688.53814106142</v>
      </c>
      <c r="N74" s="235">
        <v>114653.69374250238</v>
      </c>
      <c r="O74" s="235">
        <v>104054.2571567847</v>
      </c>
      <c r="P74" s="235">
        <v>100673.02492735843</v>
      </c>
      <c r="Q74" s="235">
        <v>97931.328117166384</v>
      </c>
      <c r="R74" s="235">
        <v>94529.885281330266</v>
      </c>
      <c r="S74" s="235">
        <v>94529.661852657722</v>
      </c>
      <c r="T74" s="219"/>
    </row>
    <row r="75" spans="1:21" s="14" customFormat="1" ht="15" customHeight="1">
      <c r="A75" s="24"/>
      <c r="B75" s="34" t="s">
        <v>118</v>
      </c>
      <c r="C75" s="235">
        <v>299067.36340285762</v>
      </c>
      <c r="D75" s="235">
        <v>276612.06409954396</v>
      </c>
      <c r="E75" s="235">
        <v>251377.9225971316</v>
      </c>
      <c r="F75" s="235">
        <v>226999.34823062047</v>
      </c>
      <c r="G75" s="235">
        <v>211981.6383327498</v>
      </c>
      <c r="H75" s="235">
        <v>191475.65882297858</v>
      </c>
      <c r="I75" s="235">
        <v>187967.73502954823</v>
      </c>
      <c r="J75" s="235">
        <v>168656.82869140158</v>
      </c>
      <c r="K75" s="235">
        <v>149218.18536843685</v>
      </c>
      <c r="L75" s="235">
        <v>139284.09185630406</v>
      </c>
      <c r="M75" s="235">
        <v>130376.7595953639</v>
      </c>
      <c r="N75" s="235">
        <v>126225.29761144436</v>
      </c>
      <c r="O75" s="235">
        <v>118211.2592710688</v>
      </c>
      <c r="P75" s="235">
        <v>113638.16801880345</v>
      </c>
      <c r="Q75" s="235">
        <v>111637.14328384701</v>
      </c>
      <c r="R75" s="235">
        <v>105929.3735147957</v>
      </c>
      <c r="S75" s="235">
        <v>105286.34294053752</v>
      </c>
      <c r="T75" s="219"/>
    </row>
    <row r="76" spans="1:21" s="14" customFormat="1" ht="15" customHeight="1">
      <c r="A76" s="24"/>
      <c r="B76" s="228" t="s">
        <v>609</v>
      </c>
      <c r="C76" s="235">
        <v>-8133.7087875786929</v>
      </c>
      <c r="D76" s="235">
        <v>-12780.084001431736</v>
      </c>
      <c r="E76" s="235">
        <v>-12920.682655020686</v>
      </c>
      <c r="F76" s="235">
        <v>-15163.682675122616</v>
      </c>
      <c r="G76" s="235">
        <v>-16339.519704767856</v>
      </c>
      <c r="H76" s="235">
        <v>-16922.512158461668</v>
      </c>
      <c r="I76" s="235">
        <v>-17984.316468617901</v>
      </c>
      <c r="J76" s="235">
        <v>-16552.221710415673</v>
      </c>
      <c r="K76" s="235">
        <v>-15729.900394597358</v>
      </c>
      <c r="L76" s="235">
        <v>-14922.798099810567</v>
      </c>
      <c r="M76" s="235">
        <v>-14990.309223520637</v>
      </c>
      <c r="N76" s="235">
        <v>-14780.329765815262</v>
      </c>
      <c r="O76" s="235">
        <v>-14321.94853551201</v>
      </c>
      <c r="P76" s="235">
        <v>-12131.437905344823</v>
      </c>
      <c r="Q76" s="235">
        <v>-11402.590290894177</v>
      </c>
      <c r="R76" s="235">
        <v>-11224.309089500768</v>
      </c>
      <c r="S76" s="235">
        <v>-11002.892975009863</v>
      </c>
      <c r="T76" s="219"/>
    </row>
    <row r="77" spans="1:21" s="14" customFormat="1" ht="15" customHeight="1">
      <c r="A77" s="24"/>
      <c r="B77" s="228" t="s">
        <v>119</v>
      </c>
      <c r="C77" s="235">
        <v>290933.65461527894</v>
      </c>
      <c r="D77" s="235">
        <v>263831.98009811225</v>
      </c>
      <c r="E77" s="235">
        <v>238457.23994211093</v>
      </c>
      <c r="F77" s="235">
        <v>211835.66555549786</v>
      </c>
      <c r="G77" s="235">
        <v>195642.11862798195</v>
      </c>
      <c r="H77" s="235">
        <v>174553.14666451691</v>
      </c>
      <c r="I77" s="235">
        <v>169983.41856093032</v>
      </c>
      <c r="J77" s="235">
        <v>152104.6069809859</v>
      </c>
      <c r="K77" s="235">
        <v>133488.2849738395</v>
      </c>
      <c r="L77" s="235">
        <v>124361.2937564935</v>
      </c>
      <c r="M77" s="235">
        <v>115386.45037184325</v>
      </c>
      <c r="N77" s="235">
        <v>111444.9678456291</v>
      </c>
      <c r="O77" s="235">
        <v>103889.31073555679</v>
      </c>
      <c r="P77" s="235">
        <v>101506.73011345863</v>
      </c>
      <c r="Q77" s="235">
        <v>100234.55299295283</v>
      </c>
      <c r="R77" s="235">
        <v>94705.064425294942</v>
      </c>
      <c r="S77" s="235">
        <v>94283.44996552766</v>
      </c>
      <c r="T77" s="219"/>
    </row>
    <row r="78" spans="1:21" ht="15" customHeight="1">
      <c r="A78" s="8" t="s">
        <v>10</v>
      </c>
    </row>
    <row r="79" spans="1:21" ht="15" customHeight="1">
      <c r="A79" s="3" t="s">
        <v>601</v>
      </c>
      <c r="B79" s="3"/>
    </row>
    <row r="80" spans="1:21" ht="15" customHeight="1">
      <c r="A80" s="3" t="s">
        <v>611</v>
      </c>
      <c r="B80" s="10"/>
    </row>
    <row r="81" spans="1:20" s="39" customFormat="1" ht="12" customHeight="1">
      <c r="A81" s="40"/>
      <c r="B81" s="41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240"/>
    </row>
    <row r="82" spans="1:20" ht="12" customHeight="1">
      <c r="A82" s="9"/>
      <c r="B82" s="10"/>
    </row>
    <row r="83" spans="1:20" ht="12" customHeight="1">
      <c r="A83" s="9"/>
      <c r="B83" s="10"/>
    </row>
    <row r="84" spans="1:20" ht="12" customHeight="1">
      <c r="A84" s="9"/>
      <c r="B84" s="1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</row>
    <row r="85" spans="1:20" ht="12" customHeight="1">
      <c r="A85" s="9"/>
      <c r="B85" s="10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</row>
    <row r="86" spans="1:20" ht="12" customHeight="1">
      <c r="A86" s="9"/>
      <c r="B86" s="10"/>
    </row>
    <row r="87" spans="1:20" ht="12" customHeight="1">
      <c r="A87" s="9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 Tabellen zu den UGR, Teil 3, 2018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3" enableFormatConditionsCalculation="0"/>
  <dimension ref="A1:T1664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698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276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40065.416044518584</v>
      </c>
      <c r="D5" s="235">
        <v>39696.008186321953</v>
      </c>
      <c r="E5" s="235">
        <v>39267.550629447505</v>
      </c>
      <c r="F5" s="235">
        <v>38565.804686017218</v>
      </c>
      <c r="G5" s="235">
        <v>38240.549067414031</v>
      </c>
      <c r="H5" s="235">
        <v>37728.813345961164</v>
      </c>
      <c r="I5" s="235">
        <v>37341.112854924933</v>
      </c>
      <c r="J5" s="235">
        <v>37703.59425015212</v>
      </c>
      <c r="K5" s="235">
        <v>38145.638841822045</v>
      </c>
      <c r="L5" s="235">
        <v>37753.298300039598</v>
      </c>
      <c r="M5" s="235">
        <v>37040.103536349925</v>
      </c>
      <c r="N5" s="235">
        <v>37295.75967566629</v>
      </c>
      <c r="O5" s="235">
        <v>37385.344515700679</v>
      </c>
      <c r="P5" s="235">
        <v>37695.088383718081</v>
      </c>
      <c r="Q5" s="235">
        <v>37511.405975340502</v>
      </c>
      <c r="R5" s="235">
        <v>37105.792298907763</v>
      </c>
      <c r="S5" s="235">
        <v>36595.282654861541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39549.088797431294</v>
      </c>
      <c r="D6" s="235">
        <v>39291.194675481158</v>
      </c>
      <c r="E6" s="235">
        <v>38863.831539722174</v>
      </c>
      <c r="F6" s="235">
        <v>38140.610736458089</v>
      </c>
      <c r="G6" s="235">
        <v>37808.895837024029</v>
      </c>
      <c r="H6" s="235">
        <v>37296.572026703558</v>
      </c>
      <c r="I6" s="235">
        <v>36909.10830109322</v>
      </c>
      <c r="J6" s="235">
        <v>37220.679421441637</v>
      </c>
      <c r="K6" s="235">
        <v>37773.132765335802</v>
      </c>
      <c r="L6" s="235">
        <v>37511.022994593499</v>
      </c>
      <c r="M6" s="235">
        <v>36791.341077185476</v>
      </c>
      <c r="N6" s="235">
        <v>37057.303410593413</v>
      </c>
      <c r="O6" s="235">
        <v>37251.678727337887</v>
      </c>
      <c r="P6" s="235">
        <v>37564.290314152611</v>
      </c>
      <c r="Q6" s="235">
        <v>37380.689470329417</v>
      </c>
      <c r="R6" s="235">
        <v>36865.506787704719</v>
      </c>
      <c r="S6" s="235">
        <v>36336.517391242007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426.14805611300068</v>
      </c>
      <c r="D7" s="235">
        <v>330.57722934599144</v>
      </c>
      <c r="E7" s="235">
        <v>332.82115011765342</v>
      </c>
      <c r="F7" s="235">
        <v>355.99551419220592</v>
      </c>
      <c r="G7" s="235">
        <v>361.26728915788817</v>
      </c>
      <c r="H7" s="235">
        <v>363.29488668529063</v>
      </c>
      <c r="I7" s="235">
        <v>368.59619618009606</v>
      </c>
      <c r="J7" s="235">
        <v>417.71336069972506</v>
      </c>
      <c r="K7" s="235">
        <v>322.10447404258213</v>
      </c>
      <c r="L7" s="235">
        <v>213.56071155325014</v>
      </c>
      <c r="M7" s="235">
        <v>222.27396273799852</v>
      </c>
      <c r="N7" s="235">
        <v>215.17525638527059</v>
      </c>
      <c r="O7" s="235">
        <v>111.88265265407466</v>
      </c>
      <c r="P7" s="235">
        <v>108.79907163403055</v>
      </c>
      <c r="Q7" s="235">
        <v>107.80420876609465</v>
      </c>
      <c r="R7" s="235">
        <v>215.17219970737335</v>
      </c>
      <c r="S7" s="235">
        <v>212.48531457622909</v>
      </c>
      <c r="T7" s="17"/>
    </row>
    <row r="8" spans="1:20" s="14" customFormat="1" ht="12.75" customHeight="1">
      <c r="A8" s="15" t="s">
        <v>48</v>
      </c>
      <c r="B8" s="45" t="s">
        <v>133</v>
      </c>
      <c r="C8" s="235">
        <v>90.179190974295551</v>
      </c>
      <c r="D8" s="235">
        <v>74.236281494805638</v>
      </c>
      <c r="E8" s="235">
        <v>70.89793960767183</v>
      </c>
      <c r="F8" s="235">
        <v>69.198435366919227</v>
      </c>
      <c r="G8" s="235">
        <v>70.385941232112046</v>
      </c>
      <c r="H8" s="235">
        <v>68.946432572312546</v>
      </c>
      <c r="I8" s="235">
        <v>63.408357651613677</v>
      </c>
      <c r="J8" s="235">
        <v>65.201468010755988</v>
      </c>
      <c r="K8" s="235">
        <v>50.401602443656898</v>
      </c>
      <c r="L8" s="235">
        <v>28.714593892848409</v>
      </c>
      <c r="M8" s="235">
        <v>26.488496426450819</v>
      </c>
      <c r="N8" s="235">
        <v>23.281008687608804</v>
      </c>
      <c r="O8" s="235">
        <v>21.783135708721304</v>
      </c>
      <c r="P8" s="235">
        <v>21.998997931435483</v>
      </c>
      <c r="Q8" s="235">
        <v>22.912296244987189</v>
      </c>
      <c r="R8" s="235">
        <v>25.113311495667237</v>
      </c>
      <c r="S8" s="235">
        <v>46.279949043307639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19813.302255539918</v>
      </c>
      <c r="D9" s="235">
        <v>18829.161515829463</v>
      </c>
      <c r="E9" s="235">
        <v>18253.211105163682</v>
      </c>
      <c r="F9" s="235">
        <v>17981.083319976242</v>
      </c>
      <c r="G9" s="235">
        <v>17353.777323538401</v>
      </c>
      <c r="H9" s="235">
        <v>16741.860383701263</v>
      </c>
      <c r="I9" s="235">
        <v>17143.968479976953</v>
      </c>
      <c r="J9" s="235">
        <v>16879.369956175778</v>
      </c>
      <c r="K9" s="235">
        <v>16468.062101718609</v>
      </c>
      <c r="L9" s="235">
        <v>15120.517369197121</v>
      </c>
      <c r="M9" s="235">
        <v>15168.488287848517</v>
      </c>
      <c r="N9" s="235">
        <v>16409.746562343407</v>
      </c>
      <c r="O9" s="235">
        <v>16041.667900271535</v>
      </c>
      <c r="P9" s="235">
        <v>15903.346644660658</v>
      </c>
      <c r="Q9" s="235">
        <v>15917.846609943377</v>
      </c>
      <c r="R9" s="235">
        <v>15273.502664366761</v>
      </c>
      <c r="S9" s="235">
        <v>15403.833289771097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5023.3696753002469</v>
      </c>
      <c r="D10" s="235">
        <v>5094.4021453063224</v>
      </c>
      <c r="E10" s="235">
        <v>5215.9913806862296</v>
      </c>
      <c r="F10" s="235">
        <v>5144.4448558243421</v>
      </c>
      <c r="G10" s="235">
        <v>5229.3216155907585</v>
      </c>
      <c r="H10" s="235">
        <v>5094.2143132641768</v>
      </c>
      <c r="I10" s="235">
        <v>5013.7875474500279</v>
      </c>
      <c r="J10" s="235">
        <v>5087.3172333357534</v>
      </c>
      <c r="K10" s="235">
        <v>4924.3686168793847</v>
      </c>
      <c r="L10" s="235">
        <v>4731.3647531237748</v>
      </c>
      <c r="M10" s="235">
        <v>4740.3440081809813</v>
      </c>
      <c r="N10" s="235">
        <v>4981.7349327471993</v>
      </c>
      <c r="O10" s="235">
        <v>5140.4855381328789</v>
      </c>
      <c r="P10" s="235">
        <v>5058.4147711795777</v>
      </c>
      <c r="Q10" s="235">
        <v>4935.9884799011315</v>
      </c>
      <c r="R10" s="235">
        <v>4917.6024432210206</v>
      </c>
      <c r="S10" s="235">
        <v>4724.459605636127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22.161160673400751</v>
      </c>
      <c r="D11" s="235">
        <v>22.213386125470855</v>
      </c>
      <c r="E11" s="235">
        <v>21.15641646955406</v>
      </c>
      <c r="F11" s="235">
        <v>19.731485968503442</v>
      </c>
      <c r="G11" s="235">
        <v>19.851918302984153</v>
      </c>
      <c r="H11" s="235">
        <v>19.865170884318015</v>
      </c>
      <c r="I11" s="235">
        <v>18.414916554462852</v>
      </c>
      <c r="J11" s="235">
        <v>17.234020639195506</v>
      </c>
      <c r="K11" s="235">
        <v>15.374260725190108</v>
      </c>
      <c r="L11" s="235">
        <v>13.967691654128028</v>
      </c>
      <c r="M11" s="235">
        <v>13.061810830715226</v>
      </c>
      <c r="N11" s="235">
        <v>12.186997059010841</v>
      </c>
      <c r="O11" s="235">
        <v>14.927390960158331</v>
      </c>
      <c r="P11" s="235">
        <v>14.844076753562415</v>
      </c>
      <c r="Q11" s="235">
        <v>12.303979415136435</v>
      </c>
      <c r="R11" s="235">
        <v>9.7540070230872011</v>
      </c>
      <c r="S11" s="235">
        <v>9.4099365083423994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14767.771419566272</v>
      </c>
      <c r="D12" s="235">
        <v>13712.54598439767</v>
      </c>
      <c r="E12" s="235">
        <v>13016.063308007897</v>
      </c>
      <c r="F12" s="235">
        <v>12816.906978183399</v>
      </c>
      <c r="G12" s="235">
        <v>12104.603789644661</v>
      </c>
      <c r="H12" s="235">
        <v>11627.780899552768</v>
      </c>
      <c r="I12" s="235">
        <v>12111.766015972464</v>
      </c>
      <c r="J12" s="235">
        <v>11774.81870220083</v>
      </c>
      <c r="K12" s="235">
        <v>11528.319224114035</v>
      </c>
      <c r="L12" s="235">
        <v>10375.184924419218</v>
      </c>
      <c r="M12" s="235">
        <v>10415.082468836821</v>
      </c>
      <c r="N12" s="235">
        <v>11415.824632537198</v>
      </c>
      <c r="O12" s="235">
        <v>10886.2549711785</v>
      </c>
      <c r="P12" s="235">
        <v>10830.087796727519</v>
      </c>
      <c r="Q12" s="235">
        <v>10969.554150627109</v>
      </c>
      <c r="R12" s="235">
        <v>10346.146214122655</v>
      </c>
      <c r="S12" s="235">
        <v>10669.963747626627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39682.150954376993</v>
      </c>
      <c r="D13" s="235">
        <v>36114.756061038977</v>
      </c>
      <c r="E13" s="235">
        <v>33737.09403992178</v>
      </c>
      <c r="F13" s="235">
        <v>32694.369708720613</v>
      </c>
      <c r="G13" s="235">
        <v>31442.001059449252</v>
      </c>
      <c r="H13" s="235">
        <v>29300.34299362242</v>
      </c>
      <c r="I13" s="235">
        <v>27270.103168043577</v>
      </c>
      <c r="J13" s="235">
        <v>25397.066001924883</v>
      </c>
      <c r="K13" s="235">
        <v>21963.418773920836</v>
      </c>
      <c r="L13" s="235">
        <v>18638.069621214014</v>
      </c>
      <c r="M13" s="235">
        <v>19242.907970274879</v>
      </c>
      <c r="N13" s="235">
        <v>19655.295562938511</v>
      </c>
      <c r="O13" s="235">
        <v>18676.205019040546</v>
      </c>
      <c r="P13" s="235">
        <v>18439.445524713577</v>
      </c>
      <c r="Q13" s="235">
        <v>18713.415145349587</v>
      </c>
      <c r="R13" s="235">
        <v>18786.317284923694</v>
      </c>
      <c r="S13" s="235">
        <v>18906.864822983283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815.81036224140473</v>
      </c>
      <c r="D14" s="235">
        <v>767.9776081443423</v>
      </c>
      <c r="E14" s="235">
        <v>888.61735034030403</v>
      </c>
      <c r="F14" s="235">
        <v>909.04888680220188</v>
      </c>
      <c r="G14" s="235">
        <v>965.80602643009024</v>
      </c>
      <c r="H14" s="235">
        <v>888.91746861146476</v>
      </c>
      <c r="I14" s="235">
        <v>831.40239820685952</v>
      </c>
      <c r="J14" s="235">
        <v>791.02526543252429</v>
      </c>
      <c r="K14" s="235">
        <v>722.4628768731643</v>
      </c>
      <c r="L14" s="235">
        <v>761.26377102779884</v>
      </c>
      <c r="M14" s="235">
        <v>730.20902140444889</v>
      </c>
      <c r="N14" s="235">
        <v>749.35870836681192</v>
      </c>
      <c r="O14" s="235">
        <v>767.75045164632616</v>
      </c>
      <c r="P14" s="235">
        <v>654.59335493266599</v>
      </c>
      <c r="Q14" s="235">
        <v>725.0977023064371</v>
      </c>
      <c r="R14" s="235">
        <v>612.77269842914654</v>
      </c>
      <c r="S14" s="235">
        <v>607.90081580907008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52.599721468664626</v>
      </c>
      <c r="D15" s="235">
        <v>53.436522588537883</v>
      </c>
      <c r="E15" s="235">
        <v>41.952541788646087</v>
      </c>
      <c r="F15" s="235">
        <v>52.924409761194056</v>
      </c>
      <c r="G15" s="235">
        <v>42.974417868789956</v>
      </c>
      <c r="H15" s="235">
        <v>42.17670847311912</v>
      </c>
      <c r="I15" s="235">
        <v>38.157598571373299</v>
      </c>
      <c r="J15" s="235">
        <v>37.774343602391184</v>
      </c>
      <c r="K15" s="235">
        <v>31.671672070318497</v>
      </c>
      <c r="L15" s="235">
        <v>27.926306204823035</v>
      </c>
      <c r="M15" s="235">
        <v>22.328560914857071</v>
      </c>
      <c r="N15" s="235">
        <v>19.767590790763521</v>
      </c>
      <c r="O15" s="235">
        <v>19.286804847830695</v>
      </c>
      <c r="P15" s="235">
        <v>20.506400884303833</v>
      </c>
      <c r="Q15" s="235">
        <v>26.77060038294109</v>
      </c>
      <c r="R15" s="235">
        <v>24.091985564259161</v>
      </c>
      <c r="S15" s="235">
        <v>21.394439546577267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1879.1705617898328</v>
      </c>
      <c r="D16" s="235">
        <v>1797.5326598988474</v>
      </c>
      <c r="E16" s="235">
        <v>1730.7720870547273</v>
      </c>
      <c r="F16" s="235">
        <v>2149.9033807038327</v>
      </c>
      <c r="G16" s="235">
        <v>2466.3190061596674</v>
      </c>
      <c r="H16" s="235">
        <v>2497.5152874276755</v>
      </c>
      <c r="I16" s="235">
        <v>2303.1586714205541</v>
      </c>
      <c r="J16" s="235">
        <v>2400.6861030543919</v>
      </c>
      <c r="K16" s="235">
        <v>2081.1814575560638</v>
      </c>
      <c r="L16" s="235">
        <v>2003.809876738349</v>
      </c>
      <c r="M16" s="235">
        <v>2020.6807302139182</v>
      </c>
      <c r="N16" s="235">
        <v>2332.0031718336086</v>
      </c>
      <c r="O16" s="235">
        <v>1889.2060514776904</v>
      </c>
      <c r="P16" s="235">
        <v>1965.7050001788871</v>
      </c>
      <c r="Q16" s="235">
        <v>2244.4333088440171</v>
      </c>
      <c r="R16" s="235">
        <v>2116.805789295131</v>
      </c>
      <c r="S16" s="235">
        <v>2191.4539732053645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664.45555497809198</v>
      </c>
      <c r="D17" s="235">
        <v>580.98412650505145</v>
      </c>
      <c r="E17" s="235">
        <v>680.46768682413267</v>
      </c>
      <c r="F17" s="235">
        <v>716.95725496339901</v>
      </c>
      <c r="G17" s="235">
        <v>682.18491870202581</v>
      </c>
      <c r="H17" s="235">
        <v>678.94903263794822</v>
      </c>
      <c r="I17" s="235">
        <v>615.51962238481292</v>
      </c>
      <c r="J17" s="235">
        <v>582.31836618414172</v>
      </c>
      <c r="K17" s="235">
        <v>652.60900913828277</v>
      </c>
      <c r="L17" s="235">
        <v>574.57141685947272</v>
      </c>
      <c r="M17" s="235">
        <v>599.96390257923679</v>
      </c>
      <c r="N17" s="235">
        <v>516.16375697918193</v>
      </c>
      <c r="O17" s="235">
        <v>490.60737273619031</v>
      </c>
      <c r="P17" s="235">
        <v>478.28138730207394</v>
      </c>
      <c r="Q17" s="235">
        <v>474.0928135712627</v>
      </c>
      <c r="R17" s="235">
        <v>545.67679322578283</v>
      </c>
      <c r="S17" s="235">
        <v>477.54211297293352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3294.8388027028859</v>
      </c>
      <c r="D18" s="235">
        <v>3301.8154517429189</v>
      </c>
      <c r="E18" s="235">
        <v>3303.5262373652545</v>
      </c>
      <c r="F18" s="235">
        <v>3300.3478202101414</v>
      </c>
      <c r="G18" s="235">
        <v>3299.3317086647294</v>
      </c>
      <c r="H18" s="235">
        <v>3295.951785021206</v>
      </c>
      <c r="I18" s="235">
        <v>3118.3180629883495</v>
      </c>
      <c r="J18" s="235">
        <v>2941.8348151193268</v>
      </c>
      <c r="K18" s="235">
        <v>2766.6272777554809</v>
      </c>
      <c r="L18" s="235">
        <v>2580.9132142921062</v>
      </c>
      <c r="M18" s="235">
        <v>2408.0369760324752</v>
      </c>
      <c r="N18" s="235">
        <v>2364.27480886085</v>
      </c>
      <c r="O18" s="235">
        <v>2371.2254475149548</v>
      </c>
      <c r="P18" s="235">
        <v>2376.9978490045155</v>
      </c>
      <c r="Q18" s="235">
        <v>2394.588624565808</v>
      </c>
      <c r="R18" s="235">
        <v>2421.5087542505735</v>
      </c>
      <c r="S18" s="235">
        <v>2438.7905335971113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1885.7015891317458</v>
      </c>
      <c r="D19" s="235">
        <v>1809.763792230252</v>
      </c>
      <c r="E19" s="235">
        <v>1750.2397907836144</v>
      </c>
      <c r="F19" s="235">
        <v>1771.5292305842386</v>
      </c>
      <c r="G19" s="235">
        <v>1777.2999069069426</v>
      </c>
      <c r="H19" s="235">
        <v>1889.6035596036727</v>
      </c>
      <c r="I19" s="235">
        <v>1769.0377661291677</v>
      </c>
      <c r="J19" s="235">
        <v>1581.1465841762583</v>
      </c>
      <c r="K19" s="235">
        <v>1452.498959324832</v>
      </c>
      <c r="L19" s="235">
        <v>1336.2997387599985</v>
      </c>
      <c r="M19" s="235">
        <v>1164.147177169172</v>
      </c>
      <c r="N19" s="235">
        <v>1146.7414247879358</v>
      </c>
      <c r="O19" s="235">
        <v>1038.9542580285208</v>
      </c>
      <c r="P19" s="235">
        <v>1007.1681256999391</v>
      </c>
      <c r="Q19" s="235">
        <v>828.11108298000045</v>
      </c>
      <c r="R19" s="235">
        <v>978.58455996942348</v>
      </c>
      <c r="S19" s="235">
        <v>1044.0313210937652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104.67771354448959</v>
      </c>
      <c r="D20" s="235">
        <v>78.548384496344596</v>
      </c>
      <c r="E20" s="235">
        <v>77.820175561276102</v>
      </c>
      <c r="F20" s="235">
        <v>67.801701824920983</v>
      </c>
      <c r="G20" s="235">
        <v>74.392288379662887</v>
      </c>
      <c r="H20" s="235">
        <v>73.907534374685355</v>
      </c>
      <c r="I20" s="235">
        <v>72.970597558909901</v>
      </c>
      <c r="J20" s="235">
        <v>77.998574475235912</v>
      </c>
      <c r="K20" s="235">
        <v>99.689366632658135</v>
      </c>
      <c r="L20" s="235">
        <v>81.885483803472269</v>
      </c>
      <c r="M20" s="235">
        <v>98.766791839694548</v>
      </c>
      <c r="N20" s="235">
        <v>96.643366543607286</v>
      </c>
      <c r="O20" s="235">
        <v>97.336852625466818</v>
      </c>
      <c r="P20" s="235">
        <v>100.02039116770045</v>
      </c>
      <c r="Q20" s="235">
        <v>105.87520740046227</v>
      </c>
      <c r="R20" s="235">
        <v>106.23823757687862</v>
      </c>
      <c r="S20" s="235">
        <v>113.31105456934412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1781.0238755872558</v>
      </c>
      <c r="D21" s="235">
        <v>1731.2154077339071</v>
      </c>
      <c r="E21" s="235">
        <v>1672.4196152223385</v>
      </c>
      <c r="F21" s="235">
        <v>1703.7275287593175</v>
      </c>
      <c r="G21" s="235">
        <v>1702.9076185272795</v>
      </c>
      <c r="H21" s="235">
        <v>1815.6960252289873</v>
      </c>
      <c r="I21" s="235">
        <v>1696.067168570258</v>
      </c>
      <c r="J21" s="235">
        <v>1503.1480097010226</v>
      </c>
      <c r="K21" s="235">
        <v>1352.809592692174</v>
      </c>
      <c r="L21" s="235">
        <v>1254.4142549565261</v>
      </c>
      <c r="M21" s="235">
        <v>1065.3803853294776</v>
      </c>
      <c r="N21" s="235">
        <v>1050.0980582443285</v>
      </c>
      <c r="O21" s="235">
        <v>941.61740540305402</v>
      </c>
      <c r="P21" s="235">
        <v>907.1477345322387</v>
      </c>
      <c r="Q21" s="235">
        <v>722.23587557953817</v>
      </c>
      <c r="R21" s="235">
        <v>872.34632239254483</v>
      </c>
      <c r="S21" s="235">
        <v>930.72026652442105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1116.1763811750486</v>
      </c>
      <c r="D22" s="235">
        <v>1064.7243136202496</v>
      </c>
      <c r="E22" s="235">
        <v>1013.1444303570479</v>
      </c>
      <c r="F22" s="235">
        <v>944.16200710723797</v>
      </c>
      <c r="G22" s="235">
        <v>893.23290096667006</v>
      </c>
      <c r="H22" s="235">
        <v>809.86473591617221</v>
      </c>
      <c r="I22" s="235">
        <v>825.37742422780525</v>
      </c>
      <c r="J22" s="235">
        <v>899.39045680304707</v>
      </c>
      <c r="K22" s="235">
        <v>888.19370325269665</v>
      </c>
      <c r="L22" s="235">
        <v>800.67028014317134</v>
      </c>
      <c r="M22" s="235">
        <v>895.29828885151778</v>
      </c>
      <c r="N22" s="235">
        <v>807.65897042188476</v>
      </c>
      <c r="O22" s="235">
        <v>759.66078155156083</v>
      </c>
      <c r="P22" s="235">
        <v>737.87042325181676</v>
      </c>
      <c r="Q22" s="235">
        <v>753.68001489668768</v>
      </c>
      <c r="R22" s="235">
        <v>892.44807338696205</v>
      </c>
      <c r="S22" s="235">
        <v>685.0389858501145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75.121374236019761</v>
      </c>
      <c r="D23" s="235">
        <v>73.082818099251369</v>
      </c>
      <c r="E23" s="235">
        <v>62.655671481518027</v>
      </c>
      <c r="F23" s="235">
        <v>59.456716141433915</v>
      </c>
      <c r="G23" s="235">
        <v>40.638651956504631</v>
      </c>
      <c r="H23" s="235">
        <v>42.458098581703041</v>
      </c>
      <c r="I23" s="235">
        <v>96.907717578062176</v>
      </c>
      <c r="J23" s="235">
        <v>96.169117296358152</v>
      </c>
      <c r="K23" s="235">
        <v>98.387952789224755</v>
      </c>
      <c r="L23" s="235">
        <v>51.431220898956184</v>
      </c>
      <c r="M23" s="235">
        <v>42.017079280811004</v>
      </c>
      <c r="N23" s="235">
        <v>47.551128215630087</v>
      </c>
      <c r="O23" s="235">
        <v>46.436656488157467</v>
      </c>
      <c r="P23" s="235">
        <v>45.218420588629371</v>
      </c>
      <c r="Q23" s="235">
        <v>40.43116485818345</v>
      </c>
      <c r="R23" s="235">
        <v>41.400147543530679</v>
      </c>
      <c r="S23" s="235">
        <v>72.359552068042859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91.635865233337995</v>
      </c>
      <c r="D24" s="235">
        <v>90.200387365072004</v>
      </c>
      <c r="E24" s="235">
        <v>86.36946574918079</v>
      </c>
      <c r="F24" s="235">
        <v>96.445985715389057</v>
      </c>
      <c r="G24" s="235">
        <v>89.155836222924705</v>
      </c>
      <c r="H24" s="235">
        <v>116.16178581905001</v>
      </c>
      <c r="I24" s="235">
        <v>80.593027440900102</v>
      </c>
      <c r="J24" s="235">
        <v>75.674660265453866</v>
      </c>
      <c r="K24" s="235">
        <v>80.632018043741226</v>
      </c>
      <c r="L24" s="235">
        <v>78.840178095503774</v>
      </c>
      <c r="M24" s="235">
        <v>69.615626040406624</v>
      </c>
      <c r="N24" s="235">
        <v>63.566921821614933</v>
      </c>
      <c r="O24" s="235">
        <v>71.616579948526265</v>
      </c>
      <c r="P24" s="235">
        <v>62.570209626692815</v>
      </c>
      <c r="Q24" s="235">
        <v>85.136459594942806</v>
      </c>
      <c r="R24" s="235">
        <v>102.17813316316618</v>
      </c>
      <c r="S24" s="235">
        <v>88.888651964478498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6988.3734463985284</v>
      </c>
      <c r="D25" s="235">
        <v>5931.7037498003483</v>
      </c>
      <c r="E25" s="235">
        <v>5445.1586200126458</v>
      </c>
      <c r="F25" s="235">
        <v>5419.5075124297164</v>
      </c>
      <c r="G25" s="235">
        <v>5132.2718335531272</v>
      </c>
      <c r="H25" s="235">
        <v>4555.2932865934008</v>
      </c>
      <c r="I25" s="235">
        <v>4524.5575966770921</v>
      </c>
      <c r="J25" s="235">
        <v>4341.9108029282734</v>
      </c>
      <c r="K25" s="235">
        <v>3946.9122181009825</v>
      </c>
      <c r="L25" s="235">
        <v>3241.357636889109</v>
      </c>
      <c r="M25" s="235">
        <v>3250.383632613577</v>
      </c>
      <c r="N25" s="235">
        <v>3527.7340929119164</v>
      </c>
      <c r="O25" s="235">
        <v>3362.0603024358984</v>
      </c>
      <c r="P25" s="235">
        <v>3234.0055602541843</v>
      </c>
      <c r="Q25" s="235">
        <v>3228.1692374829072</v>
      </c>
      <c r="R25" s="235">
        <v>3097.7835136595113</v>
      </c>
      <c r="S25" s="235">
        <v>3107.901649333246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124.49274064282065</v>
      </c>
      <c r="D26" s="235">
        <v>111.80201587976795</v>
      </c>
      <c r="E26" s="235">
        <v>113.36028060037982</v>
      </c>
      <c r="F26" s="235">
        <v>120.27952230091201</v>
      </c>
      <c r="G26" s="235">
        <v>119.91856013830252</v>
      </c>
      <c r="H26" s="235">
        <v>142.47852111761262</v>
      </c>
      <c r="I26" s="235">
        <v>145.02757742956638</v>
      </c>
      <c r="J26" s="235">
        <v>154.57088740494825</v>
      </c>
      <c r="K26" s="235">
        <v>163.82727035223428</v>
      </c>
      <c r="L26" s="235">
        <v>152.45155904956567</v>
      </c>
      <c r="M26" s="235">
        <v>157.91157627363117</v>
      </c>
      <c r="N26" s="235">
        <v>183.69215737927328</v>
      </c>
      <c r="O26" s="235">
        <v>151.96654077017936</v>
      </c>
      <c r="P26" s="235">
        <v>156.39197321342706</v>
      </c>
      <c r="Q26" s="235">
        <v>175.34064556940976</v>
      </c>
      <c r="R26" s="235">
        <v>172.62245188503718</v>
      </c>
      <c r="S26" s="235">
        <v>183.20897632116723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6863.8807057557078</v>
      </c>
      <c r="D27" s="235">
        <v>5819.9017339205802</v>
      </c>
      <c r="E27" s="235">
        <v>5331.7983394122666</v>
      </c>
      <c r="F27" s="235">
        <v>5299.2279901288039</v>
      </c>
      <c r="G27" s="235">
        <v>5012.3532734148248</v>
      </c>
      <c r="H27" s="235">
        <v>4412.8147654757886</v>
      </c>
      <c r="I27" s="235">
        <v>4379.5300192475261</v>
      </c>
      <c r="J27" s="235">
        <v>4187.3399155233255</v>
      </c>
      <c r="K27" s="235">
        <v>3783.0849477487482</v>
      </c>
      <c r="L27" s="235">
        <v>3088.9060778395433</v>
      </c>
      <c r="M27" s="235">
        <v>3092.472056339946</v>
      </c>
      <c r="N27" s="235">
        <v>3344.041935532643</v>
      </c>
      <c r="O27" s="235">
        <v>3210.0937616657188</v>
      </c>
      <c r="P27" s="235">
        <v>3077.613587040757</v>
      </c>
      <c r="Q27" s="235">
        <v>3052.8285919134978</v>
      </c>
      <c r="R27" s="235">
        <v>2925.1610617744745</v>
      </c>
      <c r="S27" s="235">
        <v>2924.6926730120786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18612.057384237192</v>
      </c>
      <c r="D28" s="235">
        <v>16425.412099855192</v>
      </c>
      <c r="E28" s="235">
        <v>14569.700706031732</v>
      </c>
      <c r="F28" s="235">
        <v>13129.355980991591</v>
      </c>
      <c r="G28" s="235">
        <v>11884.549999988154</v>
      </c>
      <c r="H28" s="235">
        <v>10379.256375934283</v>
      </c>
      <c r="I28" s="235">
        <v>9146.9330171773036</v>
      </c>
      <c r="J28" s="235">
        <v>7882.8426407762636</v>
      </c>
      <c r="K28" s="235">
        <v>5713.8947731687667</v>
      </c>
      <c r="L28" s="235">
        <v>3925.8289085308629</v>
      </c>
      <c r="M28" s="235">
        <v>4956.1231830191409</v>
      </c>
      <c r="N28" s="235">
        <v>5025.6839994160518</v>
      </c>
      <c r="O28" s="235">
        <v>4804.3927102664575</v>
      </c>
      <c r="P28" s="235">
        <v>4847.082490646656</v>
      </c>
      <c r="Q28" s="235">
        <v>4898.6409452994303</v>
      </c>
      <c r="R28" s="235">
        <v>4923.7301413131718</v>
      </c>
      <c r="S28" s="235">
        <v>5156.105401825489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15702.278538585364</v>
      </c>
      <c r="D29" s="235">
        <v>13871.761797836934</v>
      </c>
      <c r="E29" s="235">
        <v>12422.449483539423</v>
      </c>
      <c r="F29" s="235">
        <v>11362.860825768916</v>
      </c>
      <c r="G29" s="235">
        <v>10489.461618667756</v>
      </c>
      <c r="H29" s="235">
        <v>9117.5908160906092</v>
      </c>
      <c r="I29" s="235">
        <v>8024.2009440617576</v>
      </c>
      <c r="J29" s="235">
        <v>6791.3270762456959</v>
      </c>
      <c r="K29" s="235">
        <v>4691.2701922177475</v>
      </c>
      <c r="L29" s="235">
        <v>3354.5397892990877</v>
      </c>
      <c r="M29" s="235">
        <v>4325.837188995114</v>
      </c>
      <c r="N29" s="235">
        <v>4348.7617670617337</v>
      </c>
      <c r="O29" s="235">
        <v>4171.5106388470949</v>
      </c>
      <c r="P29" s="235">
        <v>4182.6637773140874</v>
      </c>
      <c r="Q29" s="235">
        <v>4222.3396929714145</v>
      </c>
      <c r="R29" s="235">
        <v>4250.8284506528362</v>
      </c>
      <c r="S29" s="235">
        <v>4481.9715026549411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1632.5870710498214</v>
      </c>
      <c r="D30" s="235">
        <v>1420.0924242427022</v>
      </c>
      <c r="E30" s="235">
        <v>1182.1831961347098</v>
      </c>
      <c r="F30" s="235">
        <v>928.01871756804769</v>
      </c>
      <c r="G30" s="235">
        <v>688.54075530311593</v>
      </c>
      <c r="H30" s="235">
        <v>609.0317097306646</v>
      </c>
      <c r="I30" s="235">
        <v>522.71001240225939</v>
      </c>
      <c r="J30" s="235">
        <v>551.20115770177574</v>
      </c>
      <c r="K30" s="235">
        <v>576.33685256017236</v>
      </c>
      <c r="L30" s="235">
        <v>332.28068483541978</v>
      </c>
      <c r="M30" s="235">
        <v>420.65716421592464</v>
      </c>
      <c r="N30" s="235">
        <v>446.74905776283612</v>
      </c>
      <c r="O30" s="235">
        <v>429.75661942300087</v>
      </c>
      <c r="P30" s="235">
        <v>481.93933305085403</v>
      </c>
      <c r="Q30" s="235">
        <v>509.17726894236262</v>
      </c>
      <c r="R30" s="235">
        <v>520.13423801563033</v>
      </c>
      <c r="S30" s="235">
        <v>525.37248712484859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1277.1917746020035</v>
      </c>
      <c r="D31" s="235">
        <v>1133.5578777755554</v>
      </c>
      <c r="E31" s="235">
        <v>965.0680263576005</v>
      </c>
      <c r="F31" s="235">
        <v>838.47643765462726</v>
      </c>
      <c r="G31" s="235">
        <v>706.54762601728078</v>
      </c>
      <c r="H31" s="235">
        <v>652.63385011300977</v>
      </c>
      <c r="I31" s="235">
        <v>600.02206071328737</v>
      </c>
      <c r="J31" s="235">
        <v>540.31440682879168</v>
      </c>
      <c r="K31" s="235">
        <v>446.28772839084775</v>
      </c>
      <c r="L31" s="235">
        <v>239.00843439635514</v>
      </c>
      <c r="M31" s="235">
        <v>209.62882980810195</v>
      </c>
      <c r="N31" s="235">
        <v>230.17317459148279</v>
      </c>
      <c r="O31" s="235">
        <v>203.12545199636176</v>
      </c>
      <c r="P31" s="235">
        <v>182.47938028171521</v>
      </c>
      <c r="Q31" s="235">
        <v>167.1239833856537</v>
      </c>
      <c r="R31" s="235">
        <v>152.76745264470486</v>
      </c>
      <c r="S31" s="235">
        <v>148.76141204569998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2989.7051097933709</v>
      </c>
      <c r="D32" s="235">
        <v>2996.4575347130231</v>
      </c>
      <c r="E32" s="235">
        <v>2995.8352685042591</v>
      </c>
      <c r="F32" s="235">
        <v>2976.4994103996428</v>
      </c>
      <c r="G32" s="235">
        <v>2976.1881582493597</v>
      </c>
      <c r="H32" s="235">
        <v>2966.3688931683059</v>
      </c>
      <c r="I32" s="235">
        <v>2811.7710909407283</v>
      </c>
      <c r="J32" s="235">
        <v>2656.5372432556046</v>
      </c>
      <c r="K32" s="235">
        <v>2500.5832132689475</v>
      </c>
      <c r="L32" s="235">
        <v>2352.9097791906506</v>
      </c>
      <c r="M32" s="235">
        <v>2193.4035854289586</v>
      </c>
      <c r="N32" s="235">
        <v>2176.4078527679076</v>
      </c>
      <c r="O32" s="235">
        <v>2158.3285914789649</v>
      </c>
      <c r="P32" s="235">
        <v>2164.2020516659732</v>
      </c>
      <c r="Q32" s="235">
        <v>2173.9011300308994</v>
      </c>
      <c r="R32" s="235">
        <v>2199.6414607788888</v>
      </c>
      <c r="S32" s="235">
        <v>2207.9118744483194</v>
      </c>
      <c r="T32" s="17"/>
    </row>
    <row r="33" spans="1:20" s="14" customFormat="1" ht="12.75" customHeight="1">
      <c r="A33" s="15" t="s">
        <v>31</v>
      </c>
      <c r="B33" s="46" t="s">
        <v>146</v>
      </c>
      <c r="C33" s="235">
        <v>108.83040355270995</v>
      </c>
      <c r="D33" s="235">
        <v>111.01771907252652</v>
      </c>
      <c r="E33" s="235">
        <v>106.58243765950752</v>
      </c>
      <c r="F33" s="235">
        <v>98.464051341356551</v>
      </c>
      <c r="G33" s="235">
        <v>97.22685689925828</v>
      </c>
      <c r="H33" s="235">
        <v>93.293847863632223</v>
      </c>
      <c r="I33" s="235">
        <v>96.410645848426</v>
      </c>
      <c r="J33" s="235">
        <v>86.915994157135046</v>
      </c>
      <c r="K33" s="235">
        <v>76.438266135259752</v>
      </c>
      <c r="L33" s="235">
        <v>70.869584621799234</v>
      </c>
      <c r="M33" s="235">
        <v>70.720654071146683</v>
      </c>
      <c r="N33" s="235">
        <v>68.179234615771378</v>
      </c>
      <c r="O33" s="235">
        <v>68.149913439302281</v>
      </c>
      <c r="P33" s="235">
        <v>66.176498340561679</v>
      </c>
      <c r="Q33" s="235">
        <v>60.386783649599948</v>
      </c>
      <c r="R33" s="235">
        <v>65.489348497914577</v>
      </c>
      <c r="S33" s="235">
        <v>63.102908540060326</v>
      </c>
      <c r="T33" s="17"/>
    </row>
    <row r="34" spans="1:20" s="14" customFormat="1" ht="12.75" customHeight="1">
      <c r="A34" s="15" t="s">
        <v>32</v>
      </c>
      <c r="B34" s="46" t="s">
        <v>105</v>
      </c>
      <c r="C34" s="235">
        <v>104.4134391853578</v>
      </c>
      <c r="D34" s="235">
        <v>105.40184919100147</v>
      </c>
      <c r="E34" s="235">
        <v>104.29106305042687</v>
      </c>
      <c r="F34" s="235">
        <v>92.128747502434464</v>
      </c>
      <c r="G34" s="235">
        <v>89.906342910738061</v>
      </c>
      <c r="H34" s="235">
        <v>85.682315920866557</v>
      </c>
      <c r="I34" s="235">
        <v>94.463955367426607</v>
      </c>
      <c r="J34" s="235">
        <v>83.507653461037904</v>
      </c>
      <c r="K34" s="235">
        <v>69.932347336657344</v>
      </c>
      <c r="L34" s="235">
        <v>64.039351165382243</v>
      </c>
      <c r="M34" s="235">
        <v>64.444685732949182</v>
      </c>
      <c r="N34" s="235">
        <v>61.858354695910215</v>
      </c>
      <c r="O34" s="235">
        <v>66.667662427297799</v>
      </c>
      <c r="P34" s="235">
        <v>58.100207075038227</v>
      </c>
      <c r="Q34" s="235">
        <v>61.378753334818732</v>
      </c>
      <c r="R34" s="235">
        <v>57.936958332452761</v>
      </c>
      <c r="S34" s="235">
        <v>56.669291480507141</v>
      </c>
      <c r="T34" s="17"/>
    </row>
    <row r="35" spans="1:20" s="14" customFormat="1" ht="12.75" customHeight="1">
      <c r="A35" s="15" t="s">
        <v>67</v>
      </c>
      <c r="B35" s="45" t="s">
        <v>25</v>
      </c>
      <c r="C35" s="235">
        <v>240.80279399944411</v>
      </c>
      <c r="D35" s="235">
        <v>241.93258907711797</v>
      </c>
      <c r="E35" s="235">
        <v>224.26906467075435</v>
      </c>
      <c r="F35" s="235">
        <v>212.75530095102883</v>
      </c>
      <c r="G35" s="235">
        <v>208.18476055821156</v>
      </c>
      <c r="H35" s="235">
        <v>206.08990474923823</v>
      </c>
      <c r="I35" s="235">
        <v>194.9408995664831</v>
      </c>
      <c r="J35" s="235">
        <v>190.87698556361363</v>
      </c>
      <c r="K35" s="235">
        <v>174.16066897232378</v>
      </c>
      <c r="L35" s="235">
        <v>160.95087608518097</v>
      </c>
      <c r="M35" s="235">
        <v>163.2072377135878</v>
      </c>
      <c r="N35" s="235">
        <v>163.75036732184313</v>
      </c>
      <c r="O35" s="235">
        <v>171.7245635076693</v>
      </c>
      <c r="P35" s="235">
        <v>162.92291493213398</v>
      </c>
      <c r="Q35" s="235">
        <v>165.79802286426496</v>
      </c>
      <c r="R35" s="235">
        <v>159.34941130594541</v>
      </c>
      <c r="S35" s="235">
        <v>153.47269995775474</v>
      </c>
      <c r="T35" s="17"/>
    </row>
    <row r="36" spans="1:20" s="14" customFormat="1" ht="12.75" customHeight="1">
      <c r="A36" s="15" t="s">
        <v>68</v>
      </c>
      <c r="B36" s="45" t="s">
        <v>106</v>
      </c>
      <c r="C36" s="235">
        <v>380.65071138903232</v>
      </c>
      <c r="D36" s="235">
        <v>380.85255739134817</v>
      </c>
      <c r="E36" s="235">
        <v>364.7065151408512</v>
      </c>
      <c r="F36" s="235">
        <v>352.13458381855361</v>
      </c>
      <c r="G36" s="235">
        <v>354.89131018047965</v>
      </c>
      <c r="H36" s="235">
        <v>345.24429944250704</v>
      </c>
      <c r="I36" s="235">
        <v>325.25722176990212</v>
      </c>
      <c r="J36" s="235">
        <v>307.90420629573555</v>
      </c>
      <c r="K36" s="235">
        <v>273.62959088015077</v>
      </c>
      <c r="L36" s="235">
        <v>251.37637046000316</v>
      </c>
      <c r="M36" s="235">
        <v>252.11446950494533</v>
      </c>
      <c r="N36" s="235">
        <v>244.99605137648854</v>
      </c>
      <c r="O36" s="235">
        <v>246.59252215309564</v>
      </c>
      <c r="P36" s="235">
        <v>228.10397634360982</v>
      </c>
      <c r="Q36" s="235">
        <v>230.47558026886631</v>
      </c>
      <c r="R36" s="235">
        <v>236.33293798447238</v>
      </c>
      <c r="S36" s="235">
        <v>241.28155815681174</v>
      </c>
      <c r="T36" s="17"/>
    </row>
    <row r="37" spans="1:20" s="14" customFormat="1" ht="12.75" customHeight="1">
      <c r="A37" s="15" t="s">
        <v>69</v>
      </c>
      <c r="B37" s="45" t="s">
        <v>147</v>
      </c>
      <c r="C37" s="235">
        <v>73.801191070594157</v>
      </c>
      <c r="D37" s="235">
        <v>74.160201948314878</v>
      </c>
      <c r="E37" s="235">
        <v>71.487029679449705</v>
      </c>
      <c r="F37" s="235">
        <v>67.15915737183002</v>
      </c>
      <c r="G37" s="235">
        <v>67.15085242793117</v>
      </c>
      <c r="H37" s="235">
        <v>64.370823366351146</v>
      </c>
      <c r="I37" s="235">
        <v>64.64553072865931</v>
      </c>
      <c r="J37" s="235">
        <v>58.333223402688908</v>
      </c>
      <c r="K37" s="235">
        <v>52.527220729116188</v>
      </c>
      <c r="L37" s="235">
        <v>49.006712031526789</v>
      </c>
      <c r="M37" s="235">
        <v>51.014928833717434</v>
      </c>
      <c r="N37" s="235">
        <v>46.720806863978325</v>
      </c>
      <c r="O37" s="235">
        <v>44.181736037818709</v>
      </c>
      <c r="P37" s="235">
        <v>44.672800997526046</v>
      </c>
      <c r="Q37" s="235">
        <v>28.580499646472095</v>
      </c>
      <c r="R37" s="235">
        <v>28.777267962933927</v>
      </c>
      <c r="S37" s="235">
        <v>28.378938127312658</v>
      </c>
      <c r="T37" s="17"/>
    </row>
    <row r="38" spans="1:20" s="17" customFormat="1" ht="12.75" customHeight="1">
      <c r="A38" s="15" t="s">
        <v>70</v>
      </c>
      <c r="B38" s="45" t="s">
        <v>148</v>
      </c>
      <c r="C38" s="235">
        <v>263.55966612247846</v>
      </c>
      <c r="D38" s="235">
        <v>263.62996754201032</v>
      </c>
      <c r="E38" s="235">
        <v>254.57368374418365</v>
      </c>
      <c r="F38" s="235">
        <v>305.02082082316838</v>
      </c>
      <c r="G38" s="235">
        <v>334.01339252441994</v>
      </c>
      <c r="H38" s="235">
        <v>304.13347771597239</v>
      </c>
      <c r="I38" s="235">
        <v>295.09097388300307</v>
      </c>
      <c r="J38" s="235">
        <v>346.63071661956661</v>
      </c>
      <c r="K38" s="235">
        <v>347.2044051517982</v>
      </c>
      <c r="L38" s="235">
        <v>274.32955717191896</v>
      </c>
      <c r="M38" s="235">
        <v>257.6841843226731</v>
      </c>
      <c r="N38" s="235">
        <v>259.27852056926116</v>
      </c>
      <c r="O38" s="235">
        <v>266.89329000938108</v>
      </c>
      <c r="P38" s="235">
        <v>254.17145227065541</v>
      </c>
      <c r="Q38" s="235">
        <v>254.83160668264065</v>
      </c>
      <c r="R38" s="235">
        <v>245.79514900637128</v>
      </c>
      <c r="S38" s="235">
        <v>230.40910568057774</v>
      </c>
    </row>
    <row r="39" spans="1:20" s="17" customFormat="1" ht="12.75" customHeight="1">
      <c r="A39" s="15" t="s">
        <v>71</v>
      </c>
      <c r="B39" s="45" t="s">
        <v>149</v>
      </c>
      <c r="C39" s="235">
        <v>44.446595671252972</v>
      </c>
      <c r="D39" s="235">
        <v>44.670112253568085</v>
      </c>
      <c r="E39" s="235">
        <v>42.744389683542728</v>
      </c>
      <c r="F39" s="235">
        <v>40.56845110222087</v>
      </c>
      <c r="G39" s="235">
        <v>40.674178279231405</v>
      </c>
      <c r="H39" s="235">
        <v>39.011306775852177</v>
      </c>
      <c r="I39" s="235">
        <v>37.559947136666267</v>
      </c>
      <c r="J39" s="235">
        <v>35.586823531067864</v>
      </c>
      <c r="K39" s="235">
        <v>33.871143373026221</v>
      </c>
      <c r="L39" s="235">
        <v>31.674842047398176</v>
      </c>
      <c r="M39" s="235">
        <v>31.514046547340396</v>
      </c>
      <c r="N39" s="235">
        <v>33.599800321096758</v>
      </c>
      <c r="O39" s="235">
        <v>32.469323044904932</v>
      </c>
      <c r="P39" s="235">
        <v>31.096400717714431</v>
      </c>
      <c r="Q39" s="235">
        <v>38.910814089405797</v>
      </c>
      <c r="R39" s="235">
        <v>36.014161254056795</v>
      </c>
      <c r="S39" s="235">
        <v>34.231009325746449</v>
      </c>
    </row>
    <row r="40" spans="1:20" s="17" customFormat="1" ht="12.75" customHeight="1">
      <c r="A40" s="15" t="s">
        <v>72</v>
      </c>
      <c r="B40" s="34" t="s">
        <v>150</v>
      </c>
      <c r="C40" s="235">
        <v>12150.409692645562</v>
      </c>
      <c r="D40" s="235">
        <v>12128.89933002623</v>
      </c>
      <c r="E40" s="235">
        <v>11599.442110157353</v>
      </c>
      <c r="F40" s="235">
        <v>12427.00866854292</v>
      </c>
      <c r="G40" s="235">
        <v>12653.742836879455</v>
      </c>
      <c r="H40" s="235">
        <v>12104.027183703396</v>
      </c>
      <c r="I40" s="235">
        <v>12234.909339566055</v>
      </c>
      <c r="J40" s="235">
        <v>12645.854611378598</v>
      </c>
      <c r="K40" s="235">
        <v>12014.548616360084</v>
      </c>
      <c r="L40" s="235">
        <v>11405.004146142453</v>
      </c>
      <c r="M40" s="235">
        <v>11591.756752639629</v>
      </c>
      <c r="N40" s="235">
        <v>11649.864006800311</v>
      </c>
      <c r="O40" s="235">
        <v>10969.604734923571</v>
      </c>
      <c r="P40" s="235">
        <v>11166.450098359142</v>
      </c>
      <c r="Q40" s="235">
        <v>10968.047901237223</v>
      </c>
      <c r="R40" s="235">
        <v>10790.237690579224</v>
      </c>
      <c r="S40" s="235">
        <v>10457.310767021425</v>
      </c>
    </row>
    <row r="41" spans="1:20" s="17" customFormat="1" ht="12.75" customHeight="1">
      <c r="A41" s="15" t="s">
        <v>73</v>
      </c>
      <c r="B41" s="45" t="s">
        <v>151</v>
      </c>
      <c r="C41" s="235">
        <v>12128.194925954565</v>
      </c>
      <c r="D41" s="235">
        <v>12106.57813164433</v>
      </c>
      <c r="E41" s="235">
        <v>11577.769741343045</v>
      </c>
      <c r="F41" s="235">
        <v>12406.205208650539</v>
      </c>
      <c r="G41" s="235">
        <v>12632.862918118435</v>
      </c>
      <c r="H41" s="235">
        <v>12083.929668421912</v>
      </c>
      <c r="I41" s="235">
        <v>12215.347936284319</v>
      </c>
      <c r="J41" s="235">
        <v>12626.941827432105</v>
      </c>
      <c r="K41" s="235">
        <v>11996.846751874467</v>
      </c>
      <c r="L41" s="235">
        <v>11388.166454981092</v>
      </c>
      <c r="M41" s="235">
        <v>11569.849814214153</v>
      </c>
      <c r="N41" s="235">
        <v>11626.224679860139</v>
      </c>
      <c r="O41" s="235">
        <v>10944.275801990247</v>
      </c>
      <c r="P41" s="235">
        <v>11052.050339833195</v>
      </c>
      <c r="Q41" s="235">
        <v>10843.448941392331</v>
      </c>
      <c r="R41" s="235">
        <v>10661.36188855396</v>
      </c>
      <c r="S41" s="235">
        <v>10323.674427157717</v>
      </c>
    </row>
    <row r="42" spans="1:20" s="17" customFormat="1" ht="12.75" customHeight="1">
      <c r="A42" s="15" t="s">
        <v>74</v>
      </c>
      <c r="B42" s="45" t="s">
        <v>152</v>
      </c>
      <c r="C42" s="235">
        <v>22.214766690998161</v>
      </c>
      <c r="D42" s="235">
        <v>22.321198381899517</v>
      </c>
      <c r="E42" s="235">
        <v>21.672368814307795</v>
      </c>
      <c r="F42" s="235">
        <v>20.803459892380232</v>
      </c>
      <c r="G42" s="235">
        <v>20.879918761019997</v>
      </c>
      <c r="H42" s="235">
        <v>20.097515281484572</v>
      </c>
      <c r="I42" s="235">
        <v>19.561403281734417</v>
      </c>
      <c r="J42" s="235">
        <v>18.91278394649261</v>
      </c>
      <c r="K42" s="235">
        <v>17.701864485615321</v>
      </c>
      <c r="L42" s="235">
        <v>16.837691161362912</v>
      </c>
      <c r="M42" s="235">
        <v>21.906938425475328</v>
      </c>
      <c r="N42" s="235">
        <v>23.639326940172417</v>
      </c>
      <c r="O42" s="235">
        <v>25.328932933324655</v>
      </c>
      <c r="P42" s="235">
        <v>114.39975852594924</v>
      </c>
      <c r="Q42" s="235">
        <v>124.59895984489334</v>
      </c>
      <c r="R42" s="235">
        <v>128.87580202526524</v>
      </c>
      <c r="S42" s="235">
        <v>133.6363398637078</v>
      </c>
    </row>
    <row r="43" spans="1:20" s="18" customFormat="1" ht="12.75" customHeight="1">
      <c r="A43" s="15" t="s">
        <v>75</v>
      </c>
      <c r="B43" s="34" t="s">
        <v>153</v>
      </c>
      <c r="C43" s="235">
        <v>2477.936184929059</v>
      </c>
      <c r="D43" s="235">
        <v>2489.1271920827485</v>
      </c>
      <c r="E43" s="235">
        <v>2350.5909036632947</v>
      </c>
      <c r="F43" s="235">
        <v>2137.3248668418673</v>
      </c>
      <c r="G43" s="235">
        <v>2144.5524288942424</v>
      </c>
      <c r="H43" s="235">
        <v>2047.6074636773212</v>
      </c>
      <c r="I43" s="235">
        <v>1946.1184120576927</v>
      </c>
      <c r="J43" s="235">
        <v>1785.1305246473216</v>
      </c>
      <c r="K43" s="235">
        <v>1537.48358572947</v>
      </c>
      <c r="L43" s="235">
        <v>1508.4151187572093</v>
      </c>
      <c r="M43" s="235">
        <v>1198.1474289374928</v>
      </c>
      <c r="N43" s="235">
        <v>1078.7698316921344</v>
      </c>
      <c r="O43" s="235">
        <v>1483.8547523880634</v>
      </c>
      <c r="P43" s="235">
        <v>1438.4195611587129</v>
      </c>
      <c r="Q43" s="235">
        <v>1365.6531913031313</v>
      </c>
      <c r="R43" s="235">
        <v>1308.3020574499899</v>
      </c>
      <c r="S43" s="235">
        <v>1275.2464689242986</v>
      </c>
      <c r="T43" s="17"/>
    </row>
    <row r="44" spans="1:20" s="17" customFormat="1" ht="12.75" customHeight="1">
      <c r="A44" s="15" t="s">
        <v>76</v>
      </c>
      <c r="B44" s="45" t="s">
        <v>154</v>
      </c>
      <c r="C44" s="235">
        <v>52.848620542862157</v>
      </c>
      <c r="D44" s="235">
        <v>53.048611746440777</v>
      </c>
      <c r="E44" s="235">
        <v>50.285120489858272</v>
      </c>
      <c r="F44" s="235">
        <v>47.161170006640965</v>
      </c>
      <c r="G44" s="235">
        <v>47.227928775867689</v>
      </c>
      <c r="H44" s="235">
        <v>45.143986766006982</v>
      </c>
      <c r="I44" s="235">
        <v>42.644821656672498</v>
      </c>
      <c r="J44" s="235">
        <v>39.901424420123561</v>
      </c>
      <c r="K44" s="235">
        <v>35.224589966935469</v>
      </c>
      <c r="L44" s="235">
        <v>32.034648170829811</v>
      </c>
      <c r="M44" s="235">
        <v>28.420421626578037</v>
      </c>
      <c r="N44" s="235">
        <v>24.250694411870082</v>
      </c>
      <c r="O44" s="235">
        <v>22.230859811600762</v>
      </c>
      <c r="P44" s="235">
        <v>22.469115822966575</v>
      </c>
      <c r="Q44" s="235">
        <v>21.713471578737934</v>
      </c>
      <c r="R44" s="235">
        <v>21.325433893670972</v>
      </c>
      <c r="S44" s="235">
        <v>20.664302917278043</v>
      </c>
    </row>
    <row r="45" spans="1:20" s="14" customFormat="1" ht="12.75" customHeight="1">
      <c r="A45" s="15" t="s">
        <v>77</v>
      </c>
      <c r="B45" s="45" t="s">
        <v>155</v>
      </c>
      <c r="C45" s="235">
        <v>2425.0875643861964</v>
      </c>
      <c r="D45" s="235">
        <v>2436.0785803363078</v>
      </c>
      <c r="E45" s="235">
        <v>2300.3057831734368</v>
      </c>
      <c r="F45" s="235">
        <v>2090.1636968352263</v>
      </c>
      <c r="G45" s="235">
        <v>2097.324500118375</v>
      </c>
      <c r="H45" s="235">
        <v>2002.4634769113143</v>
      </c>
      <c r="I45" s="235">
        <v>1903.4735904010204</v>
      </c>
      <c r="J45" s="235">
        <v>1745.2291002271979</v>
      </c>
      <c r="K45" s="235">
        <v>1502.2589957625341</v>
      </c>
      <c r="L45" s="235">
        <v>1476.3804705863797</v>
      </c>
      <c r="M45" s="235">
        <v>1169.7270073109148</v>
      </c>
      <c r="N45" s="235">
        <v>1054.5191372802642</v>
      </c>
      <c r="O45" s="235">
        <v>1461.6238925764626</v>
      </c>
      <c r="P45" s="235">
        <v>1415.9504453357465</v>
      </c>
      <c r="Q45" s="235">
        <v>1343.9397197243934</v>
      </c>
      <c r="R45" s="235">
        <v>1286.9766235563188</v>
      </c>
      <c r="S45" s="235">
        <v>1254.5821660070208</v>
      </c>
      <c r="T45" s="17"/>
    </row>
    <row r="46" spans="1:20" s="14" customFormat="1" ht="12.75" customHeight="1">
      <c r="A46" s="15">
        <v>37</v>
      </c>
      <c r="B46" s="48" t="s">
        <v>156</v>
      </c>
      <c r="C46" s="235">
        <v>243.71179704252478</v>
      </c>
      <c r="D46" s="235">
        <v>244.7173631694323</v>
      </c>
      <c r="E46" s="235">
        <v>233.88348613475625</v>
      </c>
      <c r="F46" s="235">
        <v>221.13137524036429</v>
      </c>
      <c r="G46" s="235">
        <v>221.61949653902363</v>
      </c>
      <c r="H46" s="235">
        <v>212.32923528044648</v>
      </c>
      <c r="I46" s="235">
        <v>202.71681483480518</v>
      </c>
      <c r="J46" s="235">
        <v>191.93883219575545</v>
      </c>
      <c r="K46" s="235">
        <v>173.19151237796191</v>
      </c>
      <c r="L46" s="235">
        <v>160.22198370162275</v>
      </c>
      <c r="M46" s="235">
        <v>144.65767877609133</v>
      </c>
      <c r="N46" s="235">
        <v>130.35291906396691</v>
      </c>
      <c r="O46" s="235">
        <v>99.252516640819266</v>
      </c>
      <c r="P46" s="235">
        <v>96.265363549115577</v>
      </c>
      <c r="Q46" s="235">
        <v>95.329994575097402</v>
      </c>
      <c r="R46" s="235">
        <v>92.972869106225758</v>
      </c>
      <c r="S46" s="235">
        <v>89.456743290813208</v>
      </c>
      <c r="T46" s="17"/>
    </row>
    <row r="47" spans="1:20" s="14" customFormat="1" ht="12.75" customHeight="1">
      <c r="A47" s="15" t="s">
        <v>78</v>
      </c>
      <c r="B47" s="48" t="s">
        <v>157</v>
      </c>
      <c r="C47" s="235">
        <v>2181.3757673436717</v>
      </c>
      <c r="D47" s="235">
        <v>2191.3612171668751</v>
      </c>
      <c r="E47" s="235">
        <v>2066.4222970386804</v>
      </c>
      <c r="F47" s="235">
        <v>1869.032321594862</v>
      </c>
      <c r="G47" s="235">
        <v>1875.7050035793511</v>
      </c>
      <c r="H47" s="235">
        <v>1790.1342416308673</v>
      </c>
      <c r="I47" s="235">
        <v>1700.7567755662153</v>
      </c>
      <c r="J47" s="235">
        <v>1553.2902680314428</v>
      </c>
      <c r="K47" s="235">
        <v>1329.0674833845721</v>
      </c>
      <c r="L47" s="235">
        <v>1316.1584868847569</v>
      </c>
      <c r="M47" s="235">
        <v>1025.0693285348234</v>
      </c>
      <c r="N47" s="235">
        <v>924.16621821629735</v>
      </c>
      <c r="O47" s="235">
        <v>1362.3713759356433</v>
      </c>
      <c r="P47" s="235">
        <v>1319.6850817866309</v>
      </c>
      <c r="Q47" s="235">
        <v>1248.6097251492959</v>
      </c>
      <c r="R47" s="235">
        <v>1194.0037544500933</v>
      </c>
      <c r="S47" s="235">
        <v>1165.1254227162074</v>
      </c>
      <c r="T47" s="17"/>
    </row>
    <row r="48" spans="1:20" s="14" customFormat="1" ht="12.75" customHeight="1">
      <c r="A48" s="15" t="s">
        <v>79</v>
      </c>
      <c r="B48" s="34" t="s">
        <v>34</v>
      </c>
      <c r="C48" s="235">
        <v>23098.573939000024</v>
      </c>
      <c r="D48" s="235">
        <v>17921.649419354257</v>
      </c>
      <c r="E48" s="235">
        <v>21165.349127288457</v>
      </c>
      <c r="F48" s="235">
        <v>17207.525490241336</v>
      </c>
      <c r="G48" s="235">
        <v>16454.105185383698</v>
      </c>
      <c r="H48" s="235">
        <v>16023.88604022352</v>
      </c>
      <c r="I48" s="235">
        <v>15969.361257149319</v>
      </c>
      <c r="J48" s="235">
        <v>12627.20892198426</v>
      </c>
      <c r="K48" s="235">
        <v>14476.347057758483</v>
      </c>
      <c r="L48" s="235">
        <v>14472.870365159268</v>
      </c>
      <c r="M48" s="235">
        <v>12829.535740823256</v>
      </c>
      <c r="N48" s="235">
        <v>12105.789401047099</v>
      </c>
      <c r="O48" s="235">
        <v>11510.103942314703</v>
      </c>
      <c r="P48" s="235">
        <v>14093.859714994245</v>
      </c>
      <c r="Q48" s="235">
        <v>13038.985034269157</v>
      </c>
      <c r="R48" s="235">
        <v>11548.907658373162</v>
      </c>
      <c r="S48" s="235">
        <v>10801.010398435716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19428.669553455511</v>
      </c>
      <c r="D49" s="235">
        <v>14489.794872983213</v>
      </c>
      <c r="E49" s="235">
        <v>18008.332521565851</v>
      </c>
      <c r="F49" s="235">
        <v>14310.979822573508</v>
      </c>
      <c r="G49" s="235">
        <v>13752.187420075088</v>
      </c>
      <c r="H49" s="235">
        <v>13557.215123890743</v>
      </c>
      <c r="I49" s="235">
        <v>13597.934537939822</v>
      </c>
      <c r="J49" s="235">
        <v>10430.915954456885</v>
      </c>
      <c r="K49" s="235">
        <v>12434.219424786721</v>
      </c>
      <c r="L49" s="235">
        <v>12523.030969522044</v>
      </c>
      <c r="M49" s="235">
        <v>10929.890097283005</v>
      </c>
      <c r="N49" s="235">
        <v>10193.805422171339</v>
      </c>
      <c r="O49" s="235">
        <v>10288.218587900903</v>
      </c>
      <c r="P49" s="235">
        <v>12930.528075764279</v>
      </c>
      <c r="Q49" s="235">
        <v>11881.811443780582</v>
      </c>
      <c r="R49" s="235">
        <v>10414.324683087672</v>
      </c>
      <c r="S49" s="235">
        <v>9716.4408320578095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3669.9043855445107</v>
      </c>
      <c r="D50" s="235">
        <v>3431.8545463710434</v>
      </c>
      <c r="E50" s="235">
        <v>3157.0166057226043</v>
      </c>
      <c r="F50" s="235">
        <v>2896.5456676678268</v>
      </c>
      <c r="G50" s="235">
        <v>2701.9177653086126</v>
      </c>
      <c r="H50" s="235">
        <v>2466.6709163327773</v>
      </c>
      <c r="I50" s="235">
        <v>2371.4267192094976</v>
      </c>
      <c r="J50" s="235">
        <v>2196.2929675273749</v>
      </c>
      <c r="K50" s="235">
        <v>2042.1276329717623</v>
      </c>
      <c r="L50" s="235">
        <v>1949.8393956372242</v>
      </c>
      <c r="M50" s="235">
        <v>1899.6456435402497</v>
      </c>
      <c r="N50" s="235">
        <v>1911.9839788757586</v>
      </c>
      <c r="O50" s="235">
        <v>1221.8853544138005</v>
      </c>
      <c r="P50" s="235">
        <v>1163.3316392299657</v>
      </c>
      <c r="Q50" s="235">
        <v>1157.1735904885743</v>
      </c>
      <c r="R50" s="235">
        <v>1134.5829752854906</v>
      </c>
      <c r="S50" s="235">
        <v>1084.5695663779061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3174.5383214780268</v>
      </c>
      <c r="D51" s="235">
        <v>3152.235017863014</v>
      </c>
      <c r="E51" s="235">
        <v>2983.8680694764489</v>
      </c>
      <c r="F51" s="235">
        <v>2699.7700636650393</v>
      </c>
      <c r="G51" s="235">
        <v>2658.4381888743883</v>
      </c>
      <c r="H51" s="235">
        <v>2548.2538732674184</v>
      </c>
      <c r="I51" s="235">
        <v>2428.5918157119659</v>
      </c>
      <c r="J51" s="235">
        <v>2251.0080985537074</v>
      </c>
      <c r="K51" s="235">
        <v>2007.8535547983201</v>
      </c>
      <c r="L51" s="235">
        <v>1804.1201268029301</v>
      </c>
      <c r="M51" s="235">
        <v>1797.8332111829125</v>
      </c>
      <c r="N51" s="235">
        <v>1677.6814365063854</v>
      </c>
      <c r="O51" s="235">
        <v>2396.8977708342604</v>
      </c>
      <c r="P51" s="235">
        <v>2247.1649076133835</v>
      </c>
      <c r="Q51" s="235">
        <v>2345.2594108004705</v>
      </c>
      <c r="R51" s="235">
        <v>2098.8424446145109</v>
      </c>
      <c r="S51" s="235">
        <v>2035.9574938112964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483.82084045993321</v>
      </c>
      <c r="D52" s="235">
        <v>484.36386632267198</v>
      </c>
      <c r="E52" s="235">
        <v>447.1401769742078</v>
      </c>
      <c r="F52" s="235">
        <v>405.59830992958581</v>
      </c>
      <c r="G52" s="235">
        <v>402.66735952319084</v>
      </c>
      <c r="H52" s="235">
        <v>385.55166766277591</v>
      </c>
      <c r="I52" s="235">
        <v>370.0663626027748</v>
      </c>
      <c r="J52" s="235">
        <v>346.52824477668656</v>
      </c>
      <c r="K52" s="235">
        <v>309.53988462612699</v>
      </c>
      <c r="L52" s="235">
        <v>281.13118748963745</v>
      </c>
      <c r="M52" s="235">
        <v>276.56670669818601</v>
      </c>
      <c r="N52" s="235">
        <v>200.41098457334112</v>
      </c>
      <c r="O52" s="235">
        <v>113.60584582973441</v>
      </c>
      <c r="P52" s="235">
        <v>106.24797078424662</v>
      </c>
      <c r="Q52" s="235">
        <v>145.69977701290981</v>
      </c>
      <c r="R52" s="235">
        <v>105.75461126402146</v>
      </c>
      <c r="S52" s="235">
        <v>103.95033438857492</v>
      </c>
      <c r="T52" s="17"/>
    </row>
    <row r="53" spans="1:20" s="14" customFormat="1" ht="12.75" customHeight="1">
      <c r="A53" s="15" t="s">
        <v>83</v>
      </c>
      <c r="B53" s="45" t="s">
        <v>162</v>
      </c>
      <c r="C53" s="235">
        <v>1696.8158886865629</v>
      </c>
      <c r="D53" s="235">
        <v>1697.3336352521819</v>
      </c>
      <c r="E53" s="235">
        <v>1586.5550176553675</v>
      </c>
      <c r="F53" s="235">
        <v>1458.7168271378707</v>
      </c>
      <c r="G53" s="235">
        <v>1455.5913132623534</v>
      </c>
      <c r="H53" s="235">
        <v>1389.3140515936161</v>
      </c>
      <c r="I53" s="235">
        <v>1303.9538503837246</v>
      </c>
      <c r="J53" s="235">
        <v>1202.4923101651393</v>
      </c>
      <c r="K53" s="235">
        <v>1043.3408386579908</v>
      </c>
      <c r="L53" s="235">
        <v>929.49196436110356</v>
      </c>
      <c r="M53" s="235">
        <v>903.54492856374111</v>
      </c>
      <c r="N53" s="235">
        <v>863.2640236923271</v>
      </c>
      <c r="O53" s="235">
        <v>1584.4832871479766</v>
      </c>
      <c r="P53" s="235">
        <v>1488.3331438288678</v>
      </c>
      <c r="Q53" s="235">
        <v>1512.6256609423517</v>
      </c>
      <c r="R53" s="235">
        <v>1407.1766114060053</v>
      </c>
      <c r="S53" s="235">
        <v>1370.2506307364117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993.90159233153099</v>
      </c>
      <c r="D54" s="235">
        <v>970.53751628815985</v>
      </c>
      <c r="E54" s="235">
        <v>950.17287484687336</v>
      </c>
      <c r="F54" s="235">
        <v>835.45492659758258</v>
      </c>
      <c r="G54" s="235">
        <v>800.17951608884448</v>
      </c>
      <c r="H54" s="235">
        <v>773.38815401102624</v>
      </c>
      <c r="I54" s="235">
        <v>754.57160272546651</v>
      </c>
      <c r="J54" s="235">
        <v>701.98754361188207</v>
      </c>
      <c r="K54" s="235">
        <v>654.97283151420197</v>
      </c>
      <c r="L54" s="235">
        <v>593.49697495218891</v>
      </c>
      <c r="M54" s="235">
        <v>617.72157592098529</v>
      </c>
      <c r="N54" s="235">
        <v>614.00642824071667</v>
      </c>
      <c r="O54" s="235">
        <v>698.80863785654947</v>
      </c>
      <c r="P54" s="235">
        <v>652.583793000269</v>
      </c>
      <c r="Q54" s="235">
        <v>686.93397284520859</v>
      </c>
      <c r="R54" s="235">
        <v>585.91122194448405</v>
      </c>
      <c r="S54" s="235">
        <v>561.75652868630959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83566.37228968546</v>
      </c>
      <c r="D55" s="235">
        <v>131945.76349742251</v>
      </c>
      <c r="E55" s="235">
        <v>144104.9599893119</v>
      </c>
      <c r="F55" s="235">
        <v>135343.63728228162</v>
      </c>
      <c r="G55" s="235">
        <v>205914.38526269037</v>
      </c>
      <c r="H55" s="235">
        <v>186377.08260584285</v>
      </c>
      <c r="I55" s="235">
        <v>125347.29801510257</v>
      </c>
      <c r="J55" s="235">
        <v>156782.36163160534</v>
      </c>
      <c r="K55" s="235">
        <v>157309.1821643138</v>
      </c>
      <c r="L55" s="235">
        <v>131861.60783909069</v>
      </c>
      <c r="M55" s="235">
        <v>115515.82095429048</v>
      </c>
      <c r="N55" s="235">
        <v>109206.28625076514</v>
      </c>
      <c r="O55" s="235">
        <v>121443.31750572906</v>
      </c>
      <c r="P55" s="235">
        <v>123541.21530681817</v>
      </c>
      <c r="Q55" s="235">
        <v>120566.11394533351</v>
      </c>
      <c r="R55" s="235">
        <v>111269.40716794084</v>
      </c>
      <c r="S55" s="235">
        <v>119394.68920717898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13242.715431077761</v>
      </c>
      <c r="D56" s="235">
        <v>12763.996387546584</v>
      </c>
      <c r="E56" s="235">
        <v>12017.041533139205</v>
      </c>
      <c r="F56" s="235">
        <v>12086.730315387949</v>
      </c>
      <c r="G56" s="235">
        <v>11973.188192168602</v>
      </c>
      <c r="H56" s="235">
        <v>11556.073795035156</v>
      </c>
      <c r="I56" s="235">
        <v>12033.535152300461</v>
      </c>
      <c r="J56" s="235">
        <v>11946.74988958384</v>
      </c>
      <c r="K56" s="235">
        <v>12245.35840456002</v>
      </c>
      <c r="L56" s="235">
        <v>10723.583385890708</v>
      </c>
      <c r="M56" s="235">
        <v>11212.6642364612</v>
      </c>
      <c r="N56" s="235">
        <v>11215.135165658265</v>
      </c>
      <c r="O56" s="235">
        <v>11171.044809442901</v>
      </c>
      <c r="P56" s="235">
        <v>10755.216222423423</v>
      </c>
      <c r="Q56" s="235">
        <v>11257.454438054527</v>
      </c>
      <c r="R56" s="235">
        <v>11528.602359058294</v>
      </c>
      <c r="S56" s="235">
        <v>11278.380653727043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35427.598247045025</v>
      </c>
      <c r="D57" s="235">
        <v>33926.617906416832</v>
      </c>
      <c r="E57" s="235">
        <v>32329.24320846015</v>
      </c>
      <c r="F57" s="235">
        <v>29825.354223959934</v>
      </c>
      <c r="G57" s="235">
        <v>29232.848325221785</v>
      </c>
      <c r="H57" s="235">
        <v>27702.307675540302</v>
      </c>
      <c r="I57" s="235">
        <v>28298.90751448604</v>
      </c>
      <c r="J57" s="235">
        <v>28148.737772138637</v>
      </c>
      <c r="K57" s="235">
        <v>27783.364876178082</v>
      </c>
      <c r="L57" s="235">
        <v>25809.944473661428</v>
      </c>
      <c r="M57" s="235">
        <v>34796.01583978226</v>
      </c>
      <c r="N57" s="235">
        <v>38610.401672601845</v>
      </c>
      <c r="O57" s="235">
        <v>39547.403443123505</v>
      </c>
      <c r="P57" s="235">
        <v>40058.266564061414</v>
      </c>
      <c r="Q57" s="235">
        <v>40554.056704026283</v>
      </c>
      <c r="R57" s="235">
        <v>40430.119598267171</v>
      </c>
      <c r="S57" s="235">
        <v>30706.828930157724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31737.585172132236</v>
      </c>
      <c r="D58" s="235">
        <v>82126.976456660996</v>
      </c>
      <c r="E58" s="235">
        <v>96749.619587635825</v>
      </c>
      <c r="F58" s="235">
        <v>90517.147210878335</v>
      </c>
      <c r="G58" s="235">
        <v>161749.56954643386</v>
      </c>
      <c r="H58" s="235">
        <v>144016.22735483057</v>
      </c>
      <c r="I58" s="235">
        <v>81930.512744608699</v>
      </c>
      <c r="J58" s="235">
        <v>113619.6996630682</v>
      </c>
      <c r="K58" s="235">
        <v>114386.02194845132</v>
      </c>
      <c r="L58" s="235">
        <v>92671.338019251401</v>
      </c>
      <c r="M58" s="235">
        <v>66987.280796791849</v>
      </c>
      <c r="N58" s="235">
        <v>57043.654601755516</v>
      </c>
      <c r="O58" s="235">
        <v>66648.463022042299</v>
      </c>
      <c r="P58" s="235">
        <v>68571.80191121214</v>
      </c>
      <c r="Q58" s="235">
        <v>64448.284343269072</v>
      </c>
      <c r="R58" s="235">
        <v>55162.668866163178</v>
      </c>
      <c r="S58" s="235">
        <v>73423.455342494926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1369.4354408247671</v>
      </c>
      <c r="D59" s="235">
        <v>1331.8472314616834</v>
      </c>
      <c r="E59" s="235">
        <v>1323.9674863153862</v>
      </c>
      <c r="F59" s="235">
        <v>1348.6752308709749</v>
      </c>
      <c r="G59" s="235">
        <v>1393.3463295036727</v>
      </c>
      <c r="H59" s="235">
        <v>1610.6085072456203</v>
      </c>
      <c r="I59" s="235">
        <v>1693.9493302679202</v>
      </c>
      <c r="J59" s="235">
        <v>1788.135904531875</v>
      </c>
      <c r="K59" s="235">
        <v>1794.0068971142202</v>
      </c>
      <c r="L59" s="235">
        <v>1681.2781870218232</v>
      </c>
      <c r="M59" s="235">
        <v>1594.0901915007671</v>
      </c>
      <c r="N59" s="235">
        <v>1555.6033013003587</v>
      </c>
      <c r="O59" s="235">
        <v>1700.5699740059802</v>
      </c>
      <c r="P59" s="235">
        <v>1718.0843994723443</v>
      </c>
      <c r="Q59" s="235">
        <v>1668.4254464600251</v>
      </c>
      <c r="R59" s="235">
        <v>1647.2447902014765</v>
      </c>
      <c r="S59" s="235">
        <v>1584.9160372385466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1246.1122514713884</v>
      </c>
      <c r="D60" s="235">
        <v>1251.6435791919162</v>
      </c>
      <c r="E60" s="235">
        <v>1174.4352737491913</v>
      </c>
      <c r="F60" s="235">
        <v>1091.2394193880452</v>
      </c>
      <c r="G60" s="235">
        <v>1090.9847949978041</v>
      </c>
      <c r="H60" s="235">
        <v>1039.4824169957142</v>
      </c>
      <c r="I60" s="235">
        <v>968.24661204625841</v>
      </c>
      <c r="J60" s="235">
        <v>889.99904483119235</v>
      </c>
      <c r="K60" s="235">
        <v>764.7157589195225</v>
      </c>
      <c r="L60" s="235">
        <v>677.68208058707114</v>
      </c>
      <c r="M60" s="235">
        <v>642.67803801109312</v>
      </c>
      <c r="N60" s="235">
        <v>574.59392490474488</v>
      </c>
      <c r="O60" s="235">
        <v>1659.401178915291</v>
      </c>
      <c r="P60" s="235">
        <v>1677.9096566525934</v>
      </c>
      <c r="Q60" s="235">
        <v>1781.9647156009667</v>
      </c>
      <c r="R60" s="235">
        <v>1702.3812909015905</v>
      </c>
      <c r="S60" s="235">
        <v>1630.8610175632355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542.92574713427882</v>
      </c>
      <c r="D61" s="235">
        <v>544.68193614449342</v>
      </c>
      <c r="E61" s="235">
        <v>510.65290001214538</v>
      </c>
      <c r="F61" s="235">
        <v>474.49088179637198</v>
      </c>
      <c r="G61" s="235">
        <v>474.44807436465146</v>
      </c>
      <c r="H61" s="235">
        <v>452.38285619547452</v>
      </c>
      <c r="I61" s="235">
        <v>422.14666139318194</v>
      </c>
      <c r="J61" s="235">
        <v>389.03935745159026</v>
      </c>
      <c r="K61" s="235">
        <v>335.71427909061941</v>
      </c>
      <c r="L61" s="235">
        <v>297.78169267824177</v>
      </c>
      <c r="M61" s="235">
        <v>283.09185174331031</v>
      </c>
      <c r="N61" s="235">
        <v>206.89758454441292</v>
      </c>
      <c r="O61" s="235">
        <v>716.43507819911133</v>
      </c>
      <c r="P61" s="235">
        <v>759.93655299624902</v>
      </c>
      <c r="Q61" s="235">
        <v>855.92829792263842</v>
      </c>
      <c r="R61" s="235">
        <v>798.39026334912569</v>
      </c>
      <c r="S61" s="235">
        <v>770.24722599747224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183.30467300927728</v>
      </c>
      <c r="D62" s="235">
        <v>178.31295454886967</v>
      </c>
      <c r="E62" s="235">
        <v>183.68406788541807</v>
      </c>
      <c r="F62" s="235">
        <v>138.90851649475667</v>
      </c>
      <c r="G62" s="235">
        <v>123.76314692785337</v>
      </c>
      <c r="H62" s="235">
        <v>118.16957993061632</v>
      </c>
      <c r="I62" s="235">
        <v>120.26209733416918</v>
      </c>
      <c r="J62" s="235">
        <v>100.43111293960021</v>
      </c>
      <c r="K62" s="235">
        <v>98.794496086288476</v>
      </c>
      <c r="L62" s="235">
        <v>86.967504441702289</v>
      </c>
      <c r="M62" s="235">
        <v>96.47179817796551</v>
      </c>
      <c r="N62" s="235">
        <v>98.147303192166177</v>
      </c>
      <c r="O62" s="235">
        <v>75.28364749097932</v>
      </c>
      <c r="P62" s="235">
        <v>72.440015849040122</v>
      </c>
      <c r="Q62" s="235">
        <v>76.664436369109723</v>
      </c>
      <c r="R62" s="235">
        <v>83.129632618932362</v>
      </c>
      <c r="S62" s="235">
        <v>84.044654859798825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791.77104853902017</v>
      </c>
      <c r="D63" s="235">
        <v>796.67740076504413</v>
      </c>
      <c r="E63" s="235">
        <v>746.30392754105526</v>
      </c>
      <c r="F63" s="235">
        <v>700.53599807281262</v>
      </c>
      <c r="G63" s="235">
        <v>704.82129859046472</v>
      </c>
      <c r="H63" s="235">
        <v>675.56451980254701</v>
      </c>
      <c r="I63" s="235">
        <v>640.07439349425067</v>
      </c>
      <c r="J63" s="235">
        <v>597.05600935672817</v>
      </c>
      <c r="K63" s="235">
        <v>539.75999845418414</v>
      </c>
      <c r="L63" s="235">
        <v>487.06209398744272</v>
      </c>
      <c r="M63" s="235">
        <v>429.24103098004156</v>
      </c>
      <c r="N63" s="235">
        <v>474.36129719354494</v>
      </c>
      <c r="O63" s="235">
        <v>511.83192155033544</v>
      </c>
      <c r="P63" s="235">
        <v>480.14799445447323</v>
      </c>
      <c r="Q63" s="235">
        <v>465.2041755702399</v>
      </c>
      <c r="R63" s="235">
        <v>453.75138544611832</v>
      </c>
      <c r="S63" s="235">
        <v>452.26193827420911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60.549341118906042</v>
      </c>
      <c r="D64" s="235">
        <v>60.557215265512532</v>
      </c>
      <c r="E64" s="235">
        <v>50.260763245619152</v>
      </c>
      <c r="F64" s="235">
        <v>46.966431620408855</v>
      </c>
      <c r="G64" s="235">
        <v>42.883520016547003</v>
      </c>
      <c r="H64" s="235">
        <v>41.016916257744391</v>
      </c>
      <c r="I64" s="235">
        <v>39.003567568976209</v>
      </c>
      <c r="J64" s="235">
        <v>31.637929118131492</v>
      </c>
      <c r="K64" s="235">
        <v>37.171607779368401</v>
      </c>
      <c r="L64" s="235">
        <v>27.010359068147796</v>
      </c>
      <c r="M64" s="235">
        <v>26.581404240534859</v>
      </c>
      <c r="N64" s="235">
        <v>25.215748456045489</v>
      </c>
      <c r="O64" s="235">
        <v>55.05205903461593</v>
      </c>
      <c r="P64" s="235">
        <v>53.130282764055188</v>
      </c>
      <c r="Q64" s="235">
        <v>59.08772051583901</v>
      </c>
      <c r="R64" s="235">
        <v>62.062079252816183</v>
      </c>
      <c r="S64" s="235">
        <v>62.515581543929216</v>
      </c>
      <c r="T64" s="17"/>
    </row>
    <row r="65" spans="1:20" s="14" customFormat="1" ht="12.75" customHeight="1">
      <c r="A65" s="15" t="s">
        <v>38</v>
      </c>
      <c r="B65" s="34" t="s">
        <v>169</v>
      </c>
      <c r="C65" s="235">
        <v>295.96551973092778</v>
      </c>
      <c r="D65" s="235">
        <v>297.0770283952175</v>
      </c>
      <c r="E65" s="235">
        <v>285.34144394680374</v>
      </c>
      <c r="F65" s="235">
        <v>272.16404074046267</v>
      </c>
      <c r="G65" s="235">
        <v>272.29896205881988</v>
      </c>
      <c r="H65" s="235">
        <v>261.47197078380447</v>
      </c>
      <c r="I65" s="235">
        <v>253.38888689354491</v>
      </c>
      <c r="J65" s="235">
        <v>241.87620492069223</v>
      </c>
      <c r="K65" s="235">
        <v>225.80783829087446</v>
      </c>
      <c r="L65" s="235">
        <v>210.41775130309722</v>
      </c>
      <c r="M65" s="235">
        <v>206.01822964158103</v>
      </c>
      <c r="N65" s="235">
        <v>205.04745060957876</v>
      </c>
      <c r="O65" s="235">
        <v>117.61828915847848</v>
      </c>
      <c r="P65" s="235">
        <v>112.24107424306473</v>
      </c>
      <c r="Q65" s="235">
        <v>121.77221506325927</v>
      </c>
      <c r="R65" s="235">
        <v>127.4929997825672</v>
      </c>
      <c r="S65" s="235">
        <v>126.45471549370004</v>
      </c>
      <c r="T65" s="17"/>
    </row>
    <row r="66" spans="1:20" s="14" customFormat="1" ht="12.75" customHeight="1">
      <c r="A66" s="31" t="s">
        <v>39</v>
      </c>
      <c r="B66" s="34" t="s">
        <v>110</v>
      </c>
      <c r="C66" s="235">
        <v>2652.3514771408204</v>
      </c>
      <c r="D66" s="235">
        <v>2665.7277747607723</v>
      </c>
      <c r="E66" s="235">
        <v>2566.4303137498314</v>
      </c>
      <c r="F66" s="235">
        <v>2450.3369139687543</v>
      </c>
      <c r="G66" s="235">
        <v>2455.0208335738357</v>
      </c>
      <c r="H66" s="235">
        <v>2360.6842961729526</v>
      </c>
      <c r="I66" s="235">
        <v>2282.4188904065832</v>
      </c>
      <c r="J66" s="235">
        <v>2184.7405605193667</v>
      </c>
      <c r="K66" s="235">
        <v>2036.6781119974651</v>
      </c>
      <c r="L66" s="235">
        <v>1906.093540982956</v>
      </c>
      <c r="M66" s="235">
        <v>1775.249567040579</v>
      </c>
      <c r="N66" s="235">
        <v>1682.635498806766</v>
      </c>
      <c r="O66" s="235">
        <v>899.78099480343008</v>
      </c>
      <c r="P66" s="235">
        <v>837.62457835161899</v>
      </c>
      <c r="Q66" s="235">
        <v>844.73488202298108</v>
      </c>
      <c r="R66" s="235">
        <v>853.74813351535693</v>
      </c>
      <c r="S66" s="235">
        <v>826.50637245280984</v>
      </c>
      <c r="T66" s="17"/>
    </row>
    <row r="67" spans="1:20" s="14" customFormat="1" ht="12.75" customHeight="1">
      <c r="A67" s="31" t="s">
        <v>40</v>
      </c>
      <c r="B67" s="34" t="s">
        <v>111</v>
      </c>
      <c r="C67" s="235">
        <v>121.4389849936193</v>
      </c>
      <c r="D67" s="235">
        <v>122.50806584577971</v>
      </c>
      <c r="E67" s="235">
        <v>116.89442452167199</v>
      </c>
      <c r="F67" s="235">
        <v>112.08319762952384</v>
      </c>
      <c r="G67" s="235">
        <v>111.71750989600383</v>
      </c>
      <c r="H67" s="235">
        <v>108.34840235872724</v>
      </c>
      <c r="I67" s="235">
        <v>104.89831015817397</v>
      </c>
      <c r="J67" s="235">
        <v>99.45835524910926</v>
      </c>
      <c r="K67" s="235">
        <v>96.277380136222732</v>
      </c>
      <c r="L67" s="235">
        <v>89.085788759597122</v>
      </c>
      <c r="M67" s="235">
        <v>97.260417909817818</v>
      </c>
      <c r="N67" s="235">
        <v>100.49203927085742</v>
      </c>
      <c r="O67" s="235">
        <v>68.83209019585216</v>
      </c>
      <c r="P67" s="235">
        <v>66.348699609620638</v>
      </c>
      <c r="Q67" s="235">
        <v>46.555933018278978</v>
      </c>
      <c r="R67" s="235">
        <v>63.148328695396735</v>
      </c>
      <c r="S67" s="235">
        <v>61.965298496960727</v>
      </c>
      <c r="T67" s="17"/>
    </row>
    <row r="68" spans="1:20" s="14" customFormat="1" ht="12.75" customHeight="1">
      <c r="A68" s="31" t="s">
        <v>41</v>
      </c>
      <c r="B68" s="34" t="s">
        <v>170</v>
      </c>
      <c r="C68" s="235">
        <v>1609.8673092527779</v>
      </c>
      <c r="D68" s="235">
        <v>1541.0726772033356</v>
      </c>
      <c r="E68" s="235">
        <v>1446.6619606787676</v>
      </c>
      <c r="F68" s="235">
        <v>1347.2884515817332</v>
      </c>
      <c r="G68" s="235">
        <v>1298.8377927795802</v>
      </c>
      <c r="H68" s="235">
        <v>1458.9134813691953</v>
      </c>
      <c r="I68" s="235">
        <v>1353.4104975114769</v>
      </c>
      <c r="J68" s="235">
        <v>1276.0344371345748</v>
      </c>
      <c r="K68" s="235">
        <v>1116.5283389394087</v>
      </c>
      <c r="L68" s="235">
        <v>997.43536546836754</v>
      </c>
      <c r="M68" s="235">
        <v>993.95909834007762</v>
      </c>
      <c r="N68" s="235">
        <v>931.06190124603313</v>
      </c>
      <c r="O68" s="235">
        <v>516.37881507258487</v>
      </c>
      <c r="P68" s="235">
        <v>388.25503494500742</v>
      </c>
      <c r="Q68" s="235">
        <v>433.10533398549831</v>
      </c>
      <c r="R68" s="235">
        <v>426.41693493969882</v>
      </c>
      <c r="S68" s="235">
        <v>426.34995078364341</v>
      </c>
      <c r="T68" s="17"/>
    </row>
    <row r="69" spans="1:20" s="14" customFormat="1" ht="12.75" customHeight="1">
      <c r="A69" s="15" t="s">
        <v>93</v>
      </c>
      <c r="B69" s="34" t="s">
        <v>171</v>
      </c>
      <c r="C69" s="235">
        <v>111.70108158898525</v>
      </c>
      <c r="D69" s="235">
        <v>111.89878175739187</v>
      </c>
      <c r="E69" s="235">
        <v>107.40243065894866</v>
      </c>
      <c r="F69" s="235">
        <v>89.008642087955366</v>
      </c>
      <c r="G69" s="235">
        <v>79.365236442504255</v>
      </c>
      <c r="H69" s="235">
        <v>72.563239931390783</v>
      </c>
      <c r="I69" s="235">
        <v>68.55088046503873</v>
      </c>
      <c r="J69" s="235">
        <v>55.622838051495208</v>
      </c>
      <c r="K69" s="235">
        <v>67.403367637456597</v>
      </c>
      <c r="L69" s="235">
        <v>53.15018352421135</v>
      </c>
      <c r="M69" s="235">
        <v>60.939683937465482</v>
      </c>
      <c r="N69" s="235">
        <v>60.933076249397828</v>
      </c>
      <c r="O69" s="235">
        <v>69.841779402444345</v>
      </c>
      <c r="P69" s="235">
        <v>58.081752757210545</v>
      </c>
      <c r="Q69" s="235">
        <v>58.716945850126237</v>
      </c>
      <c r="R69" s="235">
        <v>59.487597435431795</v>
      </c>
      <c r="S69" s="235">
        <v>59.842120630792209</v>
      </c>
      <c r="T69" s="17"/>
    </row>
    <row r="70" spans="1:20" s="14" customFormat="1" ht="12.75" customHeight="1">
      <c r="A70" s="15" t="s">
        <v>94</v>
      </c>
      <c r="B70" s="34" t="s">
        <v>172</v>
      </c>
      <c r="C70" s="235">
        <v>317.34724124717002</v>
      </c>
      <c r="D70" s="235">
        <v>306.4119727936951</v>
      </c>
      <c r="E70" s="235">
        <v>315.27957814592588</v>
      </c>
      <c r="F70" s="235">
        <v>229.57075925730842</v>
      </c>
      <c r="G70" s="235">
        <v>204.62040447421015</v>
      </c>
      <c r="H70" s="235">
        <v>196.1909132450258</v>
      </c>
      <c r="I70" s="235">
        <v>198.92315431122384</v>
      </c>
      <c r="J70" s="235">
        <v>178.07243143566049</v>
      </c>
      <c r="K70" s="235">
        <v>182.01134164543302</v>
      </c>
      <c r="L70" s="235">
        <v>157.69283073197883</v>
      </c>
      <c r="M70" s="235">
        <v>174.6782262809096</v>
      </c>
      <c r="N70" s="235">
        <v>176.94845663434029</v>
      </c>
      <c r="O70" s="235">
        <v>200.82959492018711</v>
      </c>
      <c r="P70" s="235">
        <v>176.66678101306834</v>
      </c>
      <c r="Q70" s="235">
        <v>196.63459159547688</v>
      </c>
      <c r="R70" s="235">
        <v>211.08543489552829</v>
      </c>
      <c r="S70" s="235">
        <v>223.33394869001117</v>
      </c>
      <c r="T70" s="17"/>
    </row>
    <row r="71" spans="1:20" s="14" customFormat="1" ht="12.75" customHeight="1">
      <c r="A71" s="31" t="s">
        <v>95</v>
      </c>
      <c r="B71" s="33" t="s">
        <v>112</v>
      </c>
      <c r="C71" s="235">
        <v>7416.6149530818366</v>
      </c>
      <c r="D71" s="235">
        <v>7438.9491542741798</v>
      </c>
      <c r="E71" s="235">
        <v>7370.6691190000083</v>
      </c>
      <c r="F71" s="235">
        <v>7278.1765851507034</v>
      </c>
      <c r="G71" s="235">
        <v>7272.5159141656104</v>
      </c>
      <c r="H71" s="235">
        <v>7204.3239427775006</v>
      </c>
      <c r="I71" s="235">
        <v>7134.6317948095093</v>
      </c>
      <c r="J71" s="235">
        <v>7053.2983629250575</v>
      </c>
      <c r="K71" s="235">
        <v>6931.2756144399291</v>
      </c>
      <c r="L71" s="235">
        <v>6818.6069887398144</v>
      </c>
      <c r="M71" s="235">
        <v>6722.620726031515</v>
      </c>
      <c r="N71" s="235">
        <v>6561.1174965724804</v>
      </c>
      <c r="O71" s="235">
        <v>6224.6368928960001</v>
      </c>
      <c r="P71" s="235">
        <v>6168.8940188488696</v>
      </c>
      <c r="Q71" s="235">
        <v>6023.0651759128132</v>
      </c>
      <c r="R71" s="235">
        <v>6086.0178304598758</v>
      </c>
      <c r="S71" s="235">
        <v>6113.0515303961465</v>
      </c>
      <c r="T71" s="17"/>
    </row>
    <row r="72" spans="1:20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0" s="14" customFormat="1" ht="15" customHeight="1">
      <c r="A73" s="24"/>
      <c r="B73" s="34" t="s">
        <v>9</v>
      </c>
      <c r="C73" s="235">
        <v>237589.61131187697</v>
      </c>
      <c r="D73" s="235">
        <v>275796.79324554891</v>
      </c>
      <c r="E73" s="235">
        <v>286650.99400380452</v>
      </c>
      <c r="F73" s="235">
        <v>271721.56362289126</v>
      </c>
      <c r="G73" s="235">
        <v>339427.39597204921</v>
      </c>
      <c r="H73" s="235">
        <v>315369.12115262885</v>
      </c>
      <c r="I73" s="235">
        <v>251877.02581548598</v>
      </c>
      <c r="J73" s="235">
        <v>277889.82223807246</v>
      </c>
      <c r="K73" s="235">
        <v>275254.24279182835</v>
      </c>
      <c r="L73" s="235">
        <v>243397.4252934106</v>
      </c>
      <c r="M73" s="235">
        <v>224967.61406492753</v>
      </c>
      <c r="N73" s="235">
        <v>219395.15299599047</v>
      </c>
      <c r="O73" s="235">
        <v>228647.08222572732</v>
      </c>
      <c r="P73" s="235">
        <v>232938.82037487201</v>
      </c>
      <c r="Q73" s="235">
        <v>228752.26862348057</v>
      </c>
      <c r="R73" s="235">
        <v>216607.64962419766</v>
      </c>
      <c r="S73" s="235">
        <v>223306.52121460965</v>
      </c>
      <c r="T73" s="17"/>
    </row>
    <row r="74" spans="1:20" s="14" customFormat="1" ht="15" customHeight="1">
      <c r="A74" s="24"/>
      <c r="B74" s="228" t="s">
        <v>113</v>
      </c>
      <c r="C74" s="235">
        <v>71267.301477788686</v>
      </c>
      <c r="D74" s="235">
        <v>71708.622627068078</v>
      </c>
      <c r="E74" s="235">
        <v>69813.044471875168</v>
      </c>
      <c r="F74" s="235">
        <v>68742.868236976938</v>
      </c>
      <c r="G74" s="235">
        <v>68077.243379384716</v>
      </c>
      <c r="H74" s="235">
        <v>64924.977837874227</v>
      </c>
      <c r="I74" s="235">
        <v>64885.362803695592</v>
      </c>
      <c r="J74" s="235">
        <v>62303.114455513918</v>
      </c>
      <c r="K74" s="235">
        <v>60444.734762480228</v>
      </c>
      <c r="L74" s="235">
        <v>60342.771414897194</v>
      </c>
      <c r="M74" s="235">
        <v>66938.606920173173</v>
      </c>
      <c r="N74" s="235">
        <v>61169.373762956398</v>
      </c>
      <c r="O74" s="235">
        <v>53894.781248592524</v>
      </c>
      <c r="P74" s="235">
        <v>53954.091018691819</v>
      </c>
      <c r="Q74" s="235">
        <v>48935.237298031629</v>
      </c>
      <c r="R74" s="235">
        <v>50089.090892710359</v>
      </c>
      <c r="S74" s="235">
        <v>50715.688977174148</v>
      </c>
      <c r="T74" s="17"/>
    </row>
    <row r="75" spans="1:20" s="14" customFormat="1" ht="15" customHeight="1">
      <c r="A75" s="24"/>
      <c r="B75" s="34" t="s">
        <v>663</v>
      </c>
      <c r="C75" s="235">
        <v>308856.91278966563</v>
      </c>
      <c r="D75" s="235">
        <v>347505.41587261698</v>
      </c>
      <c r="E75" s="235">
        <v>356464.03847567958</v>
      </c>
      <c r="F75" s="235">
        <v>340464.43185986823</v>
      </c>
      <c r="G75" s="235">
        <v>407504.63935143396</v>
      </c>
      <c r="H75" s="235">
        <v>380294.09899050312</v>
      </c>
      <c r="I75" s="235">
        <v>316762.38861918158</v>
      </c>
      <c r="J75" s="235">
        <v>340192.93669358635</v>
      </c>
      <c r="K75" s="235">
        <v>335698.9775543086</v>
      </c>
      <c r="L75" s="235">
        <v>303740.19670830772</v>
      </c>
      <c r="M75" s="235">
        <v>291906.22098510072</v>
      </c>
      <c r="N75" s="235">
        <v>280564.52675894689</v>
      </c>
      <c r="O75" s="235">
        <v>282541.86347431981</v>
      </c>
      <c r="P75" s="235">
        <v>286892.91139356385</v>
      </c>
      <c r="Q75" s="235">
        <v>277687.50592151226</v>
      </c>
      <c r="R75" s="235">
        <v>266696.740516908</v>
      </c>
      <c r="S75" s="235">
        <v>274022.21019178379</v>
      </c>
      <c r="T75" s="17"/>
    </row>
    <row r="76" spans="1:20" s="14" customFormat="1" ht="15" customHeight="1">
      <c r="A76" s="24"/>
      <c r="B76" s="228" t="s">
        <v>699</v>
      </c>
      <c r="C76" s="235">
        <v>14039.328417918328</v>
      </c>
      <c r="D76" s="235">
        <v>-38008.427407263211</v>
      </c>
      <c r="E76" s="235">
        <v>-49758.294143403764</v>
      </c>
      <c r="F76" s="235">
        <v>-39289.503882685844</v>
      </c>
      <c r="G76" s="235">
        <v>-108698.93158259435</v>
      </c>
      <c r="H76" s="235">
        <v>-95114.570340703198</v>
      </c>
      <c r="I76" s="235">
        <v>-52250.455136269542</v>
      </c>
      <c r="J76" s="235">
        <v>-78531.081461094975</v>
      </c>
      <c r="K76" s="235">
        <v>-80693.146819077374</v>
      </c>
      <c r="L76" s="235">
        <v>-63897.408917731831</v>
      </c>
      <c r="M76" s="235">
        <v>-46341.262960312415</v>
      </c>
      <c r="N76" s="235">
        <v>-36296.031143650711</v>
      </c>
      <c r="O76" s="235">
        <v>-47022.578135494747</v>
      </c>
      <c r="P76" s="235">
        <v>-50290.743913096376</v>
      </c>
      <c r="Q76" s="235">
        <v>-46717.250575529004</v>
      </c>
      <c r="R76" s="235">
        <v>-41472.940589151462</v>
      </c>
      <c r="S76" s="235">
        <v>-52436.751989507102</v>
      </c>
      <c r="T76" s="17"/>
    </row>
    <row r="77" spans="1:20" s="14" customFormat="1" ht="15" customHeight="1">
      <c r="A77" s="24"/>
      <c r="B77" s="228" t="s">
        <v>664</v>
      </c>
      <c r="C77" s="235">
        <v>322896.24120758398</v>
      </c>
      <c r="D77" s="235">
        <v>309496.98846535379</v>
      </c>
      <c r="E77" s="235">
        <v>306705.74433227582</v>
      </c>
      <c r="F77" s="235">
        <v>301174.92797718238</v>
      </c>
      <c r="G77" s="235">
        <v>298805.70776883961</v>
      </c>
      <c r="H77" s="235">
        <v>285179.52864979993</v>
      </c>
      <c r="I77" s="235">
        <v>264511.93348291202</v>
      </c>
      <c r="J77" s="235">
        <v>261661.85523249139</v>
      </c>
      <c r="K77" s="235">
        <v>255005.83073523123</v>
      </c>
      <c r="L77" s="235">
        <v>239842.78779057588</v>
      </c>
      <c r="M77" s="235">
        <v>245564.9580247883</v>
      </c>
      <c r="N77" s="235">
        <v>244268.49561529618</v>
      </c>
      <c r="O77" s="235">
        <v>235519.28533882505</v>
      </c>
      <c r="P77" s="235">
        <v>236602.16748046747</v>
      </c>
      <c r="Q77" s="235">
        <v>230970.25534598326</v>
      </c>
      <c r="R77" s="235">
        <v>225223.79992775654</v>
      </c>
      <c r="S77" s="235">
        <v>221585.45820227667</v>
      </c>
      <c r="T77" s="17"/>
    </row>
    <row r="78" spans="1:20" ht="15" customHeight="1">
      <c r="A78" s="8" t="s">
        <v>10</v>
      </c>
    </row>
    <row r="79" spans="1:20" s="39" customFormat="1" ht="15" customHeight="1">
      <c r="A79" s="3" t="s">
        <v>601</v>
      </c>
      <c r="B79" s="3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240"/>
    </row>
    <row r="80" spans="1:20" s="39" customFormat="1" ht="15" customHeight="1">
      <c r="A80" s="9" t="s">
        <v>665</v>
      </c>
      <c r="B80" s="3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240"/>
    </row>
    <row r="81" spans="1:19" ht="15" customHeight="1">
      <c r="A81" s="3" t="s">
        <v>666</v>
      </c>
      <c r="B81" s="3"/>
    </row>
    <row r="82" spans="1:19" ht="15" customHeight="1">
      <c r="B82" s="1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</row>
    <row r="83" spans="1:19" ht="12" customHeight="1">
      <c r="A83" s="9"/>
      <c r="B83" s="10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</row>
    <row r="84" spans="1:19" ht="12" customHeight="1">
      <c r="A84" s="9"/>
      <c r="B84" s="10"/>
    </row>
    <row r="85" spans="1:19" ht="12" customHeight="1">
      <c r="A85" s="9"/>
    </row>
    <row r="86" spans="1:19" ht="12" customHeight="1">
      <c r="A86" s="9"/>
    </row>
    <row r="87" spans="1:19" ht="12" customHeight="1">
      <c r="A87" s="9"/>
    </row>
    <row r="88" spans="1:19" ht="15" customHeight="1">
      <c r="A88" s="9"/>
    </row>
    <row r="89" spans="1:19" ht="15" customHeight="1">
      <c r="A89" s="9"/>
    </row>
    <row r="90" spans="1:19" ht="15" customHeight="1">
      <c r="A90" s="9"/>
    </row>
    <row r="91" spans="1:19" ht="15" customHeight="1">
      <c r="A91" s="9"/>
    </row>
    <row r="92" spans="1:19" ht="15" customHeight="1">
      <c r="A92" s="9"/>
      <c r="B92" s="10"/>
    </row>
    <row r="93" spans="1:19" ht="15" customHeight="1">
      <c r="A93" s="9"/>
      <c r="B93" s="10"/>
    </row>
    <row r="94" spans="1:19" ht="15" customHeight="1">
      <c r="A94" s="9"/>
      <c r="B94" s="10"/>
    </row>
    <row r="95" spans="1:19" ht="15" customHeight="1">
      <c r="A95" s="9"/>
      <c r="B95" s="10"/>
    </row>
    <row r="96" spans="1:19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4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700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278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10407.3405838865</v>
      </c>
      <c r="D5" s="235">
        <v>9803.7458439635811</v>
      </c>
      <c r="E5" s="235">
        <v>9452.0720085007342</v>
      </c>
      <c r="F5" s="235">
        <v>8969.324025376367</v>
      </c>
      <c r="G5" s="235">
        <v>8581.9176888141192</v>
      </c>
      <c r="H5" s="235">
        <v>8124.3421368744202</v>
      </c>
      <c r="I5" s="235">
        <v>7774.7795995777087</v>
      </c>
      <c r="J5" s="235">
        <v>7745.0774222798655</v>
      </c>
      <c r="K5" s="235">
        <v>7551.0830167391796</v>
      </c>
      <c r="L5" s="235">
        <v>7041.7156561536194</v>
      </c>
      <c r="M5" s="235">
        <v>6797.0282877591053</v>
      </c>
      <c r="N5" s="235">
        <v>6594.9040536478806</v>
      </c>
      <c r="O5" s="235">
        <v>6223.6472796417311</v>
      </c>
      <c r="P5" s="235">
        <v>5968.975623542191</v>
      </c>
      <c r="Q5" s="235">
        <v>5844.8815184384493</v>
      </c>
      <c r="R5" s="235">
        <v>5869.7053043758369</v>
      </c>
      <c r="S5" s="235">
        <v>5611.8439167621209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9925.246237595773</v>
      </c>
      <c r="D6" s="235">
        <v>9433.309729033941</v>
      </c>
      <c r="E6" s="235">
        <v>9081.2830195818788</v>
      </c>
      <c r="F6" s="235">
        <v>8575.3334555270449</v>
      </c>
      <c r="G6" s="235">
        <v>8181.5434314950617</v>
      </c>
      <c r="H6" s="235">
        <v>7722.0873100777617</v>
      </c>
      <c r="I6" s="235">
        <v>7371.4859126825568</v>
      </c>
      <c r="J6" s="235">
        <v>7289.4325827326002</v>
      </c>
      <c r="K6" s="235">
        <v>7203.3235597556786</v>
      </c>
      <c r="L6" s="235">
        <v>6822.4330983145101</v>
      </c>
      <c r="M6" s="235">
        <v>6569.3945622633137</v>
      </c>
      <c r="N6" s="235">
        <v>6379.9175814217751</v>
      </c>
      <c r="O6" s="235">
        <v>6103.5277239019142</v>
      </c>
      <c r="P6" s="235">
        <v>5851.1600686324564</v>
      </c>
      <c r="Q6" s="235">
        <v>5725.5221461383844</v>
      </c>
      <c r="R6" s="235">
        <v>5640.6681565364834</v>
      </c>
      <c r="S6" s="235">
        <v>5363.9718961428816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395.68998585808197</v>
      </c>
      <c r="D7" s="235">
        <v>299.99055648976662</v>
      </c>
      <c r="E7" s="235">
        <v>303.52124432500023</v>
      </c>
      <c r="F7" s="235">
        <v>328.23111434255003</v>
      </c>
      <c r="G7" s="235">
        <v>333.43554320652129</v>
      </c>
      <c r="H7" s="235">
        <v>336.61294396818926</v>
      </c>
      <c r="I7" s="235">
        <v>343.04827954238618</v>
      </c>
      <c r="J7" s="235">
        <v>393.44651942305813</v>
      </c>
      <c r="K7" s="235">
        <v>300.08137063721546</v>
      </c>
      <c r="L7" s="235">
        <v>193.09722892829163</v>
      </c>
      <c r="M7" s="235">
        <v>203.46484017687484</v>
      </c>
      <c r="N7" s="235">
        <v>193.73622473045791</v>
      </c>
      <c r="O7" s="235">
        <v>99.384948293894979</v>
      </c>
      <c r="P7" s="235">
        <v>96.865805941557795</v>
      </c>
      <c r="Q7" s="235">
        <v>97.20511280925993</v>
      </c>
      <c r="R7" s="235">
        <v>204.87339715075274</v>
      </c>
      <c r="S7" s="235">
        <v>202.51253755755079</v>
      </c>
      <c r="T7" s="219"/>
    </row>
    <row r="8" spans="1:20" s="14" customFormat="1" ht="12.75" customHeight="1">
      <c r="A8" s="15" t="s">
        <v>48</v>
      </c>
      <c r="B8" s="45" t="s">
        <v>133</v>
      </c>
      <c r="C8" s="235">
        <v>86.404360432645362</v>
      </c>
      <c r="D8" s="235">
        <v>70.445558439873253</v>
      </c>
      <c r="E8" s="235">
        <v>67.26774459385291</v>
      </c>
      <c r="F8" s="235">
        <v>65.759455506771786</v>
      </c>
      <c r="G8" s="235">
        <v>66.938714112538179</v>
      </c>
      <c r="H8" s="235">
        <v>65.641882828468553</v>
      </c>
      <c r="I8" s="235">
        <v>60.245407352765014</v>
      </c>
      <c r="J8" s="235">
        <v>62.198320124207513</v>
      </c>
      <c r="K8" s="235">
        <v>47.67808634628561</v>
      </c>
      <c r="L8" s="235">
        <v>26.185328910817546</v>
      </c>
      <c r="M8" s="235">
        <v>24.168885318916573</v>
      </c>
      <c r="N8" s="235">
        <v>21.250247495647013</v>
      </c>
      <c r="O8" s="235">
        <v>20.734607445922851</v>
      </c>
      <c r="P8" s="235">
        <v>20.949748968176618</v>
      </c>
      <c r="Q8" s="235">
        <v>22.154259490805167</v>
      </c>
      <c r="R8" s="235">
        <v>24.16375068860021</v>
      </c>
      <c r="S8" s="235">
        <v>45.359483061689048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63.711151978519823</v>
      </c>
      <c r="D9" s="235">
        <v>67.249180807213762</v>
      </c>
      <c r="E9" s="235">
        <v>104.56048696434006</v>
      </c>
      <c r="F9" s="235">
        <v>59.543356713566894</v>
      </c>
      <c r="G9" s="235">
        <v>132.84111622736651</v>
      </c>
      <c r="H9" s="235">
        <v>72.973995544202225</v>
      </c>
      <c r="I9" s="235">
        <v>59.287374954534208</v>
      </c>
      <c r="J9" s="235">
        <v>54.344284956042792</v>
      </c>
      <c r="K9" s="235">
        <v>60.857151917157033</v>
      </c>
      <c r="L9" s="235">
        <v>67.442866263340477</v>
      </c>
      <c r="M9" s="235">
        <v>46.841402739534608</v>
      </c>
      <c r="N9" s="235">
        <v>83.440718078308947</v>
      </c>
      <c r="O9" s="235">
        <v>21.592431419666056</v>
      </c>
      <c r="P9" s="235">
        <v>29.812278566008715</v>
      </c>
      <c r="Q9" s="235">
        <v>28.421494465516592</v>
      </c>
      <c r="R9" s="235">
        <v>39.143246490189782</v>
      </c>
      <c r="S9" s="235">
        <v>37.624339079381578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19.296108</v>
      </c>
      <c r="D10" s="235">
        <v>18.930258000000002</v>
      </c>
      <c r="E10" s="235">
        <v>16.451423999999999</v>
      </c>
      <c r="F10" s="235">
        <v>28.038840650170648</v>
      </c>
      <c r="G10" s="235">
        <v>27.179303165139444</v>
      </c>
      <c r="H10" s="235">
        <v>25.828943513392506</v>
      </c>
      <c r="I10" s="235">
        <v>25.759527535207159</v>
      </c>
      <c r="J10" s="235">
        <v>18.595674999999996</v>
      </c>
      <c r="K10" s="235">
        <v>21.514955999999998</v>
      </c>
      <c r="L10" s="235">
        <v>21.021600419999999</v>
      </c>
      <c r="M10" s="235">
        <v>15.8343624</v>
      </c>
      <c r="N10" s="235">
        <v>55.404450000000004</v>
      </c>
      <c r="O10" s="235">
        <v>2.3597099999999998</v>
      </c>
      <c r="P10" s="235">
        <v>6.778188000000001</v>
      </c>
      <c r="Q10" s="235">
        <v>5.0297441145452249</v>
      </c>
      <c r="R10" s="235">
        <v>4.4743385583677107</v>
      </c>
      <c r="S10" s="235">
        <v>4.910354240362258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0.59127299999999994</v>
      </c>
      <c r="D11" s="235">
        <v>0.55687500000000012</v>
      </c>
      <c r="E11" s="235">
        <v>0.51321600000000001</v>
      </c>
      <c r="F11" s="235">
        <v>0.26413021843003409</v>
      </c>
      <c r="G11" s="235">
        <v>0.34649992828685261</v>
      </c>
      <c r="H11" s="235">
        <v>1.1911075290186102</v>
      </c>
      <c r="I11" s="235">
        <v>0.64613163999242129</v>
      </c>
      <c r="J11" s="235">
        <v>0.47255400000000003</v>
      </c>
      <c r="K11" s="235">
        <v>0.35243099999999999</v>
      </c>
      <c r="L11" s="235">
        <v>0.14337</v>
      </c>
      <c r="M11" s="235">
        <v>0.33698699999999998</v>
      </c>
      <c r="N11" s="235">
        <v>0.145395</v>
      </c>
      <c r="O11" s="235">
        <v>0.10371564</v>
      </c>
      <c r="P11" s="235">
        <v>0.10819638998100001</v>
      </c>
      <c r="Q11" s="235">
        <v>0.13808878018092299</v>
      </c>
      <c r="R11" s="235">
        <v>0.14488688095128949</v>
      </c>
      <c r="S11" s="235">
        <v>0.15371640197904254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43.823770978519804</v>
      </c>
      <c r="D12" s="235">
        <v>47.762047807213762</v>
      </c>
      <c r="E12" s="235">
        <v>87.595846964340026</v>
      </c>
      <c r="F12" s="235">
        <v>31.24038584496622</v>
      </c>
      <c r="G12" s="235">
        <v>105.31531313394018</v>
      </c>
      <c r="H12" s="235">
        <v>45.953944501791113</v>
      </c>
      <c r="I12" s="235">
        <v>32.88171577933462</v>
      </c>
      <c r="J12" s="235">
        <v>35.276055956042796</v>
      </c>
      <c r="K12" s="235">
        <v>38.989764917157039</v>
      </c>
      <c r="L12" s="235">
        <v>46.27789584334046</v>
      </c>
      <c r="M12" s="235">
        <v>30.670053339534608</v>
      </c>
      <c r="N12" s="235">
        <v>27.890873078308953</v>
      </c>
      <c r="O12" s="235">
        <v>19.129005779666056</v>
      </c>
      <c r="P12" s="235">
        <v>22.925894176027718</v>
      </c>
      <c r="Q12" s="235">
        <v>23.253661570790442</v>
      </c>
      <c r="R12" s="235">
        <v>34.524021050870779</v>
      </c>
      <c r="S12" s="235">
        <v>32.560268437040278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3620.3110298052502</v>
      </c>
      <c r="D13" s="235">
        <v>3510.3359611569444</v>
      </c>
      <c r="E13" s="235">
        <v>3626.1719700563099</v>
      </c>
      <c r="F13" s="235">
        <v>4264.4746815347398</v>
      </c>
      <c r="G13" s="235">
        <v>4378.9941231800258</v>
      </c>
      <c r="H13" s="235">
        <v>4438.7666849534207</v>
      </c>
      <c r="I13" s="235">
        <v>4050.9928608083051</v>
      </c>
      <c r="J13" s="235">
        <v>4049.4686385255341</v>
      </c>
      <c r="K13" s="235">
        <v>3791.0429456523748</v>
      </c>
      <c r="L13" s="235">
        <v>3422.4491937924577</v>
      </c>
      <c r="M13" s="235">
        <v>3464.2204332635065</v>
      </c>
      <c r="N13" s="235">
        <v>3549.8114839713148</v>
      </c>
      <c r="O13" s="235">
        <v>3016.7060536673898</v>
      </c>
      <c r="P13" s="235">
        <v>2952.6794966519487</v>
      </c>
      <c r="Q13" s="235">
        <v>3098.1072011536216</v>
      </c>
      <c r="R13" s="235">
        <v>3307.7348543051212</v>
      </c>
      <c r="S13" s="235">
        <v>3475.9524530086387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151.64488874915347</v>
      </c>
      <c r="D14" s="235">
        <v>169.70142528914582</v>
      </c>
      <c r="E14" s="235">
        <v>262.27110979998594</v>
      </c>
      <c r="F14" s="235">
        <v>291.17689781854358</v>
      </c>
      <c r="G14" s="235">
        <v>274.86857026832712</v>
      </c>
      <c r="H14" s="235">
        <v>279.11297155443577</v>
      </c>
      <c r="I14" s="235">
        <v>277.9058864811401</v>
      </c>
      <c r="J14" s="235">
        <v>242.80605797925153</v>
      </c>
      <c r="K14" s="235">
        <v>214.55985954050189</v>
      </c>
      <c r="L14" s="235">
        <v>199.60692346413811</v>
      </c>
      <c r="M14" s="235">
        <v>222.86171961352113</v>
      </c>
      <c r="N14" s="235">
        <v>166.95971307142116</v>
      </c>
      <c r="O14" s="235">
        <v>175.13468973748971</v>
      </c>
      <c r="P14" s="235">
        <v>144.0187675806929</v>
      </c>
      <c r="Q14" s="235">
        <v>193.48721843892574</v>
      </c>
      <c r="R14" s="235">
        <v>149.37391330791587</v>
      </c>
      <c r="S14" s="235">
        <v>123.04599143717461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29.660868467349065</v>
      </c>
      <c r="D15" s="235">
        <v>30.401081915210092</v>
      </c>
      <c r="E15" s="235">
        <v>19.892316523265212</v>
      </c>
      <c r="F15" s="235">
        <v>32.025916389346342</v>
      </c>
      <c r="G15" s="235">
        <v>22.025781224345014</v>
      </c>
      <c r="H15" s="235">
        <v>22.095045453417249</v>
      </c>
      <c r="I15" s="235">
        <v>18.936125479547986</v>
      </c>
      <c r="J15" s="235">
        <v>19.523681803318716</v>
      </c>
      <c r="K15" s="235">
        <v>15.119860854201338</v>
      </c>
      <c r="L15" s="235">
        <v>12.554663210176837</v>
      </c>
      <c r="M15" s="235">
        <v>6.9596339674553178</v>
      </c>
      <c r="N15" s="235">
        <v>4.8847260406314268</v>
      </c>
      <c r="O15" s="235">
        <v>4.7284768297130784</v>
      </c>
      <c r="P15" s="235">
        <v>6.7878559814686197</v>
      </c>
      <c r="Q15" s="235">
        <v>5.3756692534948849</v>
      </c>
      <c r="R15" s="235">
        <v>4.680544871748566</v>
      </c>
      <c r="S15" s="235">
        <v>2.7211251713576687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396.80504896001906</v>
      </c>
      <c r="D16" s="235">
        <v>385.97961429798426</v>
      </c>
      <c r="E16" s="235">
        <v>372.93270861965931</v>
      </c>
      <c r="F16" s="235">
        <v>751.96286223393975</v>
      </c>
      <c r="G16" s="235">
        <v>951.20673328848397</v>
      </c>
      <c r="H16" s="235">
        <v>957.00351353179906</v>
      </c>
      <c r="I16" s="235">
        <v>780.43142061927256</v>
      </c>
      <c r="J16" s="235">
        <v>888.70189687213633</v>
      </c>
      <c r="K16" s="235">
        <v>838.9806318709069</v>
      </c>
      <c r="L16" s="235">
        <v>930.35150269485848</v>
      </c>
      <c r="M16" s="235">
        <v>950.4262885426333</v>
      </c>
      <c r="N16" s="235">
        <v>1280.0107877810074</v>
      </c>
      <c r="O16" s="235">
        <v>850.33271302313972</v>
      </c>
      <c r="P16" s="235">
        <v>913.36758839342463</v>
      </c>
      <c r="Q16" s="235">
        <v>1193.9717498552698</v>
      </c>
      <c r="R16" s="235">
        <v>1076.5013301159183</v>
      </c>
      <c r="S16" s="235">
        <v>1115.5429211265459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613.93284322549357</v>
      </c>
      <c r="D17" s="235">
        <v>530.27961243522543</v>
      </c>
      <c r="E17" s="235">
        <v>631.22968642957733</v>
      </c>
      <c r="F17" s="235">
        <v>670.32460133852658</v>
      </c>
      <c r="G17" s="235">
        <v>632.57071415647317</v>
      </c>
      <c r="H17" s="235">
        <v>627.27855112904899</v>
      </c>
      <c r="I17" s="235">
        <v>564.64656544549189</v>
      </c>
      <c r="J17" s="235">
        <v>532.3118677725306</v>
      </c>
      <c r="K17" s="235">
        <v>605.82339104650794</v>
      </c>
      <c r="L17" s="235">
        <v>530.39562968163887</v>
      </c>
      <c r="M17" s="235">
        <v>555.34338615844217</v>
      </c>
      <c r="N17" s="235">
        <v>472.98579096741088</v>
      </c>
      <c r="O17" s="235">
        <v>446.00638472267809</v>
      </c>
      <c r="P17" s="235">
        <v>435.2630389502217</v>
      </c>
      <c r="Q17" s="235">
        <v>419.82293184244315</v>
      </c>
      <c r="R17" s="235">
        <v>493.34364315555786</v>
      </c>
      <c r="S17" s="235">
        <v>426.45934358062527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7.6434359673814694</v>
      </c>
      <c r="D18" s="235">
        <v>7.3790887419026996</v>
      </c>
      <c r="E18" s="235">
        <v>6.2543363510844401</v>
      </c>
      <c r="F18" s="235">
        <v>4.4800118519199934</v>
      </c>
      <c r="G18" s="235">
        <v>4.6419287510968843</v>
      </c>
      <c r="H18" s="235">
        <v>4.6602826400539374</v>
      </c>
      <c r="I18" s="235">
        <v>4.6733584707670701</v>
      </c>
      <c r="J18" s="235">
        <v>4.5149887730981817</v>
      </c>
      <c r="K18" s="235">
        <v>9.9583375229859907</v>
      </c>
      <c r="L18" s="235">
        <v>2.9533738582891749</v>
      </c>
      <c r="M18" s="235">
        <v>2.3910087426043942</v>
      </c>
      <c r="N18" s="235">
        <v>2.0901703953657105</v>
      </c>
      <c r="O18" s="235">
        <v>2.1239333341183526</v>
      </c>
      <c r="P18" s="235">
        <v>2.3634234791031763</v>
      </c>
      <c r="Q18" s="235">
        <v>2.0210446557676156</v>
      </c>
      <c r="R18" s="235">
        <v>2.1178000299426754</v>
      </c>
      <c r="S18" s="235">
        <v>1.8136881500296205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1383.7042122448754</v>
      </c>
      <c r="D19" s="235">
        <v>1314.9162771323245</v>
      </c>
      <c r="E19" s="235">
        <v>1288.4305541505616</v>
      </c>
      <c r="F19" s="235">
        <v>1347.9497035499999</v>
      </c>
      <c r="G19" s="235">
        <v>1386.0035922545817</v>
      </c>
      <c r="H19" s="235">
        <v>1475.1678209423737</v>
      </c>
      <c r="I19" s="235">
        <v>1357.2723037555115</v>
      </c>
      <c r="J19" s="235">
        <v>1218.2078074992908</v>
      </c>
      <c r="K19" s="235">
        <v>1091.8355156879347</v>
      </c>
      <c r="L19" s="235">
        <v>953.62929430877125</v>
      </c>
      <c r="M19" s="235">
        <v>843.46580358149095</v>
      </c>
      <c r="N19" s="235">
        <v>786.89954410896803</v>
      </c>
      <c r="O19" s="235">
        <v>727.7873611175811</v>
      </c>
      <c r="P19" s="235">
        <v>702.96091816191904</v>
      </c>
      <c r="Q19" s="235">
        <v>558.74559876216904</v>
      </c>
      <c r="R19" s="235">
        <v>716.9357766512635</v>
      </c>
      <c r="S19" s="235">
        <v>775.46390357955852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104.32036000000001</v>
      </c>
      <c r="D20" s="235">
        <v>78.189520000000002</v>
      </c>
      <c r="E20" s="235">
        <v>77.476360000000014</v>
      </c>
      <c r="F20" s="235">
        <v>67.475859999999997</v>
      </c>
      <c r="G20" s="235">
        <v>74.065651854581688</v>
      </c>
      <c r="H20" s="235">
        <v>73.594380000000001</v>
      </c>
      <c r="I20" s="235">
        <v>72.670699999999997</v>
      </c>
      <c r="J20" s="235">
        <v>77.713660000000004</v>
      </c>
      <c r="K20" s="235">
        <v>99.430705903830003</v>
      </c>
      <c r="L20" s="235">
        <v>81.645077573955007</v>
      </c>
      <c r="M20" s="235">
        <v>98.526351920955008</v>
      </c>
      <c r="N20" s="235">
        <v>96.343844308949997</v>
      </c>
      <c r="O20" s="235">
        <v>97.067327495249998</v>
      </c>
      <c r="P20" s="235">
        <v>99.756273337664993</v>
      </c>
      <c r="Q20" s="235">
        <v>105.74912573085001</v>
      </c>
      <c r="R20" s="235">
        <v>106.11086732400001</v>
      </c>
      <c r="S20" s="235">
        <v>113.188944496635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1279.383852244875</v>
      </c>
      <c r="D21" s="235">
        <v>1236.7267571323243</v>
      </c>
      <c r="E21" s="235">
        <v>1210.9541941505618</v>
      </c>
      <c r="F21" s="235">
        <v>1280.4738435499999</v>
      </c>
      <c r="G21" s="235">
        <v>1311.9379403999997</v>
      </c>
      <c r="H21" s="235">
        <v>1401.5734409423737</v>
      </c>
      <c r="I21" s="235">
        <v>1284.6016037555119</v>
      </c>
      <c r="J21" s="235">
        <v>1140.4941474992909</v>
      </c>
      <c r="K21" s="235">
        <v>992.40480978410483</v>
      </c>
      <c r="L21" s="235">
        <v>871.98421673481619</v>
      </c>
      <c r="M21" s="235">
        <v>744.93945166053595</v>
      </c>
      <c r="N21" s="235">
        <v>690.55569980001803</v>
      </c>
      <c r="O21" s="235">
        <v>630.72003362233113</v>
      </c>
      <c r="P21" s="235">
        <v>603.20464482425405</v>
      </c>
      <c r="Q21" s="235">
        <v>452.996473031319</v>
      </c>
      <c r="R21" s="235">
        <v>610.82490932726353</v>
      </c>
      <c r="S21" s="235">
        <v>662.27495908292349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351.87694979843019</v>
      </c>
      <c r="D22" s="235">
        <v>410.47226106030143</v>
      </c>
      <c r="E22" s="235">
        <v>379.63343812737497</v>
      </c>
      <c r="F22" s="235">
        <v>355.05595844164446</v>
      </c>
      <c r="G22" s="235">
        <v>290.71818314404743</v>
      </c>
      <c r="H22" s="235">
        <v>221.19469210387751</v>
      </c>
      <c r="I22" s="235">
        <v>236.4604959331385</v>
      </c>
      <c r="J22" s="235">
        <v>320.29158745197566</v>
      </c>
      <c r="K22" s="235">
        <v>316.57459793904877</v>
      </c>
      <c r="L22" s="235">
        <v>280.29495603319111</v>
      </c>
      <c r="M22" s="235">
        <v>381.39362029312593</v>
      </c>
      <c r="N22" s="235">
        <v>301.96420906929382</v>
      </c>
      <c r="O22" s="235">
        <v>268.17191406168388</v>
      </c>
      <c r="P22" s="235">
        <v>246.42390851116224</v>
      </c>
      <c r="Q22" s="235">
        <v>262.95462012902544</v>
      </c>
      <c r="R22" s="235">
        <v>401.7179587986796</v>
      </c>
      <c r="S22" s="235">
        <v>196.65472465652121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41.556300168161748</v>
      </c>
      <c r="D23" s="235">
        <v>39.375684931504296</v>
      </c>
      <c r="E23" s="235">
        <v>30.35882144968593</v>
      </c>
      <c r="F23" s="235">
        <v>28.845295550224485</v>
      </c>
      <c r="G23" s="235">
        <v>9.9522842846333397</v>
      </c>
      <c r="H23" s="235">
        <v>13.037527852622983</v>
      </c>
      <c r="I23" s="235">
        <v>68.729097662513652</v>
      </c>
      <c r="J23" s="235">
        <v>69.394657111449263</v>
      </c>
      <c r="K23" s="235">
        <v>74.074676030724973</v>
      </c>
      <c r="L23" s="235">
        <v>28.829600265055539</v>
      </c>
      <c r="M23" s="235">
        <v>19.50715063249207</v>
      </c>
      <c r="N23" s="235">
        <v>26.962959735029315</v>
      </c>
      <c r="O23" s="235">
        <v>25.591276031095976</v>
      </c>
      <c r="P23" s="235">
        <v>24.227258108556931</v>
      </c>
      <c r="Q23" s="235">
        <v>20.175995761278514</v>
      </c>
      <c r="R23" s="235">
        <v>22.724695527040552</v>
      </c>
      <c r="S23" s="235">
        <v>53.971723445030626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22.012245671861372</v>
      </c>
      <c r="D24" s="235">
        <v>20.283197184485406</v>
      </c>
      <c r="E24" s="235">
        <v>19.402847609639789</v>
      </c>
      <c r="F24" s="235">
        <v>32.997303849722726</v>
      </c>
      <c r="G24" s="235">
        <v>25.554074573566048</v>
      </c>
      <c r="H24" s="235">
        <v>55.189876626311708</v>
      </c>
      <c r="I24" s="235">
        <v>22.222554352144364</v>
      </c>
      <c r="J24" s="235">
        <v>20.241572337270856</v>
      </c>
      <c r="K24" s="235">
        <v>30.341396084619667</v>
      </c>
      <c r="L24" s="235">
        <v>32.123028286874494</v>
      </c>
      <c r="M24" s="235">
        <v>22.748416669944778</v>
      </c>
      <c r="N24" s="235">
        <v>18.497144236456371</v>
      </c>
      <c r="O24" s="235">
        <v>25.046556878049667</v>
      </c>
      <c r="P24" s="235">
        <v>17.363880143019461</v>
      </c>
      <c r="Q24" s="235">
        <v>18.479013530244195</v>
      </c>
      <c r="R24" s="235">
        <v>37.035015288704059</v>
      </c>
      <c r="S24" s="235">
        <v>26.222622238969759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136.37863942270354</v>
      </c>
      <c r="D25" s="235">
        <v>126.41852878710273</v>
      </c>
      <c r="E25" s="235">
        <v>146.42003331738428</v>
      </c>
      <c r="F25" s="235">
        <v>241.15460034655391</v>
      </c>
      <c r="G25" s="235">
        <v>236.29064868811653</v>
      </c>
      <c r="H25" s="235">
        <v>273.44656945360589</v>
      </c>
      <c r="I25" s="235">
        <v>201.06901709118927</v>
      </c>
      <c r="J25" s="235">
        <v>177.15615494767252</v>
      </c>
      <c r="K25" s="235">
        <v>150.09592410072253</v>
      </c>
      <c r="L25" s="235">
        <v>85.038998925285043</v>
      </c>
      <c r="M25" s="235">
        <v>109.31193045176015</v>
      </c>
      <c r="N25" s="235">
        <v>144.55261954650371</v>
      </c>
      <c r="O25" s="235">
        <v>140.90170749400639</v>
      </c>
      <c r="P25" s="235">
        <v>124.97899780914116</v>
      </c>
      <c r="Q25" s="235">
        <v>118.89192327055169</v>
      </c>
      <c r="R25" s="235">
        <v>107.26086249841642</v>
      </c>
      <c r="S25" s="235">
        <v>68.372138411176195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5.4458800616710814</v>
      </c>
      <c r="D26" s="235">
        <v>4.8154546396976992</v>
      </c>
      <c r="E26" s="235">
        <v>4.4762748349789883</v>
      </c>
      <c r="F26" s="235">
        <v>7.011965265580546</v>
      </c>
      <c r="G26" s="235">
        <v>4.2268999305981403</v>
      </c>
      <c r="H26" s="235">
        <v>24.908835104451267</v>
      </c>
      <c r="I26" s="235">
        <v>8.5652873460735801</v>
      </c>
      <c r="J26" s="235">
        <v>9.2087856466553024</v>
      </c>
      <c r="K26" s="235">
        <v>16.266449677159041</v>
      </c>
      <c r="L26" s="235">
        <v>14.024987543493078</v>
      </c>
      <c r="M26" s="235">
        <v>3.738743017004718</v>
      </c>
      <c r="N26" s="235">
        <v>29.209396792047354</v>
      </c>
      <c r="O26" s="235">
        <v>3.2560231799702994</v>
      </c>
      <c r="P26" s="235">
        <v>2.850928804738273</v>
      </c>
      <c r="Q26" s="235">
        <v>13.689627833353036</v>
      </c>
      <c r="R26" s="235">
        <v>12.389040995494989</v>
      </c>
      <c r="S26" s="235">
        <v>21.933569737135766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130.93275936103248</v>
      </c>
      <c r="D27" s="235">
        <v>121.60307414740504</v>
      </c>
      <c r="E27" s="235">
        <v>141.94375848240529</v>
      </c>
      <c r="F27" s="235">
        <v>234.14263508097332</v>
      </c>
      <c r="G27" s="235">
        <v>232.06374875751837</v>
      </c>
      <c r="H27" s="235">
        <v>248.53773434915465</v>
      </c>
      <c r="I27" s="235">
        <v>192.50372974511572</v>
      </c>
      <c r="J27" s="235">
        <v>167.9473693010172</v>
      </c>
      <c r="K27" s="235">
        <v>133.82947442356348</v>
      </c>
      <c r="L27" s="235">
        <v>71.014011381791974</v>
      </c>
      <c r="M27" s="235">
        <v>105.57318743475543</v>
      </c>
      <c r="N27" s="235">
        <v>115.34322275445633</v>
      </c>
      <c r="O27" s="235">
        <v>137.64568431403609</v>
      </c>
      <c r="P27" s="235">
        <v>122.12806900440289</v>
      </c>
      <c r="Q27" s="235">
        <v>105.20229543719864</v>
      </c>
      <c r="R27" s="235">
        <v>94.871821502921421</v>
      </c>
      <c r="S27" s="235">
        <v>46.43856867404044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128.89018644782323</v>
      </c>
      <c r="D28" s="235">
        <v>118.09526964954762</v>
      </c>
      <c r="E28" s="235">
        <v>124.61487669499446</v>
      </c>
      <c r="F28" s="235">
        <v>131.09851536467065</v>
      </c>
      <c r="G28" s="235">
        <v>145.36576284932366</v>
      </c>
      <c r="H28" s="235">
        <v>133.97189581144153</v>
      </c>
      <c r="I28" s="235">
        <v>134.79758429419084</v>
      </c>
      <c r="J28" s="235">
        <v>131.34928382673635</v>
      </c>
      <c r="K28" s="235">
        <v>25.889117185923727</v>
      </c>
      <c r="L28" s="235">
        <v>15.959086163218302</v>
      </c>
      <c r="M28" s="235">
        <v>21.494275150997304</v>
      </c>
      <c r="N28" s="235">
        <v>20.782508972283644</v>
      </c>
      <c r="O28" s="235">
        <v>17.909685884752573</v>
      </c>
      <c r="P28" s="235">
        <v>18.993737461089889</v>
      </c>
      <c r="Q28" s="235">
        <v>17.830562090657008</v>
      </c>
      <c r="R28" s="235">
        <v>20.537355674457707</v>
      </c>
      <c r="S28" s="235">
        <v>426.43403938973262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117.13570297440653</v>
      </c>
      <c r="D29" s="235">
        <v>104.53939905880175</v>
      </c>
      <c r="E29" s="235">
        <v>108.92856637963314</v>
      </c>
      <c r="F29" s="235">
        <v>106.50419674196985</v>
      </c>
      <c r="G29" s="235">
        <v>125.26230043530553</v>
      </c>
      <c r="H29" s="235">
        <v>119.18378463816393</v>
      </c>
      <c r="I29" s="235">
        <v>119.79538238108856</v>
      </c>
      <c r="J29" s="235">
        <v>116.57815237056599</v>
      </c>
      <c r="K29" s="235">
        <v>14.066261979304885</v>
      </c>
      <c r="L29" s="235">
        <v>7.6279736257619302</v>
      </c>
      <c r="M29" s="235">
        <v>9.5362193697385482</v>
      </c>
      <c r="N29" s="235">
        <v>7.0103669208349242</v>
      </c>
      <c r="O29" s="235">
        <v>6.5865103902304636</v>
      </c>
      <c r="P29" s="235">
        <v>6.0478587657354907</v>
      </c>
      <c r="Q29" s="235">
        <v>6.344500250675325</v>
      </c>
      <c r="R29" s="235">
        <v>6.9225442971712443</v>
      </c>
      <c r="S29" s="235">
        <v>411.21204945731506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7.593539320733699</v>
      </c>
      <c r="D30" s="235">
        <v>9.7162395832536106</v>
      </c>
      <c r="E30" s="235">
        <v>9.1256118065397356</v>
      </c>
      <c r="F30" s="235">
        <v>11.043747910619178</v>
      </c>
      <c r="G30" s="235">
        <v>17.343347345068128</v>
      </c>
      <c r="H30" s="235">
        <v>12.229744122796454</v>
      </c>
      <c r="I30" s="235">
        <v>12.642251814210621</v>
      </c>
      <c r="J30" s="235">
        <v>12.495871896809188</v>
      </c>
      <c r="K30" s="235">
        <v>8.8319283100016968</v>
      </c>
      <c r="L30" s="235">
        <v>6.2382026312549277</v>
      </c>
      <c r="M30" s="235">
        <v>9.7469866690796998</v>
      </c>
      <c r="N30" s="235">
        <v>10.502072755261146</v>
      </c>
      <c r="O30" s="235">
        <v>8.1616948529548221</v>
      </c>
      <c r="P30" s="235">
        <v>9.0198579486585952</v>
      </c>
      <c r="Q30" s="235">
        <v>10.142351121036029</v>
      </c>
      <c r="R30" s="235">
        <v>11.771500026488493</v>
      </c>
      <c r="S30" s="235">
        <v>10.269411353359565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4.1609441526830153</v>
      </c>
      <c r="D31" s="235">
        <v>3.8396310074922573</v>
      </c>
      <c r="E31" s="235">
        <v>6.5606985088215897</v>
      </c>
      <c r="F31" s="235">
        <v>13.550570712081631</v>
      </c>
      <c r="G31" s="235">
        <v>2.7601150689499758</v>
      </c>
      <c r="H31" s="235">
        <v>2.5583670504811669</v>
      </c>
      <c r="I31" s="235">
        <v>2.3599500988916904</v>
      </c>
      <c r="J31" s="235">
        <v>2.2752595593611962</v>
      </c>
      <c r="K31" s="235">
        <v>2.9909268966171432</v>
      </c>
      <c r="L31" s="235">
        <v>2.0929099062014433</v>
      </c>
      <c r="M31" s="235">
        <v>2.2110691121790547</v>
      </c>
      <c r="N31" s="235">
        <v>3.2700692961875735</v>
      </c>
      <c r="O31" s="235">
        <v>3.1614806415672851</v>
      </c>
      <c r="P31" s="235">
        <v>3.9260207466958015</v>
      </c>
      <c r="Q31" s="235">
        <v>1.3437107189456545</v>
      </c>
      <c r="R31" s="235">
        <v>1.8433113507979746</v>
      </c>
      <c r="S31" s="235">
        <v>4.952578579058005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41.273019799351964</v>
      </c>
      <c r="D32" s="235">
        <v>40.709464996657729</v>
      </c>
      <c r="E32" s="235">
        <v>42.444579805209827</v>
      </c>
      <c r="F32" s="235">
        <v>29.321619471335723</v>
      </c>
      <c r="G32" s="235">
        <v>29.807904222673301</v>
      </c>
      <c r="H32" s="235">
        <v>26.659003346246763</v>
      </c>
      <c r="I32" s="235">
        <v>28.903318531072376</v>
      </c>
      <c r="J32" s="235">
        <v>29.849974408695775</v>
      </c>
      <c r="K32" s="235">
        <v>36.941487397408494</v>
      </c>
      <c r="L32" s="235">
        <v>48.408989343685946</v>
      </c>
      <c r="M32" s="235">
        <v>37.223701406302204</v>
      </c>
      <c r="N32" s="235">
        <v>29.068951519114044</v>
      </c>
      <c r="O32" s="235">
        <v>32.400109265291078</v>
      </c>
      <c r="P32" s="235">
        <v>34.558952558710487</v>
      </c>
      <c r="Q32" s="235">
        <v>32.415085667402316</v>
      </c>
      <c r="R32" s="235">
        <v>35.060180312334083</v>
      </c>
      <c r="S32" s="235">
        <v>29.337935446976715</v>
      </c>
      <c r="T32" s="17"/>
    </row>
    <row r="33" spans="1:21" s="14" customFormat="1" ht="12.75" customHeight="1">
      <c r="A33" s="15" t="s">
        <v>31</v>
      </c>
      <c r="B33" s="46" t="s">
        <v>146</v>
      </c>
      <c r="C33" s="235">
        <v>9.0130888232117563</v>
      </c>
      <c r="D33" s="235">
        <v>10.779828471117844</v>
      </c>
      <c r="E33" s="235">
        <v>10.581747084423002</v>
      </c>
      <c r="F33" s="235">
        <v>7.5130328168156826</v>
      </c>
      <c r="G33" s="235">
        <v>6.0570380449410877</v>
      </c>
      <c r="H33" s="235">
        <v>5.8955510567361422</v>
      </c>
      <c r="I33" s="235">
        <v>12.749012672109597</v>
      </c>
      <c r="J33" s="235">
        <v>7.4725197957121283</v>
      </c>
      <c r="K33" s="235">
        <v>4.3778049759580551</v>
      </c>
      <c r="L33" s="235">
        <v>3.9387325754692912</v>
      </c>
      <c r="M33" s="235">
        <v>3.5922579670302763</v>
      </c>
      <c r="N33" s="235">
        <v>3.4757246580389261</v>
      </c>
      <c r="O33" s="235">
        <v>4.6449638124166226</v>
      </c>
      <c r="P33" s="235">
        <v>4.7328013169750278</v>
      </c>
      <c r="Q33" s="235">
        <v>3.6046282613675977</v>
      </c>
      <c r="R33" s="235">
        <v>3.3092180290035174</v>
      </c>
      <c r="S33" s="235">
        <v>3.2871976646624312</v>
      </c>
      <c r="T33" s="17"/>
    </row>
    <row r="34" spans="1:21" s="14" customFormat="1" ht="12.75" customHeight="1">
      <c r="A34" s="15" t="s">
        <v>32</v>
      </c>
      <c r="B34" s="46" t="s">
        <v>105</v>
      </c>
      <c r="C34" s="235">
        <v>17.216152816298209</v>
      </c>
      <c r="D34" s="235">
        <v>17.838284941032303</v>
      </c>
      <c r="E34" s="235">
        <v>20.454756125758735</v>
      </c>
      <c r="F34" s="235">
        <v>12.726008619119074</v>
      </c>
      <c r="G34" s="235">
        <v>10.314899196029991</v>
      </c>
      <c r="H34" s="235">
        <v>9.3898706272707031</v>
      </c>
      <c r="I34" s="235">
        <v>21.46154888495489</v>
      </c>
      <c r="J34" s="235">
        <v>14.215375080014461</v>
      </c>
      <c r="K34" s="235">
        <v>7.1276885452221856</v>
      </c>
      <c r="L34" s="235">
        <v>5.7392490624441734</v>
      </c>
      <c r="M34" s="235">
        <v>6.0833951586833255</v>
      </c>
      <c r="N34" s="235">
        <v>5.2209288441643391</v>
      </c>
      <c r="O34" s="235">
        <v>5.4389907568276037</v>
      </c>
      <c r="P34" s="235">
        <v>3.700686022773509</v>
      </c>
      <c r="Q34" s="235">
        <v>3.9601349235109335</v>
      </c>
      <c r="R34" s="235">
        <v>2.7016602298619112</v>
      </c>
      <c r="S34" s="235">
        <v>2.6590223356810041</v>
      </c>
      <c r="T34" s="17"/>
    </row>
    <row r="35" spans="1:21" s="14" customFormat="1" ht="12.75" customHeight="1">
      <c r="A35" s="15" t="s">
        <v>67</v>
      </c>
      <c r="B35" s="45" t="s">
        <v>25</v>
      </c>
      <c r="C35" s="235">
        <v>39.530156614124429</v>
      </c>
      <c r="D35" s="235">
        <v>39.811402417084672</v>
      </c>
      <c r="E35" s="235">
        <v>30.680442001180072</v>
      </c>
      <c r="F35" s="235">
        <v>29.339036283520624</v>
      </c>
      <c r="G35" s="235">
        <v>24.326231741645802</v>
      </c>
      <c r="H35" s="235">
        <v>29.834407599842315</v>
      </c>
      <c r="I35" s="235">
        <v>26.208664593541585</v>
      </c>
      <c r="J35" s="235">
        <v>30.639138234803902</v>
      </c>
      <c r="K35" s="235">
        <v>28.79321866291588</v>
      </c>
      <c r="L35" s="235">
        <v>25.916458787822844</v>
      </c>
      <c r="M35" s="235">
        <v>28.054127959744669</v>
      </c>
      <c r="N35" s="235">
        <v>27.791685373387548</v>
      </c>
      <c r="O35" s="235">
        <v>26.560194996060478</v>
      </c>
      <c r="P35" s="235">
        <v>24.478985464038356</v>
      </c>
      <c r="Q35" s="235">
        <v>22.364351995963318</v>
      </c>
      <c r="R35" s="235">
        <v>17.265638440664425</v>
      </c>
      <c r="S35" s="235">
        <v>14.540113782281187</v>
      </c>
      <c r="T35" s="17"/>
    </row>
    <row r="36" spans="1:21" s="14" customFormat="1" ht="12.75" customHeight="1">
      <c r="A36" s="15" t="s">
        <v>68</v>
      </c>
      <c r="B36" s="45" t="s">
        <v>106</v>
      </c>
      <c r="C36" s="235">
        <v>20.597408284509093</v>
      </c>
      <c r="D36" s="235">
        <v>19.312863387349861</v>
      </c>
      <c r="E36" s="235">
        <v>19.154289448979917</v>
      </c>
      <c r="F36" s="235">
        <v>25.40664278256104</v>
      </c>
      <c r="G36" s="235">
        <v>27.440512113094584</v>
      </c>
      <c r="H36" s="235">
        <v>31.515599922297422</v>
      </c>
      <c r="I36" s="235">
        <v>25.711434217637009</v>
      </c>
      <c r="J36" s="235">
        <v>24.263682090702314</v>
      </c>
      <c r="K36" s="235">
        <v>17.658967320674108</v>
      </c>
      <c r="L36" s="235">
        <v>14.549982130554145</v>
      </c>
      <c r="M36" s="235">
        <v>15.987691466142657</v>
      </c>
      <c r="N36" s="235">
        <v>16.6461412276022</v>
      </c>
      <c r="O36" s="235">
        <v>19.74905764764404</v>
      </c>
      <c r="P36" s="235">
        <v>14.070186377949955</v>
      </c>
      <c r="Q36" s="235">
        <v>9.6175715976530913</v>
      </c>
      <c r="R36" s="235">
        <v>11.282262514467485</v>
      </c>
      <c r="S36" s="235">
        <v>17.950054602480826</v>
      </c>
      <c r="T36" s="17"/>
    </row>
    <row r="37" spans="1:21" s="14" customFormat="1" ht="12.75" customHeight="1">
      <c r="A37" s="15" t="s">
        <v>69</v>
      </c>
      <c r="B37" s="45" t="s">
        <v>147</v>
      </c>
      <c r="C37" s="235">
        <v>2.8060265954935995</v>
      </c>
      <c r="D37" s="235">
        <v>2.8652989416793968</v>
      </c>
      <c r="E37" s="235">
        <v>3.1920021002017496</v>
      </c>
      <c r="F37" s="235">
        <v>2.4437234533919288</v>
      </c>
      <c r="G37" s="235">
        <v>2.2784906164263727</v>
      </c>
      <c r="H37" s="235">
        <v>2.1786437655294888</v>
      </c>
      <c r="I37" s="235">
        <v>5.0972010556838034</v>
      </c>
      <c r="J37" s="235">
        <v>1.7714920738401037</v>
      </c>
      <c r="K37" s="235">
        <v>1.1962352163435006</v>
      </c>
      <c r="L37" s="235">
        <v>1.31155367700334</v>
      </c>
      <c r="M37" s="235">
        <v>3.2693212163106145</v>
      </c>
      <c r="N37" s="235">
        <v>1.4712592231713297</v>
      </c>
      <c r="O37" s="235">
        <v>1.5857803805060211</v>
      </c>
      <c r="P37" s="235">
        <v>2.0197814577797923</v>
      </c>
      <c r="Q37" s="235">
        <v>1.6283535009868997</v>
      </c>
      <c r="R37" s="235">
        <v>1.6333997907466755</v>
      </c>
      <c r="S37" s="235">
        <v>1.442423146787347</v>
      </c>
      <c r="T37" s="17"/>
    </row>
    <row r="38" spans="1:21" s="17" customFormat="1" ht="12.75" customHeight="1">
      <c r="A38" s="15" t="s">
        <v>70</v>
      </c>
      <c r="B38" s="45" t="s">
        <v>148</v>
      </c>
      <c r="C38" s="235">
        <v>225.7427180681205</v>
      </c>
      <c r="D38" s="235">
        <v>225.65385600877647</v>
      </c>
      <c r="E38" s="235">
        <v>218.20693294759269</v>
      </c>
      <c r="F38" s="235">
        <v>270.57070493631556</v>
      </c>
      <c r="G38" s="235">
        <v>299.48076366808175</v>
      </c>
      <c r="H38" s="235">
        <v>271.03041151524008</v>
      </c>
      <c r="I38" s="235">
        <v>263.40763980620011</v>
      </c>
      <c r="J38" s="235">
        <v>316.54945147355602</v>
      </c>
      <c r="K38" s="235">
        <v>319.92625727643923</v>
      </c>
      <c r="L38" s="235">
        <v>248.9985112131676</v>
      </c>
      <c r="M38" s="235">
        <v>232.31842715718128</v>
      </c>
      <c r="N38" s="235">
        <v>235.47521975255782</v>
      </c>
      <c r="O38" s="235">
        <v>240.44408344411895</v>
      </c>
      <c r="P38" s="235">
        <v>229.95998695285087</v>
      </c>
      <c r="Q38" s="235">
        <v>210.16963688315843</v>
      </c>
      <c r="R38" s="235">
        <v>201.43167483227711</v>
      </c>
      <c r="S38" s="235">
        <v>187.73256697578097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5">
        <v>2.6839680888121359E-2</v>
      </c>
      <c r="D39" s="235">
        <v>6.2920568512558436E-2</v>
      </c>
      <c r="E39" s="235">
        <v>1.649146975008188E-2</v>
      </c>
      <c r="F39" s="235">
        <v>8.2246436589038949E-2</v>
      </c>
      <c r="G39" s="235">
        <v>9.0010094136680596E-2</v>
      </c>
      <c r="H39" s="235">
        <v>0.10445002126979926</v>
      </c>
      <c r="I39" s="235">
        <v>0.30963146219665133</v>
      </c>
      <c r="J39" s="235">
        <v>0.20744899347808796</v>
      </c>
      <c r="K39" s="235">
        <v>1.7679783933344937</v>
      </c>
      <c r="L39" s="235">
        <v>1.8486601108142957</v>
      </c>
      <c r="M39" s="235">
        <v>1.7882771276431315</v>
      </c>
      <c r="N39" s="235">
        <v>4.0713994489070116</v>
      </c>
      <c r="O39" s="235">
        <v>2.1481742502166292</v>
      </c>
      <c r="P39" s="235">
        <v>2.4087419210716754</v>
      </c>
      <c r="Q39" s="235">
        <v>2.5911107337519539</v>
      </c>
      <c r="R39" s="235">
        <v>2.8219242361204175</v>
      </c>
      <c r="S39" s="235">
        <v>2.3009178672662478</v>
      </c>
    </row>
    <row r="40" spans="1:21" s="17" customFormat="1" ht="12.75" customHeight="1">
      <c r="A40" s="15" t="s">
        <v>72</v>
      </c>
      <c r="B40" s="34" t="s">
        <v>150</v>
      </c>
      <c r="C40" s="235">
        <v>11893.025001077403</v>
      </c>
      <c r="D40" s="235">
        <v>11870.278928641595</v>
      </c>
      <c r="E40" s="235">
        <v>11348.280226854102</v>
      </c>
      <c r="F40" s="235">
        <v>12185.863053687852</v>
      </c>
      <c r="G40" s="235">
        <v>12411.70579082203</v>
      </c>
      <c r="H40" s="235">
        <v>11871.134731800368</v>
      </c>
      <c r="I40" s="235">
        <v>12008.18011068311</v>
      </c>
      <c r="J40" s="235">
        <v>12426.601455192984</v>
      </c>
      <c r="K40" s="235">
        <v>11809.213727252663</v>
      </c>
      <c r="L40" s="235">
        <v>11209.735833010827</v>
      </c>
      <c r="M40" s="235">
        <v>11382.537329631054</v>
      </c>
      <c r="N40" s="235">
        <v>11478.760818373456</v>
      </c>
      <c r="O40" s="235">
        <v>10882.296973562279</v>
      </c>
      <c r="P40" s="235">
        <v>11079.483385450136</v>
      </c>
      <c r="Q40" s="235">
        <v>10885.289717003898</v>
      </c>
      <c r="R40" s="235">
        <v>10705.103290980835</v>
      </c>
      <c r="S40" s="235">
        <v>10374.616988505295</v>
      </c>
    </row>
    <row r="41" spans="1:21" s="17" customFormat="1" ht="12.75" customHeight="1">
      <c r="A41" s="15" t="s">
        <v>73</v>
      </c>
      <c r="B41" s="45" t="s">
        <v>151</v>
      </c>
      <c r="C41" s="235">
        <v>11893.025001077403</v>
      </c>
      <c r="D41" s="235">
        <v>11870.278928641595</v>
      </c>
      <c r="E41" s="235">
        <v>11348.280226854102</v>
      </c>
      <c r="F41" s="235">
        <v>12185.863053687852</v>
      </c>
      <c r="G41" s="235">
        <v>12411.70579082203</v>
      </c>
      <c r="H41" s="235">
        <v>11871.12701731762</v>
      </c>
      <c r="I41" s="235">
        <v>12008.171468216982</v>
      </c>
      <c r="J41" s="235">
        <v>12426.5911851694</v>
      </c>
      <c r="K41" s="235">
        <v>11809.205584851557</v>
      </c>
      <c r="L41" s="235">
        <v>11209.718384349193</v>
      </c>
      <c r="M41" s="235">
        <v>11378.863486242648</v>
      </c>
      <c r="N41" s="235">
        <v>11474.376259117533</v>
      </c>
      <c r="O41" s="235">
        <v>10871.161392979606</v>
      </c>
      <c r="P41" s="235">
        <v>10974.755965964185</v>
      </c>
      <c r="Q41" s="235">
        <v>10767.576779218291</v>
      </c>
      <c r="R41" s="235">
        <v>10583.136279877908</v>
      </c>
      <c r="S41" s="235">
        <v>10247.691379310285</v>
      </c>
    </row>
    <row r="42" spans="1:21" s="17" customFormat="1" ht="12.75" customHeight="1">
      <c r="A42" s="15" t="s">
        <v>74</v>
      </c>
      <c r="B42" s="45" t="s">
        <v>152</v>
      </c>
      <c r="C42" s="235">
        <v>0</v>
      </c>
      <c r="D42" s="235">
        <v>0</v>
      </c>
      <c r="E42" s="235">
        <v>0</v>
      </c>
      <c r="F42" s="235">
        <v>0</v>
      </c>
      <c r="G42" s="235">
        <v>0</v>
      </c>
      <c r="H42" s="235">
        <v>7.7144827484927868E-3</v>
      </c>
      <c r="I42" s="235">
        <v>8.6424661273790618E-3</v>
      </c>
      <c r="J42" s="235">
        <v>1.0270023584520296E-2</v>
      </c>
      <c r="K42" s="235">
        <v>8.1424011040909829E-3</v>
      </c>
      <c r="L42" s="235">
        <v>1.7448661636439905E-2</v>
      </c>
      <c r="M42" s="235">
        <v>3.6738433884039217</v>
      </c>
      <c r="N42" s="235">
        <v>4.3845592559231452</v>
      </c>
      <c r="O42" s="235">
        <v>11.135580582673207</v>
      </c>
      <c r="P42" s="235">
        <v>104.72741948595227</v>
      </c>
      <c r="Q42" s="235">
        <v>117.71293778560702</v>
      </c>
      <c r="R42" s="235">
        <v>121.96701110292675</v>
      </c>
      <c r="S42" s="235">
        <v>126.92560919500976</v>
      </c>
    </row>
    <row r="43" spans="1:21" s="18" customFormat="1" ht="12.75" customHeight="1">
      <c r="A43" s="15" t="s">
        <v>75</v>
      </c>
      <c r="B43" s="34" t="s">
        <v>153</v>
      </c>
      <c r="C43" s="235">
        <v>68.101449203142835</v>
      </c>
      <c r="D43" s="235">
        <v>70.893788951538852</v>
      </c>
      <c r="E43" s="235">
        <v>74.893204396302551</v>
      </c>
      <c r="F43" s="235">
        <v>18.407687937437096</v>
      </c>
      <c r="G43" s="235">
        <v>24.150587605221521</v>
      </c>
      <c r="H43" s="235">
        <v>24.996154737233393</v>
      </c>
      <c r="I43" s="235">
        <v>54.012399799355194</v>
      </c>
      <c r="J43" s="235">
        <v>34.326986638494482</v>
      </c>
      <c r="K43" s="235">
        <v>24.334185866409435</v>
      </c>
      <c r="L43" s="235">
        <v>155.78438046794588</v>
      </c>
      <c r="M43" s="235">
        <v>49.283729952288667</v>
      </c>
      <c r="N43" s="235">
        <v>61.767640439953205</v>
      </c>
      <c r="O43" s="235">
        <v>33.629718591287052</v>
      </c>
      <c r="P43" s="235">
        <v>69.405792012619173</v>
      </c>
      <c r="Q43" s="235">
        <v>53.382910621130698</v>
      </c>
      <c r="R43" s="235">
        <v>22.616055325782806</v>
      </c>
      <c r="S43" s="235">
        <v>22.718616807961197</v>
      </c>
    </row>
    <row r="44" spans="1:21" s="17" customFormat="1" ht="12.75" customHeight="1">
      <c r="A44" s="15" t="s">
        <v>76</v>
      </c>
      <c r="B44" s="45" t="s">
        <v>154</v>
      </c>
      <c r="C44" s="235">
        <v>0</v>
      </c>
      <c r="D44" s="235">
        <v>0</v>
      </c>
      <c r="E44" s="235">
        <v>0</v>
      </c>
      <c r="F44" s="235">
        <v>2.9664646461603284E-4</v>
      </c>
      <c r="G44" s="235">
        <v>2.9610485050014801E-4</v>
      </c>
      <c r="H44" s="235">
        <v>2.7148824994417735E-4</v>
      </c>
      <c r="I44" s="235">
        <v>2.8187814232341591E-4</v>
      </c>
      <c r="J44" s="235">
        <v>2.9664919953091811E-4</v>
      </c>
      <c r="K44" s="235">
        <v>2.9662311992546749E-4</v>
      </c>
      <c r="L44" s="235">
        <v>2.96643186604209E-4</v>
      </c>
      <c r="M44" s="235">
        <v>2.9660693578430235E-4</v>
      </c>
      <c r="N44" s="235">
        <v>2.9662511846291798E-4</v>
      </c>
      <c r="O44" s="235">
        <v>1.483014763072524E-3</v>
      </c>
      <c r="P44" s="235">
        <v>1.1883524338388378E-3</v>
      </c>
      <c r="Q44" s="235">
        <v>4.263798686880238E-2</v>
      </c>
      <c r="R44" s="235">
        <v>4.028507748719147E-2</v>
      </c>
      <c r="S44" s="235">
        <v>4.8522100547217846E-2</v>
      </c>
    </row>
    <row r="45" spans="1:21" s="14" customFormat="1" ht="12.75" customHeight="1">
      <c r="A45" s="15" t="s">
        <v>77</v>
      </c>
      <c r="B45" s="45" t="s">
        <v>155</v>
      </c>
      <c r="C45" s="235">
        <v>68.101449203142835</v>
      </c>
      <c r="D45" s="235">
        <v>70.893788951538852</v>
      </c>
      <c r="E45" s="235">
        <v>74.893204396302551</v>
      </c>
      <c r="F45" s="235">
        <v>18.40739129097248</v>
      </c>
      <c r="G45" s="235">
        <v>24.150291500371019</v>
      </c>
      <c r="H45" s="235">
        <v>24.995883248983446</v>
      </c>
      <c r="I45" s="235">
        <v>54.012117921212862</v>
      </c>
      <c r="J45" s="235">
        <v>34.326689989294948</v>
      </c>
      <c r="K45" s="235">
        <v>24.333889243289509</v>
      </c>
      <c r="L45" s="235">
        <v>155.78408382475928</v>
      </c>
      <c r="M45" s="235">
        <v>49.283433345352876</v>
      </c>
      <c r="N45" s="235">
        <v>61.767343814834746</v>
      </c>
      <c r="O45" s="235">
        <v>33.628235576523977</v>
      </c>
      <c r="P45" s="235">
        <v>69.40460366018533</v>
      </c>
      <c r="Q45" s="235">
        <v>53.340272634261893</v>
      </c>
      <c r="R45" s="235">
        <v>22.575770248295612</v>
      </c>
      <c r="S45" s="235">
        <v>22.67009470741398</v>
      </c>
      <c r="T45" s="17"/>
    </row>
    <row r="46" spans="1:21" s="14" customFormat="1" ht="12.75" customHeight="1">
      <c r="A46" s="15">
        <v>37</v>
      </c>
      <c r="B46" s="48" t="s">
        <v>156</v>
      </c>
      <c r="C46" s="235">
        <v>0</v>
      </c>
      <c r="D46" s="235">
        <v>0</v>
      </c>
      <c r="E46" s="235">
        <v>0</v>
      </c>
      <c r="F46" s="235">
        <v>2.9664646461603284E-4</v>
      </c>
      <c r="G46" s="235">
        <v>2.9610485050014801E-4</v>
      </c>
      <c r="H46" s="235">
        <v>2.7148824994417735E-4</v>
      </c>
      <c r="I46" s="235">
        <v>2.8187814232341591E-4</v>
      </c>
      <c r="J46" s="235">
        <v>2.9664919953091811E-4</v>
      </c>
      <c r="K46" s="235">
        <v>2.9662311992546749E-4</v>
      </c>
      <c r="L46" s="235">
        <v>2.96643186604209E-4</v>
      </c>
      <c r="M46" s="235">
        <v>2.9660693578430235E-4</v>
      </c>
      <c r="N46" s="235">
        <v>2.9662511846291798E-4</v>
      </c>
      <c r="O46" s="235">
        <v>1.1864118104580189E-3</v>
      </c>
      <c r="P46" s="235">
        <v>1.7825286507582561E-3</v>
      </c>
      <c r="Q46" s="235">
        <v>2.1942123407516563E-2</v>
      </c>
      <c r="R46" s="235">
        <v>3.2072491192146106E-2</v>
      </c>
      <c r="S46" s="235">
        <v>1.0745378122011645E-2</v>
      </c>
      <c r="T46" s="17"/>
    </row>
    <row r="47" spans="1:21" s="14" customFormat="1" ht="12.75" customHeight="1">
      <c r="A47" s="15" t="s">
        <v>78</v>
      </c>
      <c r="B47" s="48" t="s">
        <v>157</v>
      </c>
      <c r="C47" s="235">
        <v>68.101449203142835</v>
      </c>
      <c r="D47" s="235">
        <v>70.893788951538852</v>
      </c>
      <c r="E47" s="235">
        <v>74.893204396302551</v>
      </c>
      <c r="F47" s="235">
        <v>18.407094644507865</v>
      </c>
      <c r="G47" s="235">
        <v>24.14999539552052</v>
      </c>
      <c r="H47" s="235">
        <v>24.995611760733503</v>
      </c>
      <c r="I47" s="235">
        <v>54.011836043070545</v>
      </c>
      <c r="J47" s="235">
        <v>34.326393340095422</v>
      </c>
      <c r="K47" s="235">
        <v>24.333592620169583</v>
      </c>
      <c r="L47" s="235">
        <v>155.78378718157268</v>
      </c>
      <c r="M47" s="235">
        <v>49.283136738417099</v>
      </c>
      <c r="N47" s="235">
        <v>61.76704718971628</v>
      </c>
      <c r="O47" s="235">
        <v>33.627049164713519</v>
      </c>
      <c r="P47" s="235">
        <v>69.40282113153458</v>
      </c>
      <c r="Q47" s="235">
        <v>53.318330510854381</v>
      </c>
      <c r="R47" s="235">
        <v>22.543697757103466</v>
      </c>
      <c r="S47" s="235">
        <v>22.65934932929197</v>
      </c>
      <c r="T47" s="17"/>
    </row>
    <row r="48" spans="1:21" s="14" customFormat="1" ht="12.75" customHeight="1">
      <c r="A48" s="15" t="s">
        <v>79</v>
      </c>
      <c r="B48" s="34" t="s">
        <v>34</v>
      </c>
      <c r="C48" s="235">
        <v>4120.1868549449646</v>
      </c>
      <c r="D48" s="235">
        <v>3628.2580690737504</v>
      </c>
      <c r="E48" s="235">
        <v>3200.7840307050569</v>
      </c>
      <c r="F48" s="235">
        <v>2840.0551123074629</v>
      </c>
      <c r="G48" s="235">
        <v>2443.5012732112386</v>
      </c>
      <c r="H48" s="235">
        <v>2091.9934681235522</v>
      </c>
      <c r="I48" s="235">
        <v>2014.179883494249</v>
      </c>
      <c r="J48" s="235">
        <v>1789.9707112057706</v>
      </c>
      <c r="K48" s="235">
        <v>1702.4467938849868</v>
      </c>
      <c r="L48" s="235">
        <v>1665.4953162307847</v>
      </c>
      <c r="M48" s="235">
        <v>1483.489408250997</v>
      </c>
      <c r="N48" s="235">
        <v>1454.6744198870688</v>
      </c>
      <c r="O48" s="235">
        <v>1316.7037957716025</v>
      </c>
      <c r="P48" s="235">
        <v>1272.4605142005623</v>
      </c>
      <c r="Q48" s="235">
        <v>1233.5567197698301</v>
      </c>
      <c r="R48" s="235">
        <v>1174.6621895859425</v>
      </c>
      <c r="S48" s="235">
        <v>1119.17249419936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2059.2754484102752</v>
      </c>
      <c r="D49" s="235">
        <v>1812.3871027940622</v>
      </c>
      <c r="E49" s="235">
        <v>1596.2918088777672</v>
      </c>
      <c r="F49" s="235">
        <v>1418.8319088426538</v>
      </c>
      <c r="G49" s="235">
        <v>1220.889860589718</v>
      </c>
      <c r="H49" s="235">
        <v>1044.6449213378455</v>
      </c>
      <c r="I49" s="235">
        <v>1006.6911425346036</v>
      </c>
      <c r="J49" s="235">
        <v>894.37038274486281</v>
      </c>
      <c r="K49" s="235">
        <v>849.15079622820167</v>
      </c>
      <c r="L49" s="235">
        <v>826.21468158507059</v>
      </c>
      <c r="M49" s="235">
        <v>739.09269162247426</v>
      </c>
      <c r="N49" s="235">
        <v>724.39814283940018</v>
      </c>
      <c r="O49" s="235">
        <v>655.00349377841894</v>
      </c>
      <c r="P49" s="235">
        <v>632.5802018570613</v>
      </c>
      <c r="Q49" s="235">
        <v>613.82996493866074</v>
      </c>
      <c r="R49" s="235">
        <v>584.50515328901315</v>
      </c>
      <c r="S49" s="235">
        <v>556.89380715083576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2060.9114065346894</v>
      </c>
      <c r="D50" s="235">
        <v>1815.870966279688</v>
      </c>
      <c r="E50" s="235">
        <v>1604.4922218272898</v>
      </c>
      <c r="F50" s="235">
        <v>1421.2232034648096</v>
      </c>
      <c r="G50" s="235">
        <v>1222.6114126215211</v>
      </c>
      <c r="H50" s="235">
        <v>1047.3485467857067</v>
      </c>
      <c r="I50" s="235">
        <v>1007.4887409596455</v>
      </c>
      <c r="J50" s="235">
        <v>895.60032846090769</v>
      </c>
      <c r="K50" s="235">
        <v>853.29599765678518</v>
      </c>
      <c r="L50" s="235">
        <v>839.28063464571426</v>
      </c>
      <c r="M50" s="235">
        <v>744.39671662852277</v>
      </c>
      <c r="N50" s="235">
        <v>730.27627704766837</v>
      </c>
      <c r="O50" s="235">
        <v>661.70030199318376</v>
      </c>
      <c r="P50" s="235">
        <v>639.88031234350103</v>
      </c>
      <c r="Q50" s="235">
        <v>619.72675483116939</v>
      </c>
      <c r="R50" s="235">
        <v>590.15703629692916</v>
      </c>
      <c r="S50" s="235">
        <v>562.27868704852415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349.73795346535536</v>
      </c>
      <c r="D51" s="235">
        <v>316.51672124075571</v>
      </c>
      <c r="E51" s="235">
        <v>290.62754657413825</v>
      </c>
      <c r="F51" s="235">
        <v>168.98838593051229</v>
      </c>
      <c r="G51" s="235">
        <v>123.59429131882207</v>
      </c>
      <c r="H51" s="235">
        <v>123.92090625406765</v>
      </c>
      <c r="I51" s="235">
        <v>132.60174465415349</v>
      </c>
      <c r="J51" s="235">
        <v>96.523144718322058</v>
      </c>
      <c r="K51" s="235">
        <v>95.622965500643858</v>
      </c>
      <c r="L51" s="235">
        <v>57.624655629868805</v>
      </c>
      <c r="M51" s="235">
        <v>97.031318829916657</v>
      </c>
      <c r="N51" s="235">
        <v>100.69359501545991</v>
      </c>
      <c r="O51" s="235">
        <v>63.970247164861107</v>
      </c>
      <c r="P51" s="235">
        <v>60.517669408234006</v>
      </c>
      <c r="Q51" s="235">
        <v>69.675422862521714</v>
      </c>
      <c r="R51" s="235">
        <v>81.14993326439749</v>
      </c>
      <c r="S51" s="235">
        <v>77.82887935049466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53.080651050125155</v>
      </c>
      <c r="D52" s="235">
        <v>51.931838101797041</v>
      </c>
      <c r="E52" s="235">
        <v>35.814475778107052</v>
      </c>
      <c r="F52" s="235">
        <v>18.508419700062667</v>
      </c>
      <c r="G52" s="235">
        <v>14.899581050784194</v>
      </c>
      <c r="H52" s="235">
        <v>14.531466490312246</v>
      </c>
      <c r="I52" s="235">
        <v>17.996301404030838</v>
      </c>
      <c r="J52" s="235">
        <v>15.428102169536505</v>
      </c>
      <c r="K52" s="235">
        <v>14.465415712739352</v>
      </c>
      <c r="L52" s="235">
        <v>10.764277178988412</v>
      </c>
      <c r="M52" s="235">
        <v>14.315763433958377</v>
      </c>
      <c r="N52" s="235">
        <v>11.597429071712378</v>
      </c>
      <c r="O52" s="235">
        <v>10.621880199558888</v>
      </c>
      <c r="P52" s="235">
        <v>9.9345545558989983</v>
      </c>
      <c r="Q52" s="235">
        <v>11.222681360240536</v>
      </c>
      <c r="R52" s="235">
        <v>12.467340876887663</v>
      </c>
      <c r="S52" s="235">
        <v>12.580302215823561</v>
      </c>
      <c r="T52" s="219"/>
    </row>
    <row r="53" spans="1:20" s="14" customFormat="1" ht="12.75" customHeight="1">
      <c r="A53" s="15" t="s">
        <v>83</v>
      </c>
      <c r="B53" s="45" t="s">
        <v>162</v>
      </c>
      <c r="C53" s="235">
        <v>67.846527183936033</v>
      </c>
      <c r="D53" s="235">
        <v>62.640977703645348</v>
      </c>
      <c r="E53" s="235">
        <v>47.155512739935716</v>
      </c>
      <c r="F53" s="235">
        <v>24.380477847915518</v>
      </c>
      <c r="G53" s="235">
        <v>20.151687665088826</v>
      </c>
      <c r="H53" s="235">
        <v>19.800778225730706</v>
      </c>
      <c r="I53" s="235">
        <v>21.600156903623098</v>
      </c>
      <c r="J53" s="235">
        <v>14.618452241848656</v>
      </c>
      <c r="K53" s="235">
        <v>14.553830690540913</v>
      </c>
      <c r="L53" s="235">
        <v>8.2475046082996855</v>
      </c>
      <c r="M53" s="235">
        <v>16.31784775521453</v>
      </c>
      <c r="N53" s="235">
        <v>23.371065485782786</v>
      </c>
      <c r="O53" s="235">
        <v>10.638887268743277</v>
      </c>
      <c r="P53" s="235">
        <v>9.7201735312591229</v>
      </c>
      <c r="Q53" s="235">
        <v>12.819517746383097</v>
      </c>
      <c r="R53" s="235">
        <v>18.645528135524064</v>
      </c>
      <c r="S53" s="235">
        <v>18.290270732100055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228.81077523129412</v>
      </c>
      <c r="D54" s="235">
        <v>201.94390543531333</v>
      </c>
      <c r="E54" s="235">
        <v>207.65755805609552</v>
      </c>
      <c r="F54" s="235">
        <v>126.0994883825341</v>
      </c>
      <c r="G54" s="235">
        <v>88.543022602949023</v>
      </c>
      <c r="H54" s="235">
        <v>89.588661538024695</v>
      </c>
      <c r="I54" s="235">
        <v>93.005286346499588</v>
      </c>
      <c r="J54" s="235">
        <v>66.476590306936885</v>
      </c>
      <c r="K54" s="235">
        <v>66.603719097363594</v>
      </c>
      <c r="L54" s="235">
        <v>38.612873842580704</v>
      </c>
      <c r="M54" s="235">
        <v>66.397707640743761</v>
      </c>
      <c r="N54" s="235">
        <v>65.725100457964729</v>
      </c>
      <c r="O54" s="235">
        <v>42.709479696558944</v>
      </c>
      <c r="P54" s="235">
        <v>40.862941321075887</v>
      </c>
      <c r="Q54" s="235">
        <v>45.633223755898079</v>
      </c>
      <c r="R54" s="235">
        <v>50.037064251985761</v>
      </c>
      <c r="S54" s="235">
        <v>46.95830640257104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38911.999114096587</v>
      </c>
      <c r="D55" s="235">
        <v>89207.264001092553</v>
      </c>
      <c r="E55" s="235">
        <v>103284.41215992562</v>
      </c>
      <c r="F55" s="235">
        <v>97304.94348988714</v>
      </c>
      <c r="G55" s="235">
        <v>168621.37065763483</v>
      </c>
      <c r="H55" s="235">
        <v>150949.54104242122</v>
      </c>
      <c r="I55" s="235">
        <v>89208.330895554973</v>
      </c>
      <c r="J55" s="235">
        <v>121016.47563461252</v>
      </c>
      <c r="K55" s="235">
        <v>121972.77629926761</v>
      </c>
      <c r="L55" s="235">
        <v>99785.109661617811</v>
      </c>
      <c r="M55" s="235">
        <v>73585.751951260041</v>
      </c>
      <c r="N55" s="235">
        <v>63420.917585766001</v>
      </c>
      <c r="O55" s="235">
        <v>73245.08450433721</v>
      </c>
      <c r="P55" s="235">
        <v>74696.618645645678</v>
      </c>
      <c r="Q55" s="235">
        <v>71281.089386977372</v>
      </c>
      <c r="R55" s="235">
        <v>62270.450291322988</v>
      </c>
      <c r="S55" s="235">
        <v>80373.269063636544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9769.7892313754201</v>
      </c>
      <c r="D56" s="235">
        <v>9463.0973588822435</v>
      </c>
      <c r="E56" s="235">
        <v>8813.4096874806219</v>
      </c>
      <c r="F56" s="235">
        <v>8937.3928185863115</v>
      </c>
      <c r="G56" s="235">
        <v>8908.062972773916</v>
      </c>
      <c r="H56" s="235">
        <v>8671.1087395723862</v>
      </c>
      <c r="I56" s="235">
        <v>9021.9941981979537</v>
      </c>
      <c r="J56" s="235">
        <v>9013.2214398326087</v>
      </c>
      <c r="K56" s="235">
        <v>9152.4820502439088</v>
      </c>
      <c r="L56" s="235">
        <v>8130.439263348876</v>
      </c>
      <c r="M56" s="235">
        <v>8287.7962907442816</v>
      </c>
      <c r="N56" s="235">
        <v>8291.6930267358966</v>
      </c>
      <c r="O56" s="235">
        <v>8366.6224566366218</v>
      </c>
      <c r="P56" s="235">
        <v>7963.661466819166</v>
      </c>
      <c r="Q56" s="235">
        <v>8492.4237062219418</v>
      </c>
      <c r="R56" s="235">
        <v>8772.748920525557</v>
      </c>
      <c r="S56" s="235">
        <v>8634.2320106789321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0</v>
      </c>
      <c r="D57" s="235">
        <v>9.6301590863006439</v>
      </c>
      <c r="E57" s="235">
        <v>10.341966672505235</v>
      </c>
      <c r="F57" s="235">
        <v>9.8335318080804832</v>
      </c>
      <c r="G57" s="235">
        <v>9.8605111659063951</v>
      </c>
      <c r="H57" s="235">
        <v>9.7483461881007916</v>
      </c>
      <c r="I57" s="235">
        <v>10.855839131167807</v>
      </c>
      <c r="J57" s="235">
        <v>8.8521284231009059</v>
      </c>
      <c r="K57" s="235">
        <v>9.3174814558216372</v>
      </c>
      <c r="L57" s="235">
        <v>8.7814613368244334</v>
      </c>
      <c r="M57" s="235">
        <v>7.6441051884112738</v>
      </c>
      <c r="N57" s="235">
        <v>7.9629696419440261</v>
      </c>
      <c r="O57" s="235">
        <v>8.0472899526493187</v>
      </c>
      <c r="P57" s="235">
        <v>9.7538536152393007</v>
      </c>
      <c r="Q57" s="235">
        <v>8.6755515899695936</v>
      </c>
      <c r="R57" s="235">
        <v>8.8559628588549923</v>
      </c>
      <c r="S57" s="235">
        <v>8.8791982647622341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27776.62223589098</v>
      </c>
      <c r="D58" s="235">
        <v>78405.308213536307</v>
      </c>
      <c r="E58" s="235">
        <v>93140.152619000699</v>
      </c>
      <c r="F58" s="235">
        <v>87011.44552505124</v>
      </c>
      <c r="G58" s="235">
        <v>158313.49572905479</v>
      </c>
      <c r="H58" s="235">
        <v>140661.55444582994</v>
      </c>
      <c r="I58" s="235">
        <v>78485.030471917256</v>
      </c>
      <c r="J58" s="235">
        <v>110211.72443900972</v>
      </c>
      <c r="K58" s="235">
        <v>111017.79955406617</v>
      </c>
      <c r="L58" s="235">
        <v>89967.016145341971</v>
      </c>
      <c r="M58" s="235">
        <v>63697.949604247842</v>
      </c>
      <c r="N58" s="235">
        <v>53567.457238338247</v>
      </c>
      <c r="O58" s="235">
        <v>63183.435420852038</v>
      </c>
      <c r="P58" s="235">
        <v>65016.695176036053</v>
      </c>
      <c r="Q58" s="235">
        <v>61123.739037914369</v>
      </c>
      <c r="R58" s="235">
        <v>51852.313286545126</v>
      </c>
      <c r="S58" s="235">
        <v>70156.003572735135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1354.1189008912665</v>
      </c>
      <c r="D59" s="235">
        <v>1316.4789251151806</v>
      </c>
      <c r="E59" s="235">
        <v>1309.5421253080292</v>
      </c>
      <c r="F59" s="235">
        <v>1335.2784137611823</v>
      </c>
      <c r="G59" s="235">
        <v>1379.9435690708822</v>
      </c>
      <c r="H59" s="235">
        <v>1597.8334845829468</v>
      </c>
      <c r="I59" s="235">
        <v>1682.0408389757342</v>
      </c>
      <c r="J59" s="235">
        <v>1777.1618089048891</v>
      </c>
      <c r="K59" s="235">
        <v>1784.5979374189469</v>
      </c>
      <c r="L59" s="235">
        <v>1672.9231934350905</v>
      </c>
      <c r="M59" s="235">
        <v>1586.5025277191401</v>
      </c>
      <c r="N59" s="235">
        <v>1548.6763262605511</v>
      </c>
      <c r="O59" s="235">
        <v>1681.3978002979234</v>
      </c>
      <c r="P59" s="235">
        <v>1699.8948396178373</v>
      </c>
      <c r="Q59" s="235">
        <v>1650.2088923024703</v>
      </c>
      <c r="R59" s="235">
        <v>1630.1006332686372</v>
      </c>
      <c r="S59" s="235">
        <v>1567.8864922420526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7.1187591460361146</v>
      </c>
      <c r="D60" s="235">
        <v>8.4820601431017408</v>
      </c>
      <c r="E60" s="235">
        <v>7.9978082182447965</v>
      </c>
      <c r="F60" s="235">
        <v>8.3906573858358282</v>
      </c>
      <c r="G60" s="235">
        <v>7.6974336574223798</v>
      </c>
      <c r="H60" s="235">
        <v>7.0491518688077717</v>
      </c>
      <c r="I60" s="235">
        <v>6.3566791173355561</v>
      </c>
      <c r="J60" s="235">
        <v>4.1329712584856102</v>
      </c>
      <c r="K60" s="235">
        <v>6.1171815529812044</v>
      </c>
      <c r="L60" s="235">
        <v>4.7487529707608083</v>
      </c>
      <c r="M60" s="235">
        <v>4.6888962996288308</v>
      </c>
      <c r="N60" s="235">
        <v>4.356005342424667</v>
      </c>
      <c r="O60" s="235">
        <v>4.6944745660188465</v>
      </c>
      <c r="P60" s="235">
        <v>5.6745174697998673</v>
      </c>
      <c r="Q60" s="235">
        <v>4.7401951820754791</v>
      </c>
      <c r="R60" s="235">
        <v>4.9673785947159024</v>
      </c>
      <c r="S60" s="235">
        <v>4.7893848839772151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4.349986792880614</v>
      </c>
      <c r="D61" s="235">
        <v>4.2672843294109803</v>
      </c>
      <c r="E61" s="235">
        <v>2.9679532455085282</v>
      </c>
      <c r="F61" s="235">
        <v>2.6025432944882008</v>
      </c>
      <c r="G61" s="235">
        <v>2.3104419119186081</v>
      </c>
      <c r="H61" s="235">
        <v>2.2468743790049399</v>
      </c>
      <c r="I61" s="235">
        <v>2.052868215503719</v>
      </c>
      <c r="J61" s="235">
        <v>1.3828471837171454</v>
      </c>
      <c r="K61" s="235">
        <v>2.4620945297692685</v>
      </c>
      <c r="L61" s="235">
        <v>1.20084518428067</v>
      </c>
      <c r="M61" s="235">
        <v>1.1705270607345113</v>
      </c>
      <c r="N61" s="235">
        <v>0.77201944693701507</v>
      </c>
      <c r="O61" s="235">
        <v>0.88706203196287836</v>
      </c>
      <c r="P61" s="235">
        <v>0.93879208757377763</v>
      </c>
      <c r="Q61" s="235">
        <v>1.3020037665447988</v>
      </c>
      <c r="R61" s="235">
        <v>1.464109530099255</v>
      </c>
      <c r="S61" s="235">
        <v>1.4784048316749141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102.83775172993407</v>
      </c>
      <c r="D62" s="235">
        <v>97.474377481961966</v>
      </c>
      <c r="E62" s="235">
        <v>105.51356411322357</v>
      </c>
      <c r="F62" s="235">
        <v>64.16084169239015</v>
      </c>
      <c r="G62" s="235">
        <v>48.768520350317672</v>
      </c>
      <c r="H62" s="235">
        <v>46.090155816640866</v>
      </c>
      <c r="I62" s="235">
        <v>50.446244035853056</v>
      </c>
      <c r="J62" s="235">
        <v>33.282356417755516</v>
      </c>
      <c r="K62" s="235">
        <v>36.493560484019753</v>
      </c>
      <c r="L62" s="235">
        <v>28.120237952202821</v>
      </c>
      <c r="M62" s="235">
        <v>36.920728201175493</v>
      </c>
      <c r="N62" s="235">
        <v>37.463228263611725</v>
      </c>
      <c r="O62" s="235">
        <v>29.560030457332267</v>
      </c>
      <c r="P62" s="235">
        <v>28.974348320866554</v>
      </c>
      <c r="Q62" s="235">
        <v>25.425181477854132</v>
      </c>
      <c r="R62" s="235">
        <v>29.14988948156455</v>
      </c>
      <c r="S62" s="235">
        <v>29.457336773976973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26.06963368627218</v>
      </c>
      <c r="D63" s="235">
        <v>27.981286734782746</v>
      </c>
      <c r="E63" s="235">
        <v>15.42036422805427</v>
      </c>
      <c r="F63" s="235">
        <v>12.988970742801078</v>
      </c>
      <c r="G63" s="235">
        <v>16.09688958675218</v>
      </c>
      <c r="H63" s="235">
        <v>16.660356968836794</v>
      </c>
      <c r="I63" s="235">
        <v>15.150246522237445</v>
      </c>
      <c r="J63" s="235">
        <v>9.6962939700737127</v>
      </c>
      <c r="K63" s="235">
        <v>16.873704335577113</v>
      </c>
      <c r="L63" s="235">
        <v>8.3641040888496185</v>
      </c>
      <c r="M63" s="235">
        <v>7.8966181827813129</v>
      </c>
      <c r="N63" s="235">
        <v>6.4547115525286642</v>
      </c>
      <c r="O63" s="235">
        <v>6.9559300896865937</v>
      </c>
      <c r="P63" s="235">
        <v>7.6074758346341493</v>
      </c>
      <c r="Q63" s="235">
        <v>5.7660974874501925</v>
      </c>
      <c r="R63" s="235">
        <v>5.5958208618666125</v>
      </c>
      <c r="S63" s="235">
        <v>5.583576260325672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33.14613680372787</v>
      </c>
      <c r="D64" s="235">
        <v>33.040512080982559</v>
      </c>
      <c r="E64" s="235">
        <v>23.95232799817467</v>
      </c>
      <c r="F64" s="235">
        <v>22.08330765394507</v>
      </c>
      <c r="G64" s="235">
        <v>17.944576379364641</v>
      </c>
      <c r="H64" s="235">
        <v>17.120918204625738</v>
      </c>
      <c r="I64" s="235">
        <v>16.178483555696957</v>
      </c>
      <c r="J64" s="235">
        <v>10.015020272040527</v>
      </c>
      <c r="K64" s="235">
        <v>17.642043883305675</v>
      </c>
      <c r="L64" s="235">
        <v>8.9300747011025372</v>
      </c>
      <c r="M64" s="235">
        <v>8.1490094632493761</v>
      </c>
      <c r="N64" s="235">
        <v>6.2693007876435622</v>
      </c>
      <c r="O64" s="235">
        <v>6.9507844420293763</v>
      </c>
      <c r="P64" s="235">
        <v>7.8018730921126505</v>
      </c>
      <c r="Q64" s="235">
        <v>6.1319289892732218</v>
      </c>
      <c r="R64" s="235">
        <v>5.7593047768627157</v>
      </c>
      <c r="S64" s="235">
        <v>5.730161794606297</v>
      </c>
      <c r="T64" s="17"/>
    </row>
    <row r="65" spans="1:21" s="14" customFormat="1" ht="12.75" customHeight="1">
      <c r="A65" s="15" t="s">
        <v>38</v>
      </c>
      <c r="B65" s="34" t="s">
        <v>169</v>
      </c>
      <c r="C65" s="235">
        <v>6.7528500594374963</v>
      </c>
      <c r="D65" s="235">
        <v>6.5483595713837532</v>
      </c>
      <c r="E65" s="235">
        <v>4.8562545524330973</v>
      </c>
      <c r="F65" s="235">
        <v>4.3744771530734434</v>
      </c>
      <c r="G65" s="235">
        <v>3.6646513073001081</v>
      </c>
      <c r="H65" s="235">
        <v>3.3914224698706477</v>
      </c>
      <c r="I65" s="235">
        <v>3.8985695020343014</v>
      </c>
      <c r="J65" s="235">
        <v>2.4171309703418524</v>
      </c>
      <c r="K65" s="235">
        <v>4.4429175502588363</v>
      </c>
      <c r="L65" s="235">
        <v>1.879700534871932</v>
      </c>
      <c r="M65" s="235">
        <v>1.667144441712668</v>
      </c>
      <c r="N65" s="235">
        <v>1.2545310024064928</v>
      </c>
      <c r="O65" s="235">
        <v>1.3512605099987969</v>
      </c>
      <c r="P65" s="235">
        <v>1.471009569638249</v>
      </c>
      <c r="Q65" s="235">
        <v>0.95631678410024268</v>
      </c>
      <c r="R65" s="235">
        <v>0.9949163969762842</v>
      </c>
      <c r="S65" s="235">
        <v>0.96391093754229973</v>
      </c>
      <c r="T65" s="17"/>
    </row>
    <row r="66" spans="1:21" s="14" customFormat="1" ht="12.75" customHeight="1">
      <c r="A66" s="31" t="s">
        <v>39</v>
      </c>
      <c r="B66" s="34" t="s">
        <v>110</v>
      </c>
      <c r="C66" s="235">
        <v>34.103631571811825</v>
      </c>
      <c r="D66" s="235">
        <v>35.535120658181611</v>
      </c>
      <c r="E66" s="235">
        <v>26.44973317193762</v>
      </c>
      <c r="F66" s="235">
        <v>24.67332599918905</v>
      </c>
      <c r="G66" s="235">
        <v>21.642560722434141</v>
      </c>
      <c r="H66" s="235">
        <v>22.730280012508359</v>
      </c>
      <c r="I66" s="235">
        <v>21.519710121171794</v>
      </c>
      <c r="J66" s="235">
        <v>13.956363008753138</v>
      </c>
      <c r="K66" s="235">
        <v>28.649806097075743</v>
      </c>
      <c r="L66" s="235">
        <v>13.538399704264782</v>
      </c>
      <c r="M66" s="235">
        <v>13.307333252205879</v>
      </c>
      <c r="N66" s="235">
        <v>10.674437594476684</v>
      </c>
      <c r="O66" s="235">
        <v>11.573983010575791</v>
      </c>
      <c r="P66" s="235">
        <v>12.567598304752373</v>
      </c>
      <c r="Q66" s="235">
        <v>10.496662690277546</v>
      </c>
      <c r="R66" s="235">
        <v>10.31329200139688</v>
      </c>
      <c r="S66" s="235">
        <v>10.324508949534478</v>
      </c>
      <c r="T66" s="17"/>
    </row>
    <row r="67" spans="1:21" s="14" customFormat="1" ht="12.75" customHeight="1">
      <c r="A67" s="31" t="s">
        <v>40</v>
      </c>
      <c r="B67" s="34" t="s">
        <v>111</v>
      </c>
      <c r="C67" s="235">
        <v>6.5568139849688976</v>
      </c>
      <c r="D67" s="235">
        <v>7.0938112613528519</v>
      </c>
      <c r="E67" s="235">
        <v>5.2555978601369562</v>
      </c>
      <c r="F67" s="235">
        <v>5.3018655697576245</v>
      </c>
      <c r="G67" s="235">
        <v>4.5804194650479007</v>
      </c>
      <c r="H67" s="235">
        <v>5.3676772049504047</v>
      </c>
      <c r="I67" s="235">
        <v>5.1154618945921149</v>
      </c>
      <c r="J67" s="235">
        <v>3.4501898161305102</v>
      </c>
      <c r="K67" s="235">
        <v>7.1405695967580236</v>
      </c>
      <c r="L67" s="235">
        <v>4.8489857826511384</v>
      </c>
      <c r="M67" s="235">
        <v>4.7475760601075079</v>
      </c>
      <c r="N67" s="235">
        <v>4.0728265607385472</v>
      </c>
      <c r="O67" s="235">
        <v>3.9355242640661996</v>
      </c>
      <c r="P67" s="235">
        <v>4.1680914978307584</v>
      </c>
      <c r="Q67" s="235">
        <v>4.7024841852644723</v>
      </c>
      <c r="R67" s="235">
        <v>5.1613074117318058</v>
      </c>
      <c r="S67" s="235">
        <v>5.1024442137982202</v>
      </c>
      <c r="T67" s="17"/>
    </row>
    <row r="68" spans="1:21" s="14" customFormat="1" ht="12.75" customHeight="1">
      <c r="A68" s="31" t="s">
        <v>41</v>
      </c>
      <c r="B68" s="34" t="s">
        <v>170</v>
      </c>
      <c r="C68" s="235">
        <v>590.51555364120566</v>
      </c>
      <c r="D68" s="235">
        <v>517.67424033983116</v>
      </c>
      <c r="E68" s="235">
        <v>472.22773974105314</v>
      </c>
      <c r="F68" s="235">
        <v>429.35575077721603</v>
      </c>
      <c r="G68" s="235">
        <v>379.20797846204169</v>
      </c>
      <c r="H68" s="235">
        <v>578.75224239257011</v>
      </c>
      <c r="I68" s="235">
        <v>517.1095172334044</v>
      </c>
      <c r="J68" s="235">
        <v>488.3937792496767</v>
      </c>
      <c r="K68" s="235">
        <v>412.68983594245293</v>
      </c>
      <c r="L68" s="235">
        <v>351.17055316186071</v>
      </c>
      <c r="M68" s="235">
        <v>396.65109957477216</v>
      </c>
      <c r="N68" s="235">
        <v>380.06156776380055</v>
      </c>
      <c r="O68" s="235">
        <v>294.12591858441994</v>
      </c>
      <c r="P68" s="235">
        <v>184.54493077847843</v>
      </c>
      <c r="Q68" s="235">
        <v>208.03729721366267</v>
      </c>
      <c r="R68" s="235">
        <v>201.94908389951513</v>
      </c>
      <c r="S68" s="235">
        <v>210.23792712101385</v>
      </c>
      <c r="T68" s="17"/>
    </row>
    <row r="69" spans="1:21" s="14" customFormat="1" ht="12.75" customHeight="1">
      <c r="A69" s="15" t="s">
        <v>93</v>
      </c>
      <c r="B69" s="34" t="s">
        <v>171</v>
      </c>
      <c r="C69" s="235">
        <v>66.1824717804611</v>
      </c>
      <c r="D69" s="235">
        <v>66.195620407959396</v>
      </c>
      <c r="E69" s="235">
        <v>63.797488939795834</v>
      </c>
      <c r="F69" s="235">
        <v>47.850272139231677</v>
      </c>
      <c r="G69" s="235">
        <v>38.122753787491469</v>
      </c>
      <c r="H69" s="235">
        <v>33.068430716153486</v>
      </c>
      <c r="I69" s="235">
        <v>30.926258464474589</v>
      </c>
      <c r="J69" s="235">
        <v>20.084561950533523</v>
      </c>
      <c r="K69" s="235">
        <v>35.476936109832216</v>
      </c>
      <c r="L69" s="235">
        <v>23.714235153405443</v>
      </c>
      <c r="M69" s="235">
        <v>32.581955785610994</v>
      </c>
      <c r="N69" s="235">
        <v>33.15062168203962</v>
      </c>
      <c r="O69" s="235">
        <v>41.159115043941426</v>
      </c>
      <c r="P69" s="235">
        <v>31.594216545578504</v>
      </c>
      <c r="Q69" s="235">
        <v>29.873942399027172</v>
      </c>
      <c r="R69" s="235">
        <v>30.073609792044081</v>
      </c>
      <c r="S69" s="235">
        <v>30.328650201702512</v>
      </c>
      <c r="T69" s="17"/>
    </row>
    <row r="70" spans="1:21" s="14" customFormat="1" ht="12.75" customHeight="1">
      <c r="A70" s="15" t="s">
        <v>94</v>
      </c>
      <c r="B70" s="34" t="s">
        <v>172</v>
      </c>
      <c r="C70" s="235">
        <v>161.136901426511</v>
      </c>
      <c r="D70" s="235">
        <v>149.55821142903739</v>
      </c>
      <c r="E70" s="235">
        <v>165.39537412723149</v>
      </c>
      <c r="F70" s="235">
        <v>87.88242539808104</v>
      </c>
      <c r="G70" s="235">
        <v>62.621603252471331</v>
      </c>
      <c r="H70" s="235">
        <v>60.15107248721511</v>
      </c>
      <c r="I70" s="235">
        <v>69.070002593778526</v>
      </c>
      <c r="J70" s="235">
        <v>55.152531255752386</v>
      </c>
      <c r="K70" s="235">
        <v>71.145345448387104</v>
      </c>
      <c r="L70" s="235">
        <v>55.163014568706302</v>
      </c>
      <c r="M70" s="235">
        <v>69.928685395593746</v>
      </c>
      <c r="N70" s="235">
        <v>68.711845518212868</v>
      </c>
      <c r="O70" s="235">
        <v>61.307333913681248</v>
      </c>
      <c r="P70" s="235">
        <v>45.467517354784491</v>
      </c>
      <c r="Q70" s="235">
        <v>46.981762013275699</v>
      </c>
      <c r="R70" s="235">
        <v>56.313522362020421</v>
      </c>
      <c r="S70" s="235">
        <v>63.264525671459388</v>
      </c>
      <c r="T70" s="17"/>
    </row>
    <row r="71" spans="1:21" s="14" customFormat="1" ht="12.75" customHeight="1">
      <c r="A71" s="31" t="s">
        <v>95</v>
      </c>
      <c r="B71" s="33" t="s">
        <v>112</v>
      </c>
      <c r="C71" s="235">
        <v>56.166265001491091</v>
      </c>
      <c r="D71" s="235">
        <v>58.573586773301535</v>
      </c>
      <c r="E71" s="235">
        <v>50.699382891851279</v>
      </c>
      <c r="F71" s="235">
        <v>40.073673509855347</v>
      </c>
      <c r="G71" s="235">
        <v>32.12409738323371</v>
      </c>
      <c r="H71" s="235">
        <v>32.68202820359835</v>
      </c>
      <c r="I71" s="235">
        <v>30.029995247860992</v>
      </c>
      <c r="J71" s="235">
        <v>22.205647349857458</v>
      </c>
      <c r="K71" s="235">
        <v>33.368270878762239</v>
      </c>
      <c r="L71" s="235">
        <v>17.357571007356142</v>
      </c>
      <c r="M71" s="235">
        <v>29.951700158266448</v>
      </c>
      <c r="N71" s="235">
        <v>40.94114706755353</v>
      </c>
      <c r="O71" s="235">
        <v>48.485427218519675</v>
      </c>
      <c r="P71" s="235">
        <v>33.462768746156883</v>
      </c>
      <c r="Q71" s="235">
        <v>32.684695770450404</v>
      </c>
      <c r="R71" s="235">
        <v>43.983105491611596</v>
      </c>
      <c r="S71" s="235">
        <v>43.664617150276783</v>
      </c>
      <c r="T71" s="219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1" s="14" customFormat="1" ht="15" customHeight="1">
      <c r="A73" s="24"/>
      <c r="B73" s="34" t="s">
        <v>9</v>
      </c>
      <c r="C73" s="235">
        <v>70517.881148143526</v>
      </c>
      <c r="D73" s="235">
        <v>119474.21762166668</v>
      </c>
      <c r="E73" s="235">
        <v>132315.36946160049</v>
      </c>
      <c r="F73" s="235">
        <v>126550.34470401063</v>
      </c>
      <c r="G73" s="235">
        <v>197342.84957951005</v>
      </c>
      <c r="H73" s="235">
        <v>178513.68370518542</v>
      </c>
      <c r="I73" s="235">
        <v>116061.80935869747</v>
      </c>
      <c r="J73" s="235">
        <v>147871.44215239049</v>
      </c>
      <c r="K73" s="235">
        <v>147671.3000764075</v>
      </c>
      <c r="L73" s="235">
        <v>123918.44443982195</v>
      </c>
      <c r="M73" s="235">
        <v>97507.985712201902</v>
      </c>
      <c r="N73" s="235">
        <v>87334.024532972428</v>
      </c>
      <c r="O73" s="235">
        <v>95309.036311690259</v>
      </c>
      <c r="P73" s="235">
        <v>96487.613235522207</v>
      </c>
      <c r="Q73" s="235">
        <v>92865.46074030298</v>
      </c>
      <c r="R73" s="235">
        <v>83859.859018126677</v>
      </c>
      <c r="S73" s="235">
        <v>101497.68441042406</v>
      </c>
      <c r="T73" s="219"/>
      <c r="U73" s="37"/>
    </row>
    <row r="74" spans="1:21" s="14" customFormat="1" ht="15" customHeight="1">
      <c r="A74" s="24"/>
      <c r="B74" s="228" t="s">
        <v>113</v>
      </c>
      <c r="C74" s="235">
        <v>22475.944276923638</v>
      </c>
      <c r="D74" s="235">
        <v>24951.377908924565</v>
      </c>
      <c r="E74" s="235">
        <v>23422.682626096612</v>
      </c>
      <c r="F74" s="235">
        <v>23434.238447448723</v>
      </c>
      <c r="G74" s="235">
        <v>21925.670426015404</v>
      </c>
      <c r="H74" s="235">
        <v>21559.346345699476</v>
      </c>
      <c r="I74" s="235">
        <v>22193.812111417312</v>
      </c>
      <c r="J74" s="235">
        <v>20255.349860979477</v>
      </c>
      <c r="K74" s="235">
        <v>21959.249519604127</v>
      </c>
      <c r="L74" s="235">
        <v>23153.248422840727</v>
      </c>
      <c r="M74" s="235">
        <v>30549.181012062651</v>
      </c>
      <c r="N74" s="235">
        <v>25411.743573312109</v>
      </c>
      <c r="O74" s="235">
        <v>22269.580794252004</v>
      </c>
      <c r="P74" s="235">
        <v>23341.62516281004</v>
      </c>
      <c r="Q74" s="235">
        <v>18726.779689497813</v>
      </c>
      <c r="R74" s="235">
        <v>20022.400529860923</v>
      </c>
      <c r="S74" s="235">
        <v>20889.974404151708</v>
      </c>
      <c r="T74" s="219"/>
    </row>
    <row r="75" spans="1:21" s="14" customFormat="1" ht="15" customHeight="1">
      <c r="A75" s="24"/>
      <c r="B75" s="34" t="s">
        <v>663</v>
      </c>
      <c r="C75" s="235">
        <v>92993.82542506716</v>
      </c>
      <c r="D75" s="235">
        <v>144425.59553059124</v>
      </c>
      <c r="E75" s="235">
        <v>155738.05208769708</v>
      </c>
      <c r="F75" s="235">
        <v>149984.58315145934</v>
      </c>
      <c r="G75" s="235">
        <v>219268.52000552547</v>
      </c>
      <c r="H75" s="235">
        <v>200073.03005088493</v>
      </c>
      <c r="I75" s="235">
        <v>138255.62147011477</v>
      </c>
      <c r="J75" s="235">
        <v>168126.79201336994</v>
      </c>
      <c r="K75" s="235">
        <v>169630.54959601167</v>
      </c>
      <c r="L75" s="235">
        <v>147071.6928626626</v>
      </c>
      <c r="M75" s="235">
        <v>128057.16672426456</v>
      </c>
      <c r="N75" s="235">
        <v>112745.76810628455</v>
      </c>
      <c r="O75" s="235">
        <v>117578.61710594226</v>
      </c>
      <c r="P75" s="235">
        <v>119829.23839833225</v>
      </c>
      <c r="Q75" s="235">
        <v>111592.24042980079</v>
      </c>
      <c r="R75" s="235">
        <v>103882.2595479876</v>
      </c>
      <c r="S75" s="235">
        <v>122387.65881457576</v>
      </c>
      <c r="T75" s="219"/>
    </row>
    <row r="76" spans="1:21" s="14" customFormat="1" ht="15" customHeight="1">
      <c r="A76" s="24"/>
      <c r="B76" s="228" t="s">
        <v>596</v>
      </c>
      <c r="C76" s="235">
        <v>12862.618718464064</v>
      </c>
      <c r="D76" s="235">
        <v>-37180.374655969223</v>
      </c>
      <c r="E76" s="235">
        <v>-48890.045373560875</v>
      </c>
      <c r="F76" s="235">
        <v>-37810.458842799417</v>
      </c>
      <c r="G76" s="235">
        <v>-106869.42403181917</v>
      </c>
      <c r="H76" s="235">
        <v>-92970.718994551877</v>
      </c>
      <c r="I76" s="235">
        <v>-50589.7994376313</v>
      </c>
      <c r="J76" s="235">
        <v>-76563.355635469576</v>
      </c>
      <c r="K76" s="235">
        <v>-79016.40428575057</v>
      </c>
      <c r="L76" s="235">
        <v>-62435.824954342301</v>
      </c>
      <c r="M76" s="235">
        <v>-45070.766725190893</v>
      </c>
      <c r="N76" s="235">
        <v>-35117.526030175504</v>
      </c>
      <c r="O76" s="235">
        <v>-46018.365271303046</v>
      </c>
      <c r="P76" s="235">
        <v>-49483.64282023727</v>
      </c>
      <c r="Q76" s="235">
        <v>-46015.410394131519</v>
      </c>
      <c r="R76" s="235">
        <v>-40841.013722940843</v>
      </c>
      <c r="S76" s="235">
        <v>-51866.814969633328</v>
      </c>
      <c r="T76" s="219"/>
    </row>
    <row r="77" spans="1:21" s="14" customFormat="1" ht="15" customHeight="1">
      <c r="A77" s="24"/>
      <c r="B77" s="228" t="s">
        <v>664</v>
      </c>
      <c r="C77" s="235">
        <v>105856.44414353122</v>
      </c>
      <c r="D77" s="235">
        <v>107245.22087462201</v>
      </c>
      <c r="E77" s="235">
        <v>106848.00671413621</v>
      </c>
      <c r="F77" s="235">
        <v>112174.12430865993</v>
      </c>
      <c r="G77" s="235">
        <v>112399.09597370629</v>
      </c>
      <c r="H77" s="235">
        <v>107102.31105633306</v>
      </c>
      <c r="I77" s="235">
        <v>87665.822032483469</v>
      </c>
      <c r="J77" s="235">
        <v>91563.436377900362</v>
      </c>
      <c r="K77" s="235">
        <v>90614.145310261098</v>
      </c>
      <c r="L77" s="235">
        <v>84635.867908320302</v>
      </c>
      <c r="M77" s="235">
        <v>82986.399999073677</v>
      </c>
      <c r="N77" s="235">
        <v>77628.242076109047</v>
      </c>
      <c r="O77" s="235">
        <v>71560.251834639217</v>
      </c>
      <c r="P77" s="235">
        <v>70345.595578094973</v>
      </c>
      <c r="Q77" s="235">
        <v>65576.830035669263</v>
      </c>
      <c r="R77" s="235">
        <v>63041.245825046761</v>
      </c>
      <c r="S77" s="235">
        <v>70520.843844942428</v>
      </c>
      <c r="T77" s="219"/>
    </row>
    <row r="78" spans="1:21" ht="15" customHeight="1">
      <c r="A78" s="8" t="s">
        <v>10</v>
      </c>
    </row>
    <row r="79" spans="1:21" ht="15" customHeight="1">
      <c r="A79" s="3" t="s">
        <v>601</v>
      </c>
      <c r="B79" s="3"/>
    </row>
    <row r="80" spans="1:21" ht="15" customHeight="1">
      <c r="A80" s="9" t="s">
        <v>665</v>
      </c>
      <c r="B80" s="3"/>
    </row>
    <row r="81" spans="1:20" ht="15" customHeight="1">
      <c r="A81" s="3" t="s">
        <v>666</v>
      </c>
      <c r="B81" s="10"/>
    </row>
    <row r="82" spans="1:20" s="39" customFormat="1" ht="15" customHeight="1">
      <c r="B82" s="10"/>
      <c r="C82" s="42"/>
      <c r="D82" s="42"/>
      <c r="E82" s="42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240"/>
    </row>
    <row r="83" spans="1:20" ht="12" customHeight="1">
      <c r="A83" s="9"/>
      <c r="B83" s="10"/>
    </row>
    <row r="84" spans="1:20" ht="12" customHeight="1">
      <c r="A84" s="9"/>
      <c r="B84" s="10"/>
    </row>
    <row r="85" spans="1:20" ht="12" customHeight="1">
      <c r="A85" s="9"/>
      <c r="B85" s="1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</row>
    <row r="86" spans="1:20" ht="12" customHeight="1">
      <c r="A86" s="9"/>
      <c r="B86" s="1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</row>
    <row r="87" spans="1:20" ht="12" customHeight="1">
      <c r="A87" s="9"/>
      <c r="B87" s="10"/>
    </row>
    <row r="88" spans="1:20" ht="12" customHeight="1">
      <c r="A88" s="9"/>
    </row>
    <row r="89" spans="1:20" ht="12" customHeight="1">
      <c r="A89" s="9"/>
    </row>
    <row r="90" spans="1:20" ht="12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 Tabellen zu den UGR, Teil 3, 2018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5"/>
  <dimension ref="A1:U1665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701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278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4">
        <v>29283.786529841691</v>
      </c>
      <c r="D5" s="234">
        <v>29516.394121232122</v>
      </c>
      <c r="E5" s="234">
        <v>29455.447430260734</v>
      </c>
      <c r="F5" s="234">
        <v>29255.339914055126</v>
      </c>
      <c r="G5" s="234">
        <v>29316.665339937357</v>
      </c>
      <c r="H5" s="234">
        <v>29276.638796194107</v>
      </c>
      <c r="I5" s="234">
        <v>29252.460923149116</v>
      </c>
      <c r="J5" s="234">
        <v>29660.411113949769</v>
      </c>
      <c r="K5" s="234">
        <v>30324.058649856928</v>
      </c>
      <c r="L5" s="234">
        <v>30460.273347650185</v>
      </c>
      <c r="M5" s="234">
        <v>30004.9209194676</v>
      </c>
      <c r="N5" s="234">
        <v>30465.571477949179</v>
      </c>
      <c r="O5" s="234">
        <v>31022.616478793771</v>
      </c>
      <c r="P5" s="234">
        <v>31590.049442977463</v>
      </c>
      <c r="Q5" s="234">
        <v>31530.776116923269</v>
      </c>
      <c r="R5" s="234">
        <v>31096.37134393027</v>
      </c>
      <c r="S5" s="234">
        <v>30849.466032165183</v>
      </c>
      <c r="T5" s="17"/>
    </row>
    <row r="6" spans="1:20" s="14" customFormat="1" ht="12.75" customHeight="1">
      <c r="A6" s="15" t="s">
        <v>5</v>
      </c>
      <c r="B6" s="45" t="s">
        <v>131</v>
      </c>
      <c r="C6" s="234">
        <v>29283.786529841691</v>
      </c>
      <c r="D6" s="234">
        <v>29516.394121232122</v>
      </c>
      <c r="E6" s="234">
        <v>29455.447430260734</v>
      </c>
      <c r="F6" s="234">
        <v>29255.339914055126</v>
      </c>
      <c r="G6" s="234">
        <v>29316.665339937357</v>
      </c>
      <c r="H6" s="234">
        <v>29276.638796194107</v>
      </c>
      <c r="I6" s="234">
        <v>29252.460923149116</v>
      </c>
      <c r="J6" s="234">
        <v>29660.411113949769</v>
      </c>
      <c r="K6" s="234">
        <v>30324.058649856928</v>
      </c>
      <c r="L6" s="234">
        <v>30460.273347650185</v>
      </c>
      <c r="M6" s="234">
        <v>30004.9209194676</v>
      </c>
      <c r="N6" s="234">
        <v>30465.571477949179</v>
      </c>
      <c r="O6" s="234">
        <v>31022.616478793771</v>
      </c>
      <c r="P6" s="234">
        <v>31590.049442977463</v>
      </c>
      <c r="Q6" s="234">
        <v>31530.776116923269</v>
      </c>
      <c r="R6" s="234">
        <v>31096.37134393027</v>
      </c>
      <c r="S6" s="234">
        <v>30849.466032165183</v>
      </c>
      <c r="T6" s="17"/>
    </row>
    <row r="7" spans="1:20" s="14" customFormat="1" ht="12.75" customHeight="1">
      <c r="A7" s="15" t="s">
        <v>6</v>
      </c>
      <c r="B7" s="45" t="s">
        <v>132</v>
      </c>
      <c r="C7" s="234">
        <v>0</v>
      </c>
      <c r="D7" s="234">
        <v>0</v>
      </c>
      <c r="E7" s="234">
        <v>0</v>
      </c>
      <c r="F7" s="234">
        <v>0</v>
      </c>
      <c r="G7" s="234">
        <v>0</v>
      </c>
      <c r="H7" s="234">
        <v>0</v>
      </c>
      <c r="I7" s="234">
        <v>0</v>
      </c>
      <c r="J7" s="234">
        <v>0</v>
      </c>
      <c r="K7" s="234">
        <v>0</v>
      </c>
      <c r="L7" s="234">
        <v>0</v>
      </c>
      <c r="M7" s="234">
        <v>0</v>
      </c>
      <c r="N7" s="234">
        <v>0</v>
      </c>
      <c r="O7" s="234">
        <v>0</v>
      </c>
      <c r="P7" s="234">
        <v>0</v>
      </c>
      <c r="Q7" s="234">
        <v>0</v>
      </c>
      <c r="R7" s="234">
        <v>0</v>
      </c>
      <c r="S7" s="234">
        <v>0</v>
      </c>
      <c r="T7" s="219"/>
    </row>
    <row r="8" spans="1:20" s="14" customFormat="1" ht="12.75" customHeight="1">
      <c r="A8" s="15" t="s">
        <v>48</v>
      </c>
      <c r="B8" s="45" t="s">
        <v>133</v>
      </c>
      <c r="C8" s="234">
        <v>0</v>
      </c>
      <c r="D8" s="234">
        <v>0</v>
      </c>
      <c r="E8" s="234">
        <v>0</v>
      </c>
      <c r="F8" s="234">
        <v>0</v>
      </c>
      <c r="G8" s="234">
        <v>0</v>
      </c>
      <c r="H8" s="234">
        <v>0</v>
      </c>
      <c r="I8" s="234">
        <v>0</v>
      </c>
      <c r="J8" s="234">
        <v>0</v>
      </c>
      <c r="K8" s="234">
        <v>0</v>
      </c>
      <c r="L8" s="234">
        <v>0</v>
      </c>
      <c r="M8" s="234">
        <v>0</v>
      </c>
      <c r="N8" s="234">
        <v>0</v>
      </c>
      <c r="O8" s="234">
        <v>0</v>
      </c>
      <c r="P8" s="234">
        <v>0</v>
      </c>
      <c r="Q8" s="234">
        <v>0</v>
      </c>
      <c r="R8" s="234">
        <v>0</v>
      </c>
      <c r="S8" s="234">
        <v>0</v>
      </c>
      <c r="T8" s="17"/>
    </row>
    <row r="9" spans="1:20" s="14" customFormat="1" ht="12.75" customHeight="1">
      <c r="A9" s="15" t="s">
        <v>49</v>
      </c>
      <c r="B9" s="33" t="s">
        <v>134</v>
      </c>
      <c r="C9" s="234">
        <v>19653.424048955556</v>
      </c>
      <c r="D9" s="234">
        <v>18665.360441088891</v>
      </c>
      <c r="E9" s="234">
        <v>18056.647692733335</v>
      </c>
      <c r="F9" s="234">
        <v>17834.806479183335</v>
      </c>
      <c r="G9" s="234">
        <v>17134.035972536109</v>
      </c>
      <c r="H9" s="234">
        <v>16585.697889999999</v>
      </c>
      <c r="I9" s="234">
        <v>17005.5599669</v>
      </c>
      <c r="J9" s="234">
        <v>16750.42618482222</v>
      </c>
      <c r="K9" s="234">
        <v>16340.407559199999</v>
      </c>
      <c r="L9" s="234">
        <v>14991.644540900001</v>
      </c>
      <c r="M9" s="234">
        <v>15064.881419400001</v>
      </c>
      <c r="N9" s="234">
        <v>16277.4328962</v>
      </c>
      <c r="O9" s="234">
        <v>15961.765220000001</v>
      </c>
      <c r="P9" s="234">
        <v>15817.215661999999</v>
      </c>
      <c r="Q9" s="234">
        <v>15834.966261</v>
      </c>
      <c r="R9" s="234">
        <v>15184.418486999999</v>
      </c>
      <c r="S9" s="234">
        <v>15318.102127</v>
      </c>
      <c r="T9" s="17"/>
    </row>
    <row r="10" spans="1:20" s="14" customFormat="1" ht="12.75" customHeight="1">
      <c r="A10" s="15" t="s">
        <v>7</v>
      </c>
      <c r="B10" s="46" t="s">
        <v>96</v>
      </c>
      <c r="C10" s="234">
        <v>4977.0692329555568</v>
      </c>
      <c r="D10" s="234">
        <v>5048.3603770888885</v>
      </c>
      <c r="E10" s="234">
        <v>5173.7262207333333</v>
      </c>
      <c r="F10" s="234">
        <v>5092.0896451833341</v>
      </c>
      <c r="G10" s="234">
        <v>5177.7810425361104</v>
      </c>
      <c r="H10" s="234">
        <v>5045.069794</v>
      </c>
      <c r="I10" s="234">
        <v>4965.8750068999998</v>
      </c>
      <c r="J10" s="234">
        <v>5047.8582568222218</v>
      </c>
      <c r="K10" s="234">
        <v>4884.2113491999989</v>
      </c>
      <c r="L10" s="234">
        <v>4693.2266388999997</v>
      </c>
      <c r="M10" s="234">
        <v>4708.6634714000002</v>
      </c>
      <c r="N10" s="234">
        <v>4916.0218802000009</v>
      </c>
      <c r="O10" s="234">
        <v>5125.3489499999996</v>
      </c>
      <c r="P10" s="234">
        <v>5040.9881500000001</v>
      </c>
      <c r="Q10" s="234">
        <v>4920.7087749999992</v>
      </c>
      <c r="R10" s="234">
        <v>4904.3902250000001</v>
      </c>
      <c r="S10" s="234">
        <v>4711.1322749999999</v>
      </c>
      <c r="T10" s="17"/>
    </row>
    <row r="11" spans="1:20" s="14" customFormat="1" ht="12.75" customHeight="1">
      <c r="A11" s="15" t="s">
        <v>50</v>
      </c>
      <c r="B11" s="45" t="s">
        <v>135</v>
      </c>
      <c r="C11" s="234">
        <v>0</v>
      </c>
      <c r="D11" s="234">
        <v>0</v>
      </c>
      <c r="E11" s="234">
        <v>0</v>
      </c>
      <c r="F11" s="234">
        <v>0</v>
      </c>
      <c r="G11" s="234">
        <v>0</v>
      </c>
      <c r="H11" s="234">
        <v>0</v>
      </c>
      <c r="I11" s="234">
        <v>0</v>
      </c>
      <c r="J11" s="234">
        <v>0</v>
      </c>
      <c r="K11" s="234">
        <v>0</v>
      </c>
      <c r="L11" s="234">
        <v>0</v>
      </c>
      <c r="M11" s="234">
        <v>0</v>
      </c>
      <c r="N11" s="234">
        <v>0</v>
      </c>
      <c r="O11" s="234">
        <v>0</v>
      </c>
      <c r="P11" s="234">
        <v>0</v>
      </c>
      <c r="Q11" s="234">
        <v>0</v>
      </c>
      <c r="R11" s="234">
        <v>0</v>
      </c>
      <c r="S11" s="234">
        <v>0</v>
      </c>
      <c r="T11" s="17"/>
    </row>
    <row r="12" spans="1:20" s="14" customFormat="1" ht="12.75" customHeight="1">
      <c r="A12" s="15" t="s">
        <v>51</v>
      </c>
      <c r="B12" s="45" t="s">
        <v>136</v>
      </c>
      <c r="C12" s="234">
        <v>14676.354815999999</v>
      </c>
      <c r="D12" s="234">
        <v>13617.000064000002</v>
      </c>
      <c r="E12" s="234">
        <v>12882.921472000002</v>
      </c>
      <c r="F12" s="234">
        <v>12742.716834000001</v>
      </c>
      <c r="G12" s="234">
        <v>11956.254929999999</v>
      </c>
      <c r="H12" s="234">
        <v>11540.628096</v>
      </c>
      <c r="I12" s="234">
        <v>12039.684960000001</v>
      </c>
      <c r="J12" s="234">
        <v>11702.567927999999</v>
      </c>
      <c r="K12" s="234">
        <v>11456.19621</v>
      </c>
      <c r="L12" s="234">
        <v>10298.417902000001</v>
      </c>
      <c r="M12" s="234">
        <v>10356.217948000001</v>
      </c>
      <c r="N12" s="234">
        <v>11361.411016</v>
      </c>
      <c r="O12" s="234">
        <v>10836.416270000002</v>
      </c>
      <c r="P12" s="234">
        <v>10776.227511999999</v>
      </c>
      <c r="Q12" s="234">
        <v>10914.257486</v>
      </c>
      <c r="R12" s="234">
        <v>10280.028262</v>
      </c>
      <c r="S12" s="234">
        <v>10606.969852</v>
      </c>
      <c r="T12" s="17"/>
    </row>
    <row r="13" spans="1:20" s="14" customFormat="1" ht="12.75" customHeight="1">
      <c r="A13" s="15" t="s">
        <v>52</v>
      </c>
      <c r="B13" s="34" t="s">
        <v>137</v>
      </c>
      <c r="C13" s="234">
        <v>34318.120981871005</v>
      </c>
      <c r="D13" s="234">
        <v>30853.383594985826</v>
      </c>
      <c r="E13" s="234">
        <v>28434.582491484103</v>
      </c>
      <c r="F13" s="234">
        <v>26842.355202689148</v>
      </c>
      <c r="G13" s="234">
        <v>25471.708745556185</v>
      </c>
      <c r="H13" s="234">
        <v>23336.276539744918</v>
      </c>
      <c r="I13" s="234">
        <v>21759.764447435799</v>
      </c>
      <c r="J13" s="234">
        <v>19962.602786142346</v>
      </c>
      <c r="K13" s="234">
        <v>16917.355172938034</v>
      </c>
      <c r="L13" s="234">
        <v>14050.826370568198</v>
      </c>
      <c r="M13" s="234">
        <v>14613.291553668529</v>
      </c>
      <c r="N13" s="234">
        <v>14941.827372231974</v>
      </c>
      <c r="O13" s="234">
        <v>14487.243014523106</v>
      </c>
      <c r="P13" s="234">
        <v>14373.517424745867</v>
      </c>
      <c r="Q13" s="234">
        <v>14451.275214166119</v>
      </c>
      <c r="R13" s="234">
        <v>14337.83714852821</v>
      </c>
      <c r="S13" s="234">
        <v>14318.571867924969</v>
      </c>
      <c r="T13" s="17"/>
    </row>
    <row r="14" spans="1:20" s="14" customFormat="1" ht="12.75" customHeight="1">
      <c r="A14" s="15" t="s">
        <v>53</v>
      </c>
      <c r="B14" s="45" t="s">
        <v>138</v>
      </c>
      <c r="C14" s="234">
        <v>479.48302269999999</v>
      </c>
      <c r="D14" s="234">
        <v>412.81378012000005</v>
      </c>
      <c r="E14" s="234">
        <v>448.68224251999999</v>
      </c>
      <c r="F14" s="234">
        <v>449.51514453999999</v>
      </c>
      <c r="G14" s="234">
        <v>522.17189022000014</v>
      </c>
      <c r="H14" s="234">
        <v>448.01010708000001</v>
      </c>
      <c r="I14" s="234">
        <v>398.57437657999998</v>
      </c>
      <c r="J14" s="234">
        <v>401.06104046000002</v>
      </c>
      <c r="K14" s="234">
        <v>374.34398533999996</v>
      </c>
      <c r="L14" s="234">
        <v>437.55101394000002</v>
      </c>
      <c r="M14" s="234">
        <v>383.34766092000001</v>
      </c>
      <c r="N14" s="234">
        <v>466.53117716000003</v>
      </c>
      <c r="O14" s="234">
        <v>470.03839787999999</v>
      </c>
      <c r="P14" s="234">
        <v>390.83710640000004</v>
      </c>
      <c r="Q14" s="234">
        <v>422.73768359999997</v>
      </c>
      <c r="R14" s="234">
        <v>358.3375866184</v>
      </c>
      <c r="S14" s="234">
        <v>383.82917630879996</v>
      </c>
      <c r="T14" s="17"/>
    </row>
    <row r="15" spans="1:20" s="14" customFormat="1" ht="12.75" customHeight="1">
      <c r="A15" s="15" t="s">
        <v>54</v>
      </c>
      <c r="B15" s="45" t="s">
        <v>139</v>
      </c>
      <c r="C15" s="234">
        <v>0</v>
      </c>
      <c r="D15" s="234">
        <v>0</v>
      </c>
      <c r="E15" s="234">
        <v>0</v>
      </c>
      <c r="F15" s="234">
        <v>0</v>
      </c>
      <c r="G15" s="234">
        <v>0</v>
      </c>
      <c r="H15" s="234">
        <v>0</v>
      </c>
      <c r="I15" s="234">
        <v>0</v>
      </c>
      <c r="J15" s="234">
        <v>0</v>
      </c>
      <c r="K15" s="234">
        <v>0</v>
      </c>
      <c r="L15" s="234">
        <v>0</v>
      </c>
      <c r="M15" s="234">
        <v>0</v>
      </c>
      <c r="N15" s="234">
        <v>0</v>
      </c>
      <c r="O15" s="234">
        <v>0</v>
      </c>
      <c r="P15" s="234">
        <v>0</v>
      </c>
      <c r="Q15" s="234">
        <v>0</v>
      </c>
      <c r="R15" s="234">
        <v>0</v>
      </c>
      <c r="S15" s="234">
        <v>0</v>
      </c>
      <c r="T15" s="17"/>
    </row>
    <row r="16" spans="1:20" s="14" customFormat="1" ht="12.75" customHeight="1">
      <c r="A16" s="15" t="s">
        <v>55</v>
      </c>
      <c r="B16" s="45" t="s">
        <v>140</v>
      </c>
      <c r="C16" s="234">
        <v>1457.6100000000001</v>
      </c>
      <c r="D16" s="234">
        <v>1386.693</v>
      </c>
      <c r="E16" s="234">
        <v>1334.0250000000001</v>
      </c>
      <c r="F16" s="234">
        <v>1375.374</v>
      </c>
      <c r="G16" s="234">
        <v>1492.491</v>
      </c>
      <c r="H16" s="234">
        <v>1518.825</v>
      </c>
      <c r="I16" s="234">
        <v>1501.962</v>
      </c>
      <c r="J16" s="234">
        <v>1492.26</v>
      </c>
      <c r="K16" s="234">
        <v>1224.3</v>
      </c>
      <c r="L16" s="234">
        <v>1056.8249999999998</v>
      </c>
      <c r="M16" s="234">
        <v>1053.5909999999999</v>
      </c>
      <c r="N16" s="234">
        <v>1036.7280000000001</v>
      </c>
      <c r="O16" s="234">
        <v>1023.0989999999999</v>
      </c>
      <c r="P16" s="234">
        <v>1036.7280000000001</v>
      </c>
      <c r="Q16" s="234">
        <v>1027.0260000000001</v>
      </c>
      <c r="R16" s="234">
        <v>1016.862</v>
      </c>
      <c r="S16" s="234">
        <v>1053.3600000000001</v>
      </c>
      <c r="T16" s="17"/>
    </row>
    <row r="17" spans="1:20" s="14" customFormat="1" ht="12.75" customHeight="1">
      <c r="A17" s="15" t="s">
        <v>56</v>
      </c>
      <c r="B17" s="45" t="s">
        <v>97</v>
      </c>
      <c r="C17" s="234">
        <v>10.08315</v>
      </c>
      <c r="D17" s="234">
        <v>10.0947</v>
      </c>
      <c r="E17" s="234">
        <v>10.347991500000001</v>
      </c>
      <c r="F17" s="234">
        <v>9.7911891000000004</v>
      </c>
      <c r="G17" s="234">
        <v>12.684394799999998</v>
      </c>
      <c r="H17" s="234">
        <v>16.269179850000004</v>
      </c>
      <c r="I17" s="234">
        <v>16.9887795</v>
      </c>
      <c r="J17" s="234">
        <v>17.834251049999999</v>
      </c>
      <c r="K17" s="234">
        <v>17.60916465</v>
      </c>
      <c r="L17" s="234">
        <v>17.080405650000003</v>
      </c>
      <c r="M17" s="234">
        <v>17.495824500000001</v>
      </c>
      <c r="N17" s="234">
        <v>18.055087049999997</v>
      </c>
      <c r="O17" s="234">
        <v>18.397613850000003</v>
      </c>
      <c r="P17" s="234">
        <v>18.5315592</v>
      </c>
      <c r="Q17" s="234">
        <v>18.863252099999997</v>
      </c>
      <c r="R17" s="234">
        <v>18.582205949999999</v>
      </c>
      <c r="S17" s="234">
        <v>18.615215849999998</v>
      </c>
      <c r="T17" s="17"/>
    </row>
    <row r="18" spans="1:20" s="14" customFormat="1" ht="12.75" customHeight="1">
      <c r="A18" s="15" t="s">
        <v>57</v>
      </c>
      <c r="B18" s="45" t="s">
        <v>141</v>
      </c>
      <c r="C18" s="234">
        <v>3263.4187199999997</v>
      </c>
      <c r="D18" s="234">
        <v>3270.5596799999998</v>
      </c>
      <c r="E18" s="234">
        <v>3274.4078640000002</v>
      </c>
      <c r="F18" s="234">
        <v>3274.2095039999995</v>
      </c>
      <c r="G18" s="234">
        <v>3272.9796719999995</v>
      </c>
      <c r="H18" s="234">
        <v>3270.4803360000001</v>
      </c>
      <c r="I18" s="234">
        <v>3093.72696</v>
      </c>
      <c r="J18" s="234">
        <v>2918.410128</v>
      </c>
      <c r="K18" s="234">
        <v>2739.5228160000001</v>
      </c>
      <c r="L18" s="234">
        <v>2562.0386399999998</v>
      </c>
      <c r="M18" s="234">
        <v>2389.7744639999996</v>
      </c>
      <c r="N18" s="234">
        <v>2348.1480959999999</v>
      </c>
      <c r="O18" s="234">
        <v>2353.8775679999999</v>
      </c>
      <c r="P18" s="234">
        <v>2360.9809439999999</v>
      </c>
      <c r="Q18" s="234">
        <v>2373.5799359999996</v>
      </c>
      <c r="R18" s="234">
        <v>2402.1688319999998</v>
      </c>
      <c r="S18" s="234">
        <v>2420.4095999999995</v>
      </c>
      <c r="T18" s="17"/>
    </row>
    <row r="19" spans="1:20" s="14" customFormat="1" ht="12.75" customHeight="1">
      <c r="A19" s="15" t="s">
        <v>58</v>
      </c>
      <c r="B19" s="45" t="s">
        <v>98</v>
      </c>
      <c r="C19" s="234">
        <v>442.5</v>
      </c>
      <c r="D19" s="234">
        <v>435.09999999999997</v>
      </c>
      <c r="E19" s="234">
        <v>404.6</v>
      </c>
      <c r="F19" s="234">
        <v>369.391166</v>
      </c>
      <c r="G19" s="234">
        <v>336.97872799999999</v>
      </c>
      <c r="H19" s="234">
        <v>362.36833200000001</v>
      </c>
      <c r="I19" s="234">
        <v>361.93800000000005</v>
      </c>
      <c r="J19" s="234">
        <v>315.63800000000003</v>
      </c>
      <c r="K19" s="234">
        <v>317.78207000000003</v>
      </c>
      <c r="L19" s="234">
        <v>342.85816200000005</v>
      </c>
      <c r="M19" s="234">
        <v>280.68399999999997</v>
      </c>
      <c r="N19" s="234">
        <v>316.45838599999996</v>
      </c>
      <c r="O19" s="234">
        <v>256.99613199999999</v>
      </c>
      <c r="P19" s="234">
        <v>255.64083399999998</v>
      </c>
      <c r="Q19" s="234">
        <v>244.88199999999998</v>
      </c>
      <c r="R19" s="234">
        <v>243.19318000000001</v>
      </c>
      <c r="S19" s="234">
        <v>250.874</v>
      </c>
      <c r="T19" s="17"/>
    </row>
    <row r="20" spans="1:20" s="14" customFormat="1" ht="12.75" customHeight="1">
      <c r="A20" s="15" t="s">
        <v>59</v>
      </c>
      <c r="B20" s="47" t="s">
        <v>99</v>
      </c>
      <c r="C20" s="234">
        <v>0</v>
      </c>
      <c r="D20" s="234">
        <v>0</v>
      </c>
      <c r="E20" s="234">
        <v>0</v>
      </c>
      <c r="F20" s="234">
        <v>0</v>
      </c>
      <c r="G20" s="234">
        <v>0</v>
      </c>
      <c r="H20" s="234">
        <v>0</v>
      </c>
      <c r="I20" s="234">
        <v>0</v>
      </c>
      <c r="J20" s="234">
        <v>0</v>
      </c>
      <c r="K20" s="234">
        <v>0</v>
      </c>
      <c r="L20" s="234">
        <v>0</v>
      </c>
      <c r="M20" s="234">
        <v>0</v>
      </c>
      <c r="N20" s="234">
        <v>0</v>
      </c>
      <c r="O20" s="234">
        <v>0</v>
      </c>
      <c r="P20" s="234">
        <v>0</v>
      </c>
      <c r="Q20" s="234">
        <v>0</v>
      </c>
      <c r="R20" s="234">
        <v>0</v>
      </c>
      <c r="S20" s="234">
        <v>0</v>
      </c>
      <c r="T20" s="17"/>
    </row>
    <row r="21" spans="1:20" s="14" customFormat="1" ht="12.75" customHeight="1">
      <c r="A21" s="15" t="s">
        <v>60</v>
      </c>
      <c r="B21" s="48" t="s">
        <v>100</v>
      </c>
      <c r="C21" s="234">
        <v>442.5</v>
      </c>
      <c r="D21" s="234">
        <v>435.09999999999997</v>
      </c>
      <c r="E21" s="234">
        <v>404.6</v>
      </c>
      <c r="F21" s="234">
        <v>369.391166</v>
      </c>
      <c r="G21" s="234">
        <v>336.97872799999999</v>
      </c>
      <c r="H21" s="234">
        <v>362.36833200000001</v>
      </c>
      <c r="I21" s="234">
        <v>361.93800000000005</v>
      </c>
      <c r="J21" s="234">
        <v>315.63800000000003</v>
      </c>
      <c r="K21" s="234">
        <v>317.78207000000003</v>
      </c>
      <c r="L21" s="234">
        <v>342.85816200000005</v>
      </c>
      <c r="M21" s="234">
        <v>280.68399999999997</v>
      </c>
      <c r="N21" s="234">
        <v>316.45838599999996</v>
      </c>
      <c r="O21" s="234">
        <v>256.99613199999999</v>
      </c>
      <c r="P21" s="234">
        <v>255.64083399999998</v>
      </c>
      <c r="Q21" s="234">
        <v>244.88199999999998</v>
      </c>
      <c r="R21" s="234">
        <v>243.19318000000001</v>
      </c>
      <c r="S21" s="234">
        <v>250.874</v>
      </c>
      <c r="T21" s="17"/>
    </row>
    <row r="22" spans="1:20" s="14" customFormat="1" ht="12.75" customHeight="1">
      <c r="A22" s="15" t="s">
        <v>61</v>
      </c>
      <c r="B22" s="45" t="s">
        <v>101</v>
      </c>
      <c r="C22" s="234">
        <v>635.74039833999996</v>
      </c>
      <c r="D22" s="234">
        <v>525.15099925359993</v>
      </c>
      <c r="E22" s="234">
        <v>509.85936086700002</v>
      </c>
      <c r="F22" s="234">
        <v>471.95130486289997</v>
      </c>
      <c r="G22" s="234">
        <v>485.07743065</v>
      </c>
      <c r="H22" s="234">
        <v>476.08894846039249</v>
      </c>
      <c r="I22" s="234">
        <v>481.14058194193041</v>
      </c>
      <c r="J22" s="234">
        <v>476.74757186568331</v>
      </c>
      <c r="K22" s="234">
        <v>478.76511809685456</v>
      </c>
      <c r="L22" s="234">
        <v>434.12082604054063</v>
      </c>
      <c r="M22" s="234">
        <v>427.35819480715804</v>
      </c>
      <c r="N22" s="234">
        <v>422.78823336308602</v>
      </c>
      <c r="O22" s="234">
        <v>412.96811489048599</v>
      </c>
      <c r="P22" s="234">
        <v>414.03379058299998</v>
      </c>
      <c r="Q22" s="234">
        <v>416.93783740562799</v>
      </c>
      <c r="R22" s="234">
        <v>418.179553258628</v>
      </c>
      <c r="S22" s="234">
        <v>416.95106176928573</v>
      </c>
      <c r="T22" s="17"/>
    </row>
    <row r="23" spans="1:20" s="14" customFormat="1" ht="12.75" customHeight="1">
      <c r="A23" s="15" t="s">
        <v>26</v>
      </c>
      <c r="B23" s="45" t="s">
        <v>23</v>
      </c>
      <c r="C23" s="234">
        <v>0</v>
      </c>
      <c r="D23" s="234">
        <v>0</v>
      </c>
      <c r="E23" s="234">
        <v>0</v>
      </c>
      <c r="F23" s="234">
        <v>0</v>
      </c>
      <c r="G23" s="234">
        <v>0</v>
      </c>
      <c r="H23" s="234">
        <v>0</v>
      </c>
      <c r="I23" s="234">
        <v>0</v>
      </c>
      <c r="J23" s="234">
        <v>0</v>
      </c>
      <c r="K23" s="234">
        <v>0</v>
      </c>
      <c r="L23" s="234">
        <v>0</v>
      </c>
      <c r="M23" s="234">
        <v>0</v>
      </c>
      <c r="N23" s="234">
        <v>0</v>
      </c>
      <c r="O23" s="234">
        <v>0</v>
      </c>
      <c r="P23" s="234">
        <v>0</v>
      </c>
      <c r="Q23" s="234">
        <v>0</v>
      </c>
      <c r="R23" s="234">
        <v>0</v>
      </c>
      <c r="S23" s="234">
        <v>0</v>
      </c>
      <c r="T23" s="17"/>
    </row>
    <row r="24" spans="1:20" s="14" customFormat="1" ht="12.75" customHeight="1">
      <c r="A24" s="15" t="s">
        <v>27</v>
      </c>
      <c r="B24" s="45" t="s">
        <v>142</v>
      </c>
      <c r="C24" s="234">
        <v>0</v>
      </c>
      <c r="D24" s="234">
        <v>0</v>
      </c>
      <c r="E24" s="234">
        <v>0</v>
      </c>
      <c r="F24" s="234">
        <v>0</v>
      </c>
      <c r="G24" s="234">
        <v>0</v>
      </c>
      <c r="H24" s="234">
        <v>0</v>
      </c>
      <c r="I24" s="234">
        <v>0</v>
      </c>
      <c r="J24" s="234">
        <v>0</v>
      </c>
      <c r="K24" s="234">
        <v>0</v>
      </c>
      <c r="L24" s="234">
        <v>0</v>
      </c>
      <c r="M24" s="234">
        <v>0</v>
      </c>
      <c r="N24" s="234">
        <v>0</v>
      </c>
      <c r="O24" s="234">
        <v>0</v>
      </c>
      <c r="P24" s="234">
        <v>0</v>
      </c>
      <c r="Q24" s="234">
        <v>0</v>
      </c>
      <c r="R24" s="234">
        <v>0</v>
      </c>
      <c r="S24" s="234">
        <v>0</v>
      </c>
      <c r="T24" s="17"/>
    </row>
    <row r="25" spans="1:20" s="14" customFormat="1" ht="12.75" customHeight="1">
      <c r="A25" s="15" t="s">
        <v>62</v>
      </c>
      <c r="B25" s="45" t="s">
        <v>143</v>
      </c>
      <c r="C25" s="234">
        <v>6809.7415691964779</v>
      </c>
      <c r="D25" s="234">
        <v>5762.8536624426815</v>
      </c>
      <c r="E25" s="234">
        <v>5258.094041467024</v>
      </c>
      <c r="F25" s="234">
        <v>5139.8401873972161</v>
      </c>
      <c r="G25" s="234">
        <v>4857.37521619992</v>
      </c>
      <c r="H25" s="234">
        <v>4244.8361473443201</v>
      </c>
      <c r="I25" s="234">
        <v>4288.05313438336</v>
      </c>
      <c r="J25" s="234">
        <v>4131.098283077793</v>
      </c>
      <c r="K25" s="234">
        <v>3766.275430337846</v>
      </c>
      <c r="L25" s="234">
        <v>3127.9431352791221</v>
      </c>
      <c r="M25" s="234">
        <v>3112.7419711761709</v>
      </c>
      <c r="N25" s="234">
        <v>3355.0729917308868</v>
      </c>
      <c r="O25" s="234">
        <v>3193.341894152024</v>
      </c>
      <c r="P25" s="234">
        <v>3081.8308611674679</v>
      </c>
      <c r="Q25" s="234">
        <v>3067.6395181322878</v>
      </c>
      <c r="R25" s="234">
        <v>2952.7871667879804</v>
      </c>
      <c r="S25" s="234">
        <v>3003.2289305600862</v>
      </c>
      <c r="T25" s="17"/>
    </row>
    <row r="26" spans="1:20" s="14" customFormat="1" ht="12.75" customHeight="1">
      <c r="A26" s="15" t="s">
        <v>28</v>
      </c>
      <c r="B26" s="48" t="s">
        <v>102</v>
      </c>
      <c r="C26" s="234">
        <v>108.9825</v>
      </c>
      <c r="D26" s="234">
        <v>96.879781000000008</v>
      </c>
      <c r="E26" s="234">
        <v>99.204133999999996</v>
      </c>
      <c r="F26" s="234">
        <v>104.09655609999999</v>
      </c>
      <c r="G26" s="234">
        <v>106.49856799999999</v>
      </c>
      <c r="H26" s="234">
        <v>108.75681466666666</v>
      </c>
      <c r="I26" s="234">
        <v>128.02585880000001</v>
      </c>
      <c r="J26" s="234">
        <v>137.35066520000001</v>
      </c>
      <c r="K26" s="234">
        <v>140.29332600000001</v>
      </c>
      <c r="L26" s="234">
        <v>131.67599320000002</v>
      </c>
      <c r="M26" s="234">
        <v>147.43082899999999</v>
      </c>
      <c r="N26" s="234">
        <v>148.202777</v>
      </c>
      <c r="O26" s="234">
        <v>142.388339</v>
      </c>
      <c r="P26" s="234">
        <v>147.52716000000001</v>
      </c>
      <c r="Q26" s="234">
        <v>152.62547800000002</v>
      </c>
      <c r="R26" s="234">
        <v>151.61654000000001</v>
      </c>
      <c r="S26" s="234">
        <v>152.98619499999998</v>
      </c>
      <c r="T26" s="17"/>
    </row>
    <row r="27" spans="1:20" s="14" customFormat="1" ht="12.75" customHeight="1">
      <c r="A27" s="15" t="s">
        <v>63</v>
      </c>
      <c r="B27" s="48" t="s">
        <v>144</v>
      </c>
      <c r="C27" s="234">
        <v>6700.7590691964779</v>
      </c>
      <c r="D27" s="234">
        <v>5665.9738814426819</v>
      </c>
      <c r="E27" s="234">
        <v>5158.8899074670244</v>
      </c>
      <c r="F27" s="234">
        <v>5035.7436312972159</v>
      </c>
      <c r="G27" s="234">
        <v>4750.8766481999201</v>
      </c>
      <c r="H27" s="234">
        <v>4136.0793326776538</v>
      </c>
      <c r="I27" s="234">
        <v>4160.0272755833603</v>
      </c>
      <c r="J27" s="234">
        <v>3993.7476178777933</v>
      </c>
      <c r="K27" s="234">
        <v>3625.9821043378461</v>
      </c>
      <c r="L27" s="234">
        <v>2996.2671420791221</v>
      </c>
      <c r="M27" s="234">
        <v>2965.311142176171</v>
      </c>
      <c r="N27" s="234">
        <v>3206.8702147308868</v>
      </c>
      <c r="O27" s="234">
        <v>3050.9535551520239</v>
      </c>
      <c r="P27" s="234">
        <v>2934.3037011674678</v>
      </c>
      <c r="Q27" s="234">
        <v>2915.0140401322878</v>
      </c>
      <c r="R27" s="234">
        <v>2801.1706267879804</v>
      </c>
      <c r="S27" s="234">
        <v>2850.2427355600862</v>
      </c>
      <c r="T27" s="17"/>
    </row>
    <row r="28" spans="1:20" s="14" customFormat="1" ht="12.75" customHeight="1">
      <c r="A28" s="15" t="s">
        <v>29</v>
      </c>
      <c r="B28" s="45" t="s">
        <v>103</v>
      </c>
      <c r="C28" s="234">
        <v>18390.655721634525</v>
      </c>
      <c r="D28" s="234">
        <v>16214.417373169545</v>
      </c>
      <c r="E28" s="234">
        <v>14356.154991130077</v>
      </c>
      <c r="F28" s="234">
        <v>12914.04270678903</v>
      </c>
      <c r="G28" s="234">
        <v>11654.770613686271</v>
      </c>
      <c r="H28" s="234">
        <v>10164.373289010204</v>
      </c>
      <c r="I28" s="234">
        <v>8934.7290150305089</v>
      </c>
      <c r="J28" s="234">
        <v>7678.0371116888655</v>
      </c>
      <c r="K28" s="234">
        <v>5621.4533885133324</v>
      </c>
      <c r="L28" s="234">
        <v>3848.1095876585327</v>
      </c>
      <c r="M28" s="234">
        <v>4872.5024382652009</v>
      </c>
      <c r="N28" s="234">
        <v>4938.1342009279997</v>
      </c>
      <c r="O28" s="234">
        <v>4713.6738937505988</v>
      </c>
      <c r="P28" s="234">
        <v>4763.9603293953996</v>
      </c>
      <c r="Q28" s="234">
        <v>4817.7737869282009</v>
      </c>
      <c r="R28" s="234">
        <v>4841.2458239132011</v>
      </c>
      <c r="S28" s="234">
        <v>4669.0982834367987</v>
      </c>
      <c r="T28" s="17"/>
    </row>
    <row r="29" spans="1:20" s="14" customFormat="1" ht="12.75" customHeight="1">
      <c r="A29" s="15" t="s">
        <v>64</v>
      </c>
      <c r="B29" s="48" t="s">
        <v>145</v>
      </c>
      <c r="C29" s="234">
        <v>15535.060455801191</v>
      </c>
      <c r="D29" s="234">
        <v>13716.929947169545</v>
      </c>
      <c r="E29" s="234">
        <v>12265.376177796745</v>
      </c>
      <c r="F29" s="234">
        <v>11210.764350872363</v>
      </c>
      <c r="G29" s="234">
        <v>10318.499310686269</v>
      </c>
      <c r="H29" s="234">
        <v>8954.6029881768718</v>
      </c>
      <c r="I29" s="234">
        <v>7862.4981203638426</v>
      </c>
      <c r="J29" s="234">
        <v>6634.9792231888659</v>
      </c>
      <c r="K29" s="234">
        <v>4641.1706796799999</v>
      </c>
      <c r="L29" s="234">
        <v>3313.4721108251997</v>
      </c>
      <c r="M29" s="234">
        <v>4282.7250462652009</v>
      </c>
      <c r="N29" s="234">
        <v>4305.900339928</v>
      </c>
      <c r="O29" s="234">
        <v>4127.1266592755992</v>
      </c>
      <c r="P29" s="234">
        <v>4143.2816227703997</v>
      </c>
      <c r="Q29" s="234">
        <v>4183.4962045332013</v>
      </c>
      <c r="R29" s="234">
        <v>4213.1175464632006</v>
      </c>
      <c r="S29" s="234">
        <v>4040.6539289867992</v>
      </c>
      <c r="T29" s="17"/>
    </row>
    <row r="30" spans="1:20" s="14" customFormat="1" ht="12.75" customHeight="1">
      <c r="A30" s="15" t="s">
        <v>65</v>
      </c>
      <c r="B30" s="48" t="s">
        <v>104</v>
      </c>
      <c r="C30" s="234">
        <v>1595.7671038333303</v>
      </c>
      <c r="D30" s="234">
        <v>1381.0272979999997</v>
      </c>
      <c r="E30" s="234">
        <v>1144.9650633333333</v>
      </c>
      <c r="F30" s="234">
        <v>890.37460791666615</v>
      </c>
      <c r="G30" s="234">
        <v>644.53446500000007</v>
      </c>
      <c r="H30" s="234">
        <v>571.24595250000004</v>
      </c>
      <c r="I30" s="234">
        <v>485.62157749999989</v>
      </c>
      <c r="J30" s="234">
        <v>515.509591</v>
      </c>
      <c r="K30" s="234">
        <v>546.49417449999999</v>
      </c>
      <c r="L30" s="234">
        <v>306.54800349999999</v>
      </c>
      <c r="M30" s="234">
        <v>391.24897949999996</v>
      </c>
      <c r="N30" s="234">
        <v>414.531271</v>
      </c>
      <c r="O30" s="234">
        <v>396.54124947499997</v>
      </c>
      <c r="P30" s="234">
        <v>451.23573662500002</v>
      </c>
      <c r="Q30" s="234">
        <v>477.89242489499998</v>
      </c>
      <c r="R30" s="234">
        <v>487.00457744999994</v>
      </c>
      <c r="S30" s="234">
        <v>494.21860444999993</v>
      </c>
      <c r="T30" s="17"/>
    </row>
    <row r="31" spans="1:20" s="14" customFormat="1" ht="12.75" customHeight="1">
      <c r="A31" s="15" t="s">
        <v>66</v>
      </c>
      <c r="B31" s="48" t="s">
        <v>3</v>
      </c>
      <c r="C31" s="234">
        <v>1259.828162</v>
      </c>
      <c r="D31" s="234">
        <v>1116.4601279999999</v>
      </c>
      <c r="E31" s="234">
        <v>945.81375000000003</v>
      </c>
      <c r="F31" s="234">
        <v>812.90374799999995</v>
      </c>
      <c r="G31" s="234">
        <v>691.73683799999992</v>
      </c>
      <c r="H31" s="234">
        <v>638.52434833333302</v>
      </c>
      <c r="I31" s="234">
        <v>586.60931716666698</v>
      </c>
      <c r="J31" s="234">
        <v>527.54829749999999</v>
      </c>
      <c r="K31" s="234">
        <v>433.78853433333296</v>
      </c>
      <c r="L31" s="234">
        <v>228.08947333333299</v>
      </c>
      <c r="M31" s="234">
        <v>198.5284125</v>
      </c>
      <c r="N31" s="234">
        <v>217.70259000000001</v>
      </c>
      <c r="O31" s="234">
        <v>190.00598499999998</v>
      </c>
      <c r="P31" s="234">
        <v>169.44297</v>
      </c>
      <c r="Q31" s="234">
        <v>156.38515750000002</v>
      </c>
      <c r="R31" s="234">
        <v>141.12369999999999</v>
      </c>
      <c r="S31" s="234">
        <v>134.22575000000001</v>
      </c>
      <c r="T31" s="17"/>
    </row>
    <row r="32" spans="1:20" s="14" customFormat="1" ht="12.75" customHeight="1">
      <c r="A32" s="15" t="s">
        <v>30</v>
      </c>
      <c r="B32" s="45" t="s">
        <v>24</v>
      </c>
      <c r="C32" s="234">
        <v>2828.8884000000003</v>
      </c>
      <c r="D32" s="234">
        <v>2835.7003999999997</v>
      </c>
      <c r="E32" s="234">
        <v>2838.4110000000001</v>
      </c>
      <c r="F32" s="234">
        <v>2838.24</v>
      </c>
      <c r="G32" s="234">
        <v>2837.1797999999999</v>
      </c>
      <c r="H32" s="234">
        <v>2835.0252</v>
      </c>
      <c r="I32" s="234">
        <v>2682.6516000000001</v>
      </c>
      <c r="J32" s="234">
        <v>2531.5164</v>
      </c>
      <c r="K32" s="234">
        <v>2377.3032000000003</v>
      </c>
      <c r="L32" s="234">
        <v>2224.2996000000003</v>
      </c>
      <c r="M32" s="234">
        <v>2075.7959999999998</v>
      </c>
      <c r="N32" s="234">
        <v>2039.9112000000002</v>
      </c>
      <c r="O32" s="234">
        <v>2044.8504</v>
      </c>
      <c r="P32" s="234">
        <v>2050.9740000000002</v>
      </c>
      <c r="Q32" s="234">
        <v>2061.8352</v>
      </c>
      <c r="R32" s="234">
        <v>2086.4807999999998</v>
      </c>
      <c r="S32" s="234">
        <v>2102.2056000000002</v>
      </c>
      <c r="T32" s="17"/>
    </row>
    <row r="33" spans="1:21" s="14" customFormat="1" ht="12.75" customHeight="1">
      <c r="A33" s="15" t="s">
        <v>31</v>
      </c>
      <c r="B33" s="46" t="s">
        <v>146</v>
      </c>
      <c r="C33" s="234">
        <v>0</v>
      </c>
      <c r="D33" s="234">
        <v>0</v>
      </c>
      <c r="E33" s="234">
        <v>0</v>
      </c>
      <c r="F33" s="234">
        <v>0</v>
      </c>
      <c r="G33" s="234">
        <v>0</v>
      </c>
      <c r="H33" s="234">
        <v>0</v>
      </c>
      <c r="I33" s="234">
        <v>0</v>
      </c>
      <c r="J33" s="234">
        <v>0</v>
      </c>
      <c r="K33" s="234">
        <v>0</v>
      </c>
      <c r="L33" s="234">
        <v>0</v>
      </c>
      <c r="M33" s="234">
        <v>0</v>
      </c>
      <c r="N33" s="234">
        <v>0</v>
      </c>
      <c r="O33" s="234">
        <v>0</v>
      </c>
      <c r="P33" s="234">
        <v>0</v>
      </c>
      <c r="Q33" s="234">
        <v>0</v>
      </c>
      <c r="R33" s="234">
        <v>0</v>
      </c>
      <c r="S33" s="234">
        <v>0</v>
      </c>
      <c r="T33" s="17"/>
    </row>
    <row r="34" spans="1:21" s="14" customFormat="1" ht="12.75" customHeight="1">
      <c r="A34" s="15" t="s">
        <v>32</v>
      </c>
      <c r="B34" s="46" t="s">
        <v>105</v>
      </c>
      <c r="C34" s="234">
        <v>0</v>
      </c>
      <c r="D34" s="234">
        <v>0</v>
      </c>
      <c r="E34" s="234">
        <v>0</v>
      </c>
      <c r="F34" s="234">
        <v>0</v>
      </c>
      <c r="G34" s="234">
        <v>0</v>
      </c>
      <c r="H34" s="234">
        <v>0</v>
      </c>
      <c r="I34" s="234">
        <v>0</v>
      </c>
      <c r="J34" s="234">
        <v>0</v>
      </c>
      <c r="K34" s="234">
        <v>0</v>
      </c>
      <c r="L34" s="234">
        <v>0</v>
      </c>
      <c r="M34" s="234">
        <v>0</v>
      </c>
      <c r="N34" s="234">
        <v>0</v>
      </c>
      <c r="O34" s="234">
        <v>0</v>
      </c>
      <c r="P34" s="234">
        <v>0</v>
      </c>
      <c r="Q34" s="234">
        <v>0</v>
      </c>
      <c r="R34" s="234">
        <v>0</v>
      </c>
      <c r="S34" s="234">
        <v>0</v>
      </c>
      <c r="T34" s="17"/>
    </row>
    <row r="35" spans="1:21" s="14" customFormat="1" ht="12.75" customHeight="1">
      <c r="A35" s="15" t="s">
        <v>67</v>
      </c>
      <c r="B35" s="45" t="s">
        <v>25</v>
      </c>
      <c r="C35" s="234">
        <v>0</v>
      </c>
      <c r="D35" s="234">
        <v>0</v>
      </c>
      <c r="E35" s="234">
        <v>0</v>
      </c>
      <c r="F35" s="234">
        <v>0</v>
      </c>
      <c r="G35" s="234">
        <v>0</v>
      </c>
      <c r="H35" s="234">
        <v>0</v>
      </c>
      <c r="I35" s="234">
        <v>0</v>
      </c>
      <c r="J35" s="234">
        <v>0</v>
      </c>
      <c r="K35" s="234">
        <v>0</v>
      </c>
      <c r="L35" s="234">
        <v>0</v>
      </c>
      <c r="M35" s="234">
        <v>0</v>
      </c>
      <c r="N35" s="234">
        <v>0</v>
      </c>
      <c r="O35" s="234">
        <v>0</v>
      </c>
      <c r="P35" s="234">
        <v>0</v>
      </c>
      <c r="Q35" s="234">
        <v>0</v>
      </c>
      <c r="R35" s="234">
        <v>0</v>
      </c>
      <c r="S35" s="234">
        <v>0</v>
      </c>
      <c r="T35" s="17"/>
    </row>
    <row r="36" spans="1:21" s="14" customFormat="1" ht="12.75" customHeight="1">
      <c r="A36" s="15" t="s">
        <v>68</v>
      </c>
      <c r="B36" s="45" t="s">
        <v>106</v>
      </c>
      <c r="C36" s="234">
        <v>0</v>
      </c>
      <c r="D36" s="234">
        <v>0</v>
      </c>
      <c r="E36" s="234">
        <v>0</v>
      </c>
      <c r="F36" s="234">
        <v>0</v>
      </c>
      <c r="G36" s="234">
        <v>0</v>
      </c>
      <c r="H36" s="234">
        <v>0</v>
      </c>
      <c r="I36" s="234">
        <v>0</v>
      </c>
      <c r="J36" s="234">
        <v>0</v>
      </c>
      <c r="K36" s="234">
        <v>0</v>
      </c>
      <c r="L36" s="234">
        <v>0</v>
      </c>
      <c r="M36" s="234">
        <v>0</v>
      </c>
      <c r="N36" s="234">
        <v>0</v>
      </c>
      <c r="O36" s="234">
        <v>0</v>
      </c>
      <c r="P36" s="234">
        <v>0</v>
      </c>
      <c r="Q36" s="234">
        <v>0</v>
      </c>
      <c r="R36" s="234">
        <v>0</v>
      </c>
      <c r="S36" s="234">
        <v>0</v>
      </c>
      <c r="T36" s="17"/>
    </row>
    <row r="37" spans="1:21" s="14" customFormat="1" ht="12.75" customHeight="1">
      <c r="A37" s="15" t="s">
        <v>69</v>
      </c>
      <c r="B37" s="45" t="s">
        <v>147</v>
      </c>
      <c r="C37" s="234">
        <v>0</v>
      </c>
      <c r="D37" s="234">
        <v>0</v>
      </c>
      <c r="E37" s="234">
        <v>0</v>
      </c>
      <c r="F37" s="234">
        <v>0</v>
      </c>
      <c r="G37" s="234">
        <v>0</v>
      </c>
      <c r="H37" s="234">
        <v>0</v>
      </c>
      <c r="I37" s="234">
        <v>0</v>
      </c>
      <c r="J37" s="234">
        <v>0</v>
      </c>
      <c r="K37" s="234">
        <v>0</v>
      </c>
      <c r="L37" s="234">
        <v>0</v>
      </c>
      <c r="M37" s="234">
        <v>0</v>
      </c>
      <c r="N37" s="234">
        <v>0</v>
      </c>
      <c r="O37" s="234">
        <v>0</v>
      </c>
      <c r="P37" s="234">
        <v>0</v>
      </c>
      <c r="Q37" s="234">
        <v>0</v>
      </c>
      <c r="R37" s="234">
        <v>0</v>
      </c>
      <c r="S37" s="234">
        <v>0</v>
      </c>
      <c r="T37" s="17"/>
    </row>
    <row r="38" spans="1:21" s="17" customFormat="1" ht="12.75" customHeight="1">
      <c r="A38" s="15" t="s">
        <v>70</v>
      </c>
      <c r="B38" s="45" t="s">
        <v>148</v>
      </c>
      <c r="C38" s="234">
        <v>0</v>
      </c>
      <c r="D38" s="234">
        <v>0</v>
      </c>
      <c r="E38" s="234">
        <v>0</v>
      </c>
      <c r="F38" s="234">
        <v>0</v>
      </c>
      <c r="G38" s="234">
        <v>0</v>
      </c>
      <c r="H38" s="234">
        <v>0</v>
      </c>
      <c r="I38" s="234">
        <v>0</v>
      </c>
      <c r="J38" s="234">
        <v>0</v>
      </c>
      <c r="K38" s="234">
        <v>0</v>
      </c>
      <c r="L38" s="234">
        <v>0</v>
      </c>
      <c r="M38" s="234">
        <v>0</v>
      </c>
      <c r="N38" s="234">
        <v>0</v>
      </c>
      <c r="O38" s="234">
        <v>0</v>
      </c>
      <c r="P38" s="234">
        <v>0</v>
      </c>
      <c r="Q38" s="234">
        <v>0</v>
      </c>
      <c r="R38" s="234">
        <v>0</v>
      </c>
      <c r="S38" s="234">
        <v>0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4">
        <v>0</v>
      </c>
      <c r="D39" s="234">
        <v>0</v>
      </c>
      <c r="E39" s="234">
        <v>0</v>
      </c>
      <c r="F39" s="234">
        <v>0</v>
      </c>
      <c r="G39" s="234">
        <v>0</v>
      </c>
      <c r="H39" s="234">
        <v>0</v>
      </c>
      <c r="I39" s="234">
        <v>0</v>
      </c>
      <c r="J39" s="234">
        <v>0</v>
      </c>
      <c r="K39" s="234">
        <v>0</v>
      </c>
      <c r="L39" s="234">
        <v>0</v>
      </c>
      <c r="M39" s="234">
        <v>0</v>
      </c>
      <c r="N39" s="234">
        <v>0</v>
      </c>
      <c r="O39" s="234">
        <v>0</v>
      </c>
      <c r="P39" s="234">
        <v>0</v>
      </c>
      <c r="Q39" s="234">
        <v>0</v>
      </c>
      <c r="R39" s="234">
        <v>0</v>
      </c>
      <c r="S39" s="234">
        <v>0</v>
      </c>
    </row>
    <row r="40" spans="1:21" s="17" customFormat="1" ht="12.75" customHeight="1">
      <c r="A40" s="15" t="s">
        <v>72</v>
      </c>
      <c r="B40" s="34" t="s">
        <v>150</v>
      </c>
      <c r="C40" s="234">
        <v>0</v>
      </c>
      <c r="D40" s="234">
        <v>0</v>
      </c>
      <c r="E40" s="234">
        <v>0</v>
      </c>
      <c r="F40" s="234">
        <v>0</v>
      </c>
      <c r="G40" s="234">
        <v>0</v>
      </c>
      <c r="H40" s="234">
        <v>0</v>
      </c>
      <c r="I40" s="234">
        <v>0</v>
      </c>
      <c r="J40" s="234">
        <v>0</v>
      </c>
      <c r="K40" s="234">
        <v>0</v>
      </c>
      <c r="L40" s="234">
        <v>0</v>
      </c>
      <c r="M40" s="234">
        <v>0</v>
      </c>
      <c r="N40" s="234">
        <v>0</v>
      </c>
      <c r="O40" s="234">
        <v>0</v>
      </c>
      <c r="P40" s="234">
        <v>0</v>
      </c>
      <c r="Q40" s="234">
        <v>0</v>
      </c>
      <c r="R40" s="234">
        <v>0</v>
      </c>
      <c r="S40" s="234">
        <v>0</v>
      </c>
    </row>
    <row r="41" spans="1:21" s="17" customFormat="1" ht="12.75" customHeight="1">
      <c r="A41" s="15" t="s">
        <v>73</v>
      </c>
      <c r="B41" s="45" t="s">
        <v>151</v>
      </c>
      <c r="C41" s="234">
        <v>0</v>
      </c>
      <c r="D41" s="234">
        <v>0</v>
      </c>
      <c r="E41" s="234">
        <v>0</v>
      </c>
      <c r="F41" s="234">
        <v>0</v>
      </c>
      <c r="G41" s="234">
        <v>0</v>
      </c>
      <c r="H41" s="234">
        <v>0</v>
      </c>
      <c r="I41" s="234">
        <v>0</v>
      </c>
      <c r="J41" s="234">
        <v>0</v>
      </c>
      <c r="K41" s="234">
        <v>0</v>
      </c>
      <c r="L41" s="234">
        <v>0</v>
      </c>
      <c r="M41" s="234">
        <v>0</v>
      </c>
      <c r="N41" s="234">
        <v>0</v>
      </c>
      <c r="O41" s="234">
        <v>0</v>
      </c>
      <c r="P41" s="234">
        <v>0</v>
      </c>
      <c r="Q41" s="234">
        <v>0</v>
      </c>
      <c r="R41" s="234">
        <v>0</v>
      </c>
      <c r="S41" s="234">
        <v>0</v>
      </c>
    </row>
    <row r="42" spans="1:21" s="17" customFormat="1" ht="12.75" customHeight="1">
      <c r="A42" s="15" t="s">
        <v>74</v>
      </c>
      <c r="B42" s="45" t="s">
        <v>152</v>
      </c>
      <c r="C42" s="234">
        <v>0</v>
      </c>
      <c r="D42" s="234">
        <v>0</v>
      </c>
      <c r="E42" s="234">
        <v>0</v>
      </c>
      <c r="F42" s="234">
        <v>0</v>
      </c>
      <c r="G42" s="234">
        <v>0</v>
      </c>
      <c r="H42" s="234">
        <v>0</v>
      </c>
      <c r="I42" s="234">
        <v>0</v>
      </c>
      <c r="J42" s="234">
        <v>0</v>
      </c>
      <c r="K42" s="234">
        <v>0</v>
      </c>
      <c r="L42" s="234">
        <v>0</v>
      </c>
      <c r="M42" s="234">
        <v>0</v>
      </c>
      <c r="N42" s="234">
        <v>0</v>
      </c>
      <c r="O42" s="234">
        <v>0</v>
      </c>
      <c r="P42" s="234">
        <v>0</v>
      </c>
      <c r="Q42" s="234">
        <v>0</v>
      </c>
      <c r="R42" s="234">
        <v>0</v>
      </c>
      <c r="S42" s="234">
        <v>0</v>
      </c>
    </row>
    <row r="43" spans="1:21" s="18" customFormat="1" ht="12.75" customHeight="1">
      <c r="A43" s="15" t="s">
        <v>75</v>
      </c>
      <c r="B43" s="34" t="s">
        <v>153</v>
      </c>
      <c r="C43" s="234">
        <v>0</v>
      </c>
      <c r="D43" s="234">
        <v>0</v>
      </c>
      <c r="E43" s="234">
        <v>0</v>
      </c>
      <c r="F43" s="234">
        <v>0</v>
      </c>
      <c r="G43" s="234">
        <v>0</v>
      </c>
      <c r="H43" s="234">
        <v>0</v>
      </c>
      <c r="I43" s="234">
        <v>0</v>
      </c>
      <c r="J43" s="234">
        <v>0</v>
      </c>
      <c r="K43" s="234">
        <v>0</v>
      </c>
      <c r="L43" s="234">
        <v>0</v>
      </c>
      <c r="M43" s="234">
        <v>0</v>
      </c>
      <c r="N43" s="234">
        <v>0</v>
      </c>
      <c r="O43" s="234">
        <v>0</v>
      </c>
      <c r="P43" s="234">
        <v>0</v>
      </c>
      <c r="Q43" s="234">
        <v>0</v>
      </c>
      <c r="R43" s="234">
        <v>0</v>
      </c>
      <c r="S43" s="234">
        <v>0</v>
      </c>
    </row>
    <row r="44" spans="1:21" s="17" customFormat="1" ht="12.75" customHeight="1">
      <c r="A44" s="15" t="s">
        <v>76</v>
      </c>
      <c r="B44" s="45" t="s">
        <v>154</v>
      </c>
      <c r="C44" s="234">
        <v>0</v>
      </c>
      <c r="D44" s="234">
        <v>0</v>
      </c>
      <c r="E44" s="234">
        <v>0</v>
      </c>
      <c r="F44" s="234">
        <v>0</v>
      </c>
      <c r="G44" s="234">
        <v>0</v>
      </c>
      <c r="H44" s="234">
        <v>0</v>
      </c>
      <c r="I44" s="234">
        <v>0</v>
      </c>
      <c r="J44" s="234">
        <v>0</v>
      </c>
      <c r="K44" s="234">
        <v>0</v>
      </c>
      <c r="L44" s="234">
        <v>0</v>
      </c>
      <c r="M44" s="234">
        <v>0</v>
      </c>
      <c r="N44" s="234">
        <v>0</v>
      </c>
      <c r="O44" s="234">
        <v>0</v>
      </c>
      <c r="P44" s="234">
        <v>0</v>
      </c>
      <c r="Q44" s="234">
        <v>0</v>
      </c>
      <c r="R44" s="234">
        <v>0</v>
      </c>
      <c r="S44" s="234">
        <v>0</v>
      </c>
    </row>
    <row r="45" spans="1:21" s="14" customFormat="1" ht="12.75" customHeight="1">
      <c r="A45" s="15" t="s">
        <v>77</v>
      </c>
      <c r="B45" s="45" t="s">
        <v>155</v>
      </c>
      <c r="C45" s="234">
        <v>0</v>
      </c>
      <c r="D45" s="234">
        <v>0</v>
      </c>
      <c r="E45" s="234">
        <v>0</v>
      </c>
      <c r="F45" s="234">
        <v>0</v>
      </c>
      <c r="G45" s="234">
        <v>0</v>
      </c>
      <c r="H45" s="234">
        <v>0</v>
      </c>
      <c r="I45" s="234">
        <v>0</v>
      </c>
      <c r="J45" s="234">
        <v>0</v>
      </c>
      <c r="K45" s="234">
        <v>0</v>
      </c>
      <c r="L45" s="234">
        <v>0</v>
      </c>
      <c r="M45" s="234">
        <v>0</v>
      </c>
      <c r="N45" s="234">
        <v>0</v>
      </c>
      <c r="O45" s="234">
        <v>0</v>
      </c>
      <c r="P45" s="234">
        <v>0</v>
      </c>
      <c r="Q45" s="234">
        <v>0</v>
      </c>
      <c r="R45" s="234">
        <v>0</v>
      </c>
      <c r="S45" s="234">
        <v>0</v>
      </c>
      <c r="T45" s="17"/>
    </row>
    <row r="46" spans="1:21" s="14" customFormat="1" ht="12.75" customHeight="1">
      <c r="A46" s="15">
        <v>37</v>
      </c>
      <c r="B46" s="48" t="s">
        <v>156</v>
      </c>
      <c r="C46" s="234">
        <v>0</v>
      </c>
      <c r="D46" s="234">
        <v>0</v>
      </c>
      <c r="E46" s="234">
        <v>0</v>
      </c>
      <c r="F46" s="234">
        <v>0</v>
      </c>
      <c r="G46" s="234">
        <v>0</v>
      </c>
      <c r="H46" s="234">
        <v>0</v>
      </c>
      <c r="I46" s="234">
        <v>0</v>
      </c>
      <c r="J46" s="234">
        <v>0</v>
      </c>
      <c r="K46" s="234">
        <v>0</v>
      </c>
      <c r="L46" s="234">
        <v>0</v>
      </c>
      <c r="M46" s="234">
        <v>0</v>
      </c>
      <c r="N46" s="234">
        <v>0</v>
      </c>
      <c r="O46" s="234">
        <v>0</v>
      </c>
      <c r="P46" s="234">
        <v>0</v>
      </c>
      <c r="Q46" s="234">
        <v>0</v>
      </c>
      <c r="R46" s="234">
        <v>0</v>
      </c>
      <c r="S46" s="234">
        <v>0</v>
      </c>
      <c r="T46" s="17"/>
    </row>
    <row r="47" spans="1:21" s="14" customFormat="1" ht="12.75" customHeight="1">
      <c r="A47" s="15" t="s">
        <v>78</v>
      </c>
      <c r="B47" s="48" t="s">
        <v>157</v>
      </c>
      <c r="C47" s="234">
        <v>0</v>
      </c>
      <c r="D47" s="234">
        <v>0</v>
      </c>
      <c r="E47" s="234">
        <v>0</v>
      </c>
      <c r="F47" s="234">
        <v>0</v>
      </c>
      <c r="G47" s="234">
        <v>0</v>
      </c>
      <c r="H47" s="234">
        <v>0</v>
      </c>
      <c r="I47" s="234">
        <v>0</v>
      </c>
      <c r="J47" s="234">
        <v>0</v>
      </c>
      <c r="K47" s="234">
        <v>0</v>
      </c>
      <c r="L47" s="234">
        <v>0</v>
      </c>
      <c r="M47" s="234">
        <v>0</v>
      </c>
      <c r="N47" s="234">
        <v>0</v>
      </c>
      <c r="O47" s="234">
        <v>0</v>
      </c>
      <c r="P47" s="234">
        <v>0</v>
      </c>
      <c r="Q47" s="234">
        <v>0</v>
      </c>
      <c r="R47" s="234">
        <v>0</v>
      </c>
      <c r="S47" s="234">
        <v>0</v>
      </c>
      <c r="T47" s="17"/>
    </row>
    <row r="48" spans="1:21" s="14" customFormat="1" ht="12.75" customHeight="1">
      <c r="A48" s="15" t="s">
        <v>79</v>
      </c>
      <c r="B48" s="34" t="s">
        <v>34</v>
      </c>
      <c r="C48" s="234">
        <v>16619.327895462979</v>
      </c>
      <c r="D48" s="234">
        <v>11923.968838116461</v>
      </c>
      <c r="E48" s="234">
        <v>15685.573059955959</v>
      </c>
      <c r="F48" s="234">
        <v>12199.406537050123</v>
      </c>
      <c r="G48" s="234">
        <v>11836.452533233174</v>
      </c>
      <c r="H48" s="234">
        <v>11845.250761212401</v>
      </c>
      <c r="I48" s="234">
        <v>11947.127502160525</v>
      </c>
      <c r="J48" s="234">
        <v>8919.3514665707917</v>
      </c>
      <c r="K48" s="234">
        <v>11016.165128647888</v>
      </c>
      <c r="L48" s="234">
        <v>11162.020954122458</v>
      </c>
      <c r="M48" s="234">
        <v>9665.7391561391614</v>
      </c>
      <c r="N48" s="234">
        <v>8928.0628161834156</v>
      </c>
      <c r="O48" s="234">
        <v>9356.7099168326367</v>
      </c>
      <c r="P48" s="234">
        <v>12025.488202113898</v>
      </c>
      <c r="Q48" s="234">
        <v>10975.768979694551</v>
      </c>
      <c r="R48" s="234">
        <v>9543.5242094957503</v>
      </c>
      <c r="S48" s="234">
        <v>8883.7756721276874</v>
      </c>
      <c r="T48" s="17"/>
    </row>
    <row r="49" spans="1:20" s="14" customFormat="1" ht="12.75" customHeight="1">
      <c r="A49" s="15" t="s">
        <v>80</v>
      </c>
      <c r="B49" s="45" t="s">
        <v>158</v>
      </c>
      <c r="C49" s="234">
        <v>16619.327895462979</v>
      </c>
      <c r="D49" s="234">
        <v>11923.968838116461</v>
      </c>
      <c r="E49" s="234">
        <v>15685.573059955959</v>
      </c>
      <c r="F49" s="234">
        <v>12199.406537050123</v>
      </c>
      <c r="G49" s="234">
        <v>11836.452533233174</v>
      </c>
      <c r="H49" s="234">
        <v>11845.250761212401</v>
      </c>
      <c r="I49" s="234">
        <v>11947.127502160525</v>
      </c>
      <c r="J49" s="234">
        <v>8919.3514665707917</v>
      </c>
      <c r="K49" s="234">
        <v>11016.165128647888</v>
      </c>
      <c r="L49" s="234">
        <v>11162.020954122458</v>
      </c>
      <c r="M49" s="234">
        <v>9665.7391561391614</v>
      </c>
      <c r="N49" s="234">
        <v>8928.0628161834156</v>
      </c>
      <c r="O49" s="234">
        <v>9356.7099168326367</v>
      </c>
      <c r="P49" s="234">
        <v>12025.488202113898</v>
      </c>
      <c r="Q49" s="234">
        <v>10975.768979694551</v>
      </c>
      <c r="R49" s="234">
        <v>9543.5242094957503</v>
      </c>
      <c r="S49" s="234">
        <v>8883.7756721276874</v>
      </c>
      <c r="T49" s="17"/>
    </row>
    <row r="50" spans="1:20" s="14" customFormat="1" ht="12.75" customHeight="1">
      <c r="A50" s="15" t="s">
        <v>81</v>
      </c>
      <c r="B50" s="45" t="s">
        <v>159</v>
      </c>
      <c r="C50" s="234">
        <v>0</v>
      </c>
      <c r="D50" s="234">
        <v>0</v>
      </c>
      <c r="E50" s="234">
        <v>0</v>
      </c>
      <c r="F50" s="234">
        <v>0</v>
      </c>
      <c r="G50" s="234">
        <v>0</v>
      </c>
      <c r="H50" s="234">
        <v>0</v>
      </c>
      <c r="I50" s="234">
        <v>0</v>
      </c>
      <c r="J50" s="234">
        <v>0</v>
      </c>
      <c r="K50" s="234">
        <v>0</v>
      </c>
      <c r="L50" s="234">
        <v>0</v>
      </c>
      <c r="M50" s="234">
        <v>0</v>
      </c>
      <c r="N50" s="234">
        <v>0</v>
      </c>
      <c r="O50" s="234">
        <v>0</v>
      </c>
      <c r="P50" s="234">
        <v>0</v>
      </c>
      <c r="Q50" s="234">
        <v>0</v>
      </c>
      <c r="R50" s="234">
        <v>0</v>
      </c>
      <c r="S50" s="234">
        <v>0</v>
      </c>
      <c r="T50" s="17"/>
    </row>
    <row r="51" spans="1:20" s="14" customFormat="1" ht="12.75" customHeight="1">
      <c r="A51" s="15" t="s">
        <v>82</v>
      </c>
      <c r="B51" s="34" t="s">
        <v>160</v>
      </c>
      <c r="C51" s="234">
        <v>0</v>
      </c>
      <c r="D51" s="234">
        <v>0</v>
      </c>
      <c r="E51" s="234">
        <v>0</v>
      </c>
      <c r="F51" s="234">
        <v>0</v>
      </c>
      <c r="G51" s="234">
        <v>0</v>
      </c>
      <c r="H51" s="234">
        <v>0</v>
      </c>
      <c r="I51" s="234">
        <v>0</v>
      </c>
      <c r="J51" s="234">
        <v>0</v>
      </c>
      <c r="K51" s="234">
        <v>0</v>
      </c>
      <c r="L51" s="234">
        <v>0</v>
      </c>
      <c r="M51" s="234">
        <v>0</v>
      </c>
      <c r="N51" s="234">
        <v>0</v>
      </c>
      <c r="O51" s="234">
        <v>0</v>
      </c>
      <c r="P51" s="234">
        <v>0</v>
      </c>
      <c r="Q51" s="234">
        <v>0</v>
      </c>
      <c r="R51" s="234">
        <v>0</v>
      </c>
      <c r="S51" s="234">
        <v>0</v>
      </c>
      <c r="T51" s="17"/>
    </row>
    <row r="52" spans="1:20" s="14" customFormat="1" ht="12.75" customHeight="1">
      <c r="A52" s="15" t="s">
        <v>33</v>
      </c>
      <c r="B52" s="45" t="s">
        <v>161</v>
      </c>
      <c r="C52" s="234">
        <v>0</v>
      </c>
      <c r="D52" s="234">
        <v>0</v>
      </c>
      <c r="E52" s="234">
        <v>0</v>
      </c>
      <c r="F52" s="234">
        <v>0</v>
      </c>
      <c r="G52" s="234">
        <v>0</v>
      </c>
      <c r="H52" s="234">
        <v>0</v>
      </c>
      <c r="I52" s="234">
        <v>0</v>
      </c>
      <c r="J52" s="234">
        <v>0</v>
      </c>
      <c r="K52" s="234">
        <v>0</v>
      </c>
      <c r="L52" s="234">
        <v>0</v>
      </c>
      <c r="M52" s="234">
        <v>0</v>
      </c>
      <c r="N52" s="234">
        <v>0</v>
      </c>
      <c r="O52" s="234">
        <v>0</v>
      </c>
      <c r="P52" s="234">
        <v>0</v>
      </c>
      <c r="Q52" s="234">
        <v>0</v>
      </c>
      <c r="R52" s="234">
        <v>0</v>
      </c>
      <c r="S52" s="234">
        <v>0</v>
      </c>
      <c r="T52" s="219"/>
    </row>
    <row r="53" spans="1:20" s="14" customFormat="1" ht="12.75" customHeight="1">
      <c r="A53" s="15" t="s">
        <v>83</v>
      </c>
      <c r="B53" s="45" t="s">
        <v>162</v>
      </c>
      <c r="C53" s="234">
        <v>0</v>
      </c>
      <c r="D53" s="234">
        <v>0</v>
      </c>
      <c r="E53" s="234">
        <v>0</v>
      </c>
      <c r="F53" s="234">
        <v>0</v>
      </c>
      <c r="G53" s="234">
        <v>0</v>
      </c>
      <c r="H53" s="234">
        <v>0</v>
      </c>
      <c r="I53" s="234">
        <v>0</v>
      </c>
      <c r="J53" s="234">
        <v>0</v>
      </c>
      <c r="K53" s="234">
        <v>0</v>
      </c>
      <c r="L53" s="234">
        <v>0</v>
      </c>
      <c r="M53" s="234">
        <v>0</v>
      </c>
      <c r="N53" s="234">
        <v>0</v>
      </c>
      <c r="O53" s="234">
        <v>0</v>
      </c>
      <c r="P53" s="234">
        <v>0</v>
      </c>
      <c r="Q53" s="234">
        <v>0</v>
      </c>
      <c r="R53" s="234">
        <v>0</v>
      </c>
      <c r="S53" s="234">
        <v>0</v>
      </c>
      <c r="T53" s="17"/>
    </row>
    <row r="54" spans="1:20" s="14" customFormat="1" ht="12.75" customHeight="1">
      <c r="A54" s="15" t="s">
        <v>84</v>
      </c>
      <c r="B54" s="45" t="s">
        <v>163</v>
      </c>
      <c r="C54" s="234">
        <v>0</v>
      </c>
      <c r="D54" s="234">
        <v>0</v>
      </c>
      <c r="E54" s="234">
        <v>0</v>
      </c>
      <c r="F54" s="234">
        <v>0</v>
      </c>
      <c r="G54" s="234">
        <v>0</v>
      </c>
      <c r="H54" s="234">
        <v>0</v>
      </c>
      <c r="I54" s="234">
        <v>0</v>
      </c>
      <c r="J54" s="234">
        <v>0</v>
      </c>
      <c r="K54" s="234">
        <v>0</v>
      </c>
      <c r="L54" s="234">
        <v>0</v>
      </c>
      <c r="M54" s="234">
        <v>0</v>
      </c>
      <c r="N54" s="234">
        <v>0</v>
      </c>
      <c r="O54" s="234">
        <v>0</v>
      </c>
      <c r="P54" s="234">
        <v>0</v>
      </c>
      <c r="Q54" s="234">
        <v>0</v>
      </c>
      <c r="R54" s="234">
        <v>0</v>
      </c>
      <c r="S54" s="234">
        <v>0</v>
      </c>
      <c r="T54" s="17"/>
    </row>
    <row r="55" spans="1:20" s="14" customFormat="1" ht="12.75" customHeight="1">
      <c r="A55" s="15" t="s">
        <v>85</v>
      </c>
      <c r="B55" s="34" t="s">
        <v>107</v>
      </c>
      <c r="C55" s="234">
        <v>40238.940448472495</v>
      </c>
      <c r="D55" s="234">
        <v>38308.119568965361</v>
      </c>
      <c r="E55" s="234">
        <v>36661.44771365435</v>
      </c>
      <c r="F55" s="234">
        <v>34175.623304380737</v>
      </c>
      <c r="G55" s="234">
        <v>33428.178754960158</v>
      </c>
      <c r="H55" s="234">
        <v>31743.576869431432</v>
      </c>
      <c r="I55" s="234">
        <v>32704.252978487282</v>
      </c>
      <c r="J55" s="234">
        <v>32599.997575680631</v>
      </c>
      <c r="K55" s="234">
        <v>32620.89893243093</v>
      </c>
      <c r="L55" s="234">
        <v>29664.324782231488</v>
      </c>
      <c r="M55" s="234">
        <v>39677.902179605</v>
      </c>
      <c r="N55" s="234">
        <v>43764.935549484988</v>
      </c>
      <c r="O55" s="234">
        <v>41867.284892744996</v>
      </c>
      <c r="P55" s="234">
        <v>42635.310716604996</v>
      </c>
      <c r="Q55" s="234">
        <v>43397.058150340003</v>
      </c>
      <c r="R55" s="234">
        <v>43368.608902875007</v>
      </c>
      <c r="S55" s="234">
        <v>33608.867920882003</v>
      </c>
      <c r="T55" s="17"/>
    </row>
    <row r="56" spans="1:20" s="14" customFormat="1" ht="12.75" customHeight="1">
      <c r="A56" s="15" t="s">
        <v>86</v>
      </c>
      <c r="B56" s="45" t="s">
        <v>164</v>
      </c>
      <c r="C56" s="234">
        <v>3450.8823509999997</v>
      </c>
      <c r="D56" s="234">
        <v>3278.7802010000005</v>
      </c>
      <c r="E56" s="234">
        <v>3182.8592140000005</v>
      </c>
      <c r="F56" s="234">
        <v>3130.0357119999971</v>
      </c>
      <c r="G56" s="234">
        <v>3045.8138513333365</v>
      </c>
      <c r="H56" s="234">
        <v>2866.5553130000003</v>
      </c>
      <c r="I56" s="234">
        <v>2994.3674166666669</v>
      </c>
      <c r="J56" s="234">
        <v>2917.6890131666669</v>
      </c>
      <c r="K56" s="234">
        <v>3079.273385</v>
      </c>
      <c r="L56" s="234">
        <v>2581.0480980000002</v>
      </c>
      <c r="M56" s="234">
        <v>2913.8589863199991</v>
      </c>
      <c r="N56" s="234">
        <v>2913.8589863199991</v>
      </c>
      <c r="O56" s="234">
        <v>2786.36242223</v>
      </c>
      <c r="P56" s="234">
        <v>2774.2610252099998</v>
      </c>
      <c r="Q56" s="234">
        <v>2739.9386292999998</v>
      </c>
      <c r="R56" s="234">
        <v>2725.9751600000004</v>
      </c>
      <c r="S56" s="234">
        <v>2610.45288446</v>
      </c>
      <c r="T56" s="17"/>
    </row>
    <row r="57" spans="1:20" s="14" customFormat="1" ht="12.75" customHeight="1">
      <c r="A57" s="15" t="s">
        <v>87</v>
      </c>
      <c r="B57" s="45" t="s">
        <v>165</v>
      </c>
      <c r="C57" s="234">
        <v>32841.984836000003</v>
      </c>
      <c r="D57" s="234">
        <v>31322.611193000001</v>
      </c>
      <c r="E57" s="234">
        <v>29883.146530999999</v>
      </c>
      <c r="F57" s="234">
        <v>27552.912412166635</v>
      </c>
      <c r="G57" s="234">
        <v>26959.323520333368</v>
      </c>
      <c r="H57" s="234">
        <v>25534.771106</v>
      </c>
      <c r="I57" s="234">
        <v>26275.984966000004</v>
      </c>
      <c r="J57" s="234">
        <v>26285.008227833332</v>
      </c>
      <c r="K57" s="234">
        <v>26182.558885000002</v>
      </c>
      <c r="L57" s="234">
        <v>24387.087405999999</v>
      </c>
      <c r="M57" s="234">
        <v>33482.154944000002</v>
      </c>
      <c r="N57" s="234">
        <v>37381.581783999995</v>
      </c>
      <c r="O57" s="234">
        <v>35634.225043999999</v>
      </c>
      <c r="P57" s="234">
        <v>36323.632483999994</v>
      </c>
      <c r="Q57" s="234">
        <v>37349.361120000001</v>
      </c>
      <c r="R57" s="234">
        <v>37349.361120000001</v>
      </c>
      <c r="S57" s="234">
        <v>27747.922286917004</v>
      </c>
      <c r="T57" s="17"/>
    </row>
    <row r="58" spans="1:20" s="14" customFormat="1" ht="12.75" customHeight="1">
      <c r="A58" s="15" t="s">
        <v>88</v>
      </c>
      <c r="B58" s="45" t="s">
        <v>8</v>
      </c>
      <c r="C58" s="234">
        <v>3946.0732614724898</v>
      </c>
      <c r="D58" s="234">
        <v>3706.7281749653635</v>
      </c>
      <c r="E58" s="234">
        <v>3595.4419686543506</v>
      </c>
      <c r="F58" s="234">
        <v>3492.675180214103</v>
      </c>
      <c r="G58" s="234">
        <v>3423.041383293451</v>
      </c>
      <c r="H58" s="234">
        <v>3342.2504504314315</v>
      </c>
      <c r="I58" s="234">
        <v>3433.9005958206121</v>
      </c>
      <c r="J58" s="234">
        <v>3397.3003346806322</v>
      </c>
      <c r="K58" s="234">
        <v>3359.066662430927</v>
      </c>
      <c r="L58" s="234">
        <v>2696.1892782314881</v>
      </c>
      <c r="M58" s="234">
        <v>3281.8882492850007</v>
      </c>
      <c r="N58" s="234">
        <v>3469.4947791650006</v>
      </c>
      <c r="O58" s="234">
        <v>3446.6974265149997</v>
      </c>
      <c r="P58" s="234">
        <v>3537.4172073949999</v>
      </c>
      <c r="Q58" s="234">
        <v>3307.7584010399992</v>
      </c>
      <c r="R58" s="234">
        <v>3293.2726228750003</v>
      </c>
      <c r="S58" s="234">
        <v>3250.4927495049992</v>
      </c>
      <c r="T58" s="17"/>
    </row>
    <row r="59" spans="1:20" s="14" customFormat="1" ht="12.75" customHeight="1">
      <c r="A59" s="15" t="s">
        <v>89</v>
      </c>
      <c r="B59" s="45" t="s">
        <v>35</v>
      </c>
      <c r="C59" s="234">
        <v>0</v>
      </c>
      <c r="D59" s="234">
        <v>0</v>
      </c>
      <c r="E59" s="234">
        <v>0</v>
      </c>
      <c r="F59" s="234">
        <v>0</v>
      </c>
      <c r="G59" s="234">
        <v>0</v>
      </c>
      <c r="H59" s="234">
        <v>0</v>
      </c>
      <c r="I59" s="234">
        <v>0</v>
      </c>
      <c r="J59" s="234">
        <v>0</v>
      </c>
      <c r="K59" s="234">
        <v>0</v>
      </c>
      <c r="L59" s="234">
        <v>0</v>
      </c>
      <c r="M59" s="234">
        <v>0</v>
      </c>
      <c r="N59" s="234">
        <v>0</v>
      </c>
      <c r="O59" s="234">
        <v>0</v>
      </c>
      <c r="P59" s="234">
        <v>0</v>
      </c>
      <c r="Q59" s="234">
        <v>0</v>
      </c>
      <c r="R59" s="234">
        <v>0</v>
      </c>
      <c r="S59" s="234">
        <v>0</v>
      </c>
      <c r="T59" s="17"/>
    </row>
    <row r="60" spans="1:20" s="14" customFormat="1" ht="12.75" customHeight="1">
      <c r="A60" s="15" t="s">
        <v>90</v>
      </c>
      <c r="B60" s="45" t="s">
        <v>166</v>
      </c>
      <c r="C60" s="234">
        <v>0</v>
      </c>
      <c r="D60" s="234">
        <v>0</v>
      </c>
      <c r="E60" s="234">
        <v>0</v>
      </c>
      <c r="F60" s="234">
        <v>0</v>
      </c>
      <c r="G60" s="234">
        <v>0</v>
      </c>
      <c r="H60" s="234">
        <v>0</v>
      </c>
      <c r="I60" s="234">
        <v>0</v>
      </c>
      <c r="J60" s="234">
        <v>0</v>
      </c>
      <c r="K60" s="234">
        <v>0</v>
      </c>
      <c r="L60" s="234">
        <v>0</v>
      </c>
      <c r="M60" s="234">
        <v>0</v>
      </c>
      <c r="N60" s="234">
        <v>0</v>
      </c>
      <c r="O60" s="234">
        <v>0</v>
      </c>
      <c r="P60" s="234">
        <v>0</v>
      </c>
      <c r="Q60" s="234">
        <v>0</v>
      </c>
      <c r="R60" s="234">
        <v>0</v>
      </c>
      <c r="S60" s="234">
        <v>0</v>
      </c>
      <c r="T60" s="17"/>
    </row>
    <row r="61" spans="1:20" s="14" customFormat="1" ht="12.75" customHeight="1">
      <c r="A61" s="15" t="s">
        <v>91</v>
      </c>
      <c r="B61" s="45" t="s">
        <v>167</v>
      </c>
      <c r="C61" s="234">
        <v>0</v>
      </c>
      <c r="D61" s="234">
        <v>0</v>
      </c>
      <c r="E61" s="234">
        <v>0</v>
      </c>
      <c r="F61" s="234">
        <v>0</v>
      </c>
      <c r="G61" s="234">
        <v>0</v>
      </c>
      <c r="H61" s="234">
        <v>0</v>
      </c>
      <c r="I61" s="234">
        <v>0</v>
      </c>
      <c r="J61" s="234">
        <v>0</v>
      </c>
      <c r="K61" s="234">
        <v>0</v>
      </c>
      <c r="L61" s="234">
        <v>0</v>
      </c>
      <c r="M61" s="234">
        <v>0</v>
      </c>
      <c r="N61" s="234">
        <v>0</v>
      </c>
      <c r="O61" s="234">
        <v>0</v>
      </c>
      <c r="P61" s="234">
        <v>0</v>
      </c>
      <c r="Q61" s="234">
        <v>0</v>
      </c>
      <c r="R61" s="234">
        <v>0</v>
      </c>
      <c r="S61" s="234">
        <v>0</v>
      </c>
      <c r="T61" s="17"/>
    </row>
    <row r="62" spans="1:20" s="14" customFormat="1" ht="12.75" customHeight="1">
      <c r="A62" s="15" t="s">
        <v>92</v>
      </c>
      <c r="B62" s="34" t="s">
        <v>168</v>
      </c>
      <c r="C62" s="234">
        <v>0</v>
      </c>
      <c r="D62" s="234">
        <v>0</v>
      </c>
      <c r="E62" s="234">
        <v>0</v>
      </c>
      <c r="F62" s="234">
        <v>0</v>
      </c>
      <c r="G62" s="234">
        <v>0</v>
      </c>
      <c r="H62" s="234">
        <v>0</v>
      </c>
      <c r="I62" s="234">
        <v>0</v>
      </c>
      <c r="J62" s="234">
        <v>0</v>
      </c>
      <c r="K62" s="234">
        <v>0</v>
      </c>
      <c r="L62" s="234">
        <v>0</v>
      </c>
      <c r="M62" s="234">
        <v>0</v>
      </c>
      <c r="N62" s="234">
        <v>0</v>
      </c>
      <c r="O62" s="234">
        <v>0</v>
      </c>
      <c r="P62" s="234">
        <v>0</v>
      </c>
      <c r="Q62" s="234">
        <v>0</v>
      </c>
      <c r="R62" s="234">
        <v>0</v>
      </c>
      <c r="S62" s="234">
        <v>0</v>
      </c>
      <c r="T62" s="17"/>
    </row>
    <row r="63" spans="1:20" s="14" customFormat="1" ht="12.75" customHeight="1">
      <c r="A63" s="15" t="s">
        <v>36</v>
      </c>
      <c r="B63" s="34" t="s">
        <v>108</v>
      </c>
      <c r="C63" s="234">
        <v>0</v>
      </c>
      <c r="D63" s="234">
        <v>0</v>
      </c>
      <c r="E63" s="234">
        <v>0</v>
      </c>
      <c r="F63" s="234">
        <v>0</v>
      </c>
      <c r="G63" s="234">
        <v>0</v>
      </c>
      <c r="H63" s="234">
        <v>0</v>
      </c>
      <c r="I63" s="234">
        <v>0</v>
      </c>
      <c r="J63" s="234">
        <v>0</v>
      </c>
      <c r="K63" s="234">
        <v>0</v>
      </c>
      <c r="L63" s="234">
        <v>0</v>
      </c>
      <c r="M63" s="234">
        <v>0</v>
      </c>
      <c r="N63" s="234">
        <v>0</v>
      </c>
      <c r="O63" s="234">
        <v>0</v>
      </c>
      <c r="P63" s="234">
        <v>0</v>
      </c>
      <c r="Q63" s="234">
        <v>0</v>
      </c>
      <c r="R63" s="234">
        <v>0</v>
      </c>
      <c r="S63" s="234">
        <v>0</v>
      </c>
      <c r="T63" s="17"/>
    </row>
    <row r="64" spans="1:20" s="14" customFormat="1" ht="12.75" customHeight="1">
      <c r="A64" s="15" t="s">
        <v>37</v>
      </c>
      <c r="B64" s="34" t="s">
        <v>109</v>
      </c>
      <c r="C64" s="234">
        <v>0</v>
      </c>
      <c r="D64" s="234">
        <v>0</v>
      </c>
      <c r="E64" s="234">
        <v>0</v>
      </c>
      <c r="F64" s="234">
        <v>0</v>
      </c>
      <c r="G64" s="234">
        <v>0</v>
      </c>
      <c r="H64" s="234">
        <v>0</v>
      </c>
      <c r="I64" s="234">
        <v>0</v>
      </c>
      <c r="J64" s="234">
        <v>0</v>
      </c>
      <c r="K64" s="234">
        <v>0</v>
      </c>
      <c r="L64" s="234">
        <v>0</v>
      </c>
      <c r="M64" s="234">
        <v>0</v>
      </c>
      <c r="N64" s="234">
        <v>0</v>
      </c>
      <c r="O64" s="234">
        <v>0</v>
      </c>
      <c r="P64" s="234">
        <v>0</v>
      </c>
      <c r="Q64" s="234">
        <v>0</v>
      </c>
      <c r="R64" s="234">
        <v>0</v>
      </c>
      <c r="S64" s="234">
        <v>0</v>
      </c>
      <c r="T64" s="17"/>
    </row>
    <row r="65" spans="1:21" s="14" customFormat="1" ht="12.75" customHeight="1">
      <c r="A65" s="15" t="s">
        <v>38</v>
      </c>
      <c r="B65" s="34" t="s">
        <v>169</v>
      </c>
      <c r="C65" s="234">
        <v>0</v>
      </c>
      <c r="D65" s="234">
        <v>0</v>
      </c>
      <c r="E65" s="234">
        <v>0</v>
      </c>
      <c r="F65" s="234">
        <v>0</v>
      </c>
      <c r="G65" s="234">
        <v>0</v>
      </c>
      <c r="H65" s="234">
        <v>0</v>
      </c>
      <c r="I65" s="234">
        <v>0</v>
      </c>
      <c r="J65" s="234">
        <v>0</v>
      </c>
      <c r="K65" s="234">
        <v>0</v>
      </c>
      <c r="L65" s="234">
        <v>0</v>
      </c>
      <c r="M65" s="234">
        <v>0</v>
      </c>
      <c r="N65" s="234">
        <v>0</v>
      </c>
      <c r="O65" s="234">
        <v>0</v>
      </c>
      <c r="P65" s="234">
        <v>0</v>
      </c>
      <c r="Q65" s="234">
        <v>0</v>
      </c>
      <c r="R65" s="234">
        <v>0</v>
      </c>
      <c r="S65" s="234">
        <v>0</v>
      </c>
      <c r="T65" s="17"/>
    </row>
    <row r="66" spans="1:21" s="14" customFormat="1" ht="12.75" customHeight="1">
      <c r="A66" s="31" t="s">
        <v>39</v>
      </c>
      <c r="B66" s="34" t="s">
        <v>110</v>
      </c>
      <c r="C66" s="234">
        <v>0</v>
      </c>
      <c r="D66" s="234">
        <v>0</v>
      </c>
      <c r="E66" s="234">
        <v>0</v>
      </c>
      <c r="F66" s="234">
        <v>0</v>
      </c>
      <c r="G66" s="234">
        <v>0</v>
      </c>
      <c r="H66" s="234">
        <v>0</v>
      </c>
      <c r="I66" s="234">
        <v>0</v>
      </c>
      <c r="J66" s="234">
        <v>0</v>
      </c>
      <c r="K66" s="234">
        <v>0</v>
      </c>
      <c r="L66" s="234">
        <v>0</v>
      </c>
      <c r="M66" s="234">
        <v>0</v>
      </c>
      <c r="N66" s="234">
        <v>0</v>
      </c>
      <c r="O66" s="234">
        <v>0</v>
      </c>
      <c r="P66" s="234">
        <v>0</v>
      </c>
      <c r="Q66" s="234">
        <v>0</v>
      </c>
      <c r="R66" s="234">
        <v>0</v>
      </c>
      <c r="S66" s="234">
        <v>0</v>
      </c>
      <c r="T66" s="17"/>
    </row>
    <row r="67" spans="1:21" s="14" customFormat="1" ht="12.75" customHeight="1">
      <c r="A67" s="31" t="s">
        <v>40</v>
      </c>
      <c r="B67" s="34" t="s">
        <v>111</v>
      </c>
      <c r="C67" s="234">
        <v>0</v>
      </c>
      <c r="D67" s="234">
        <v>0</v>
      </c>
      <c r="E67" s="234">
        <v>0</v>
      </c>
      <c r="F67" s="234">
        <v>0</v>
      </c>
      <c r="G67" s="234">
        <v>0</v>
      </c>
      <c r="H67" s="234">
        <v>0</v>
      </c>
      <c r="I67" s="234">
        <v>0</v>
      </c>
      <c r="J67" s="234">
        <v>0</v>
      </c>
      <c r="K67" s="234">
        <v>0</v>
      </c>
      <c r="L67" s="234">
        <v>0</v>
      </c>
      <c r="M67" s="234">
        <v>0</v>
      </c>
      <c r="N67" s="234">
        <v>0</v>
      </c>
      <c r="O67" s="234">
        <v>0</v>
      </c>
      <c r="P67" s="234">
        <v>0</v>
      </c>
      <c r="Q67" s="234">
        <v>0</v>
      </c>
      <c r="R67" s="234">
        <v>0</v>
      </c>
      <c r="S67" s="234">
        <v>0</v>
      </c>
      <c r="T67" s="17"/>
    </row>
    <row r="68" spans="1:21" s="14" customFormat="1" ht="12.75" customHeight="1">
      <c r="A68" s="31" t="s">
        <v>41</v>
      </c>
      <c r="B68" s="34" t="s">
        <v>170</v>
      </c>
      <c r="C68" s="234">
        <v>0</v>
      </c>
      <c r="D68" s="234">
        <v>0</v>
      </c>
      <c r="E68" s="234">
        <v>0</v>
      </c>
      <c r="F68" s="234">
        <v>0</v>
      </c>
      <c r="G68" s="234">
        <v>0</v>
      </c>
      <c r="H68" s="234">
        <v>0</v>
      </c>
      <c r="I68" s="234">
        <v>0</v>
      </c>
      <c r="J68" s="234">
        <v>0</v>
      </c>
      <c r="K68" s="234">
        <v>0</v>
      </c>
      <c r="L68" s="234">
        <v>0</v>
      </c>
      <c r="M68" s="234">
        <v>0</v>
      </c>
      <c r="N68" s="234">
        <v>0</v>
      </c>
      <c r="O68" s="234">
        <v>0</v>
      </c>
      <c r="P68" s="234">
        <v>0</v>
      </c>
      <c r="Q68" s="234">
        <v>0</v>
      </c>
      <c r="R68" s="234">
        <v>0</v>
      </c>
      <c r="S68" s="234">
        <v>0</v>
      </c>
      <c r="T68" s="17"/>
    </row>
    <row r="69" spans="1:21" s="14" customFormat="1" ht="12.75" customHeight="1">
      <c r="A69" s="15" t="s">
        <v>93</v>
      </c>
      <c r="B69" s="34" t="s">
        <v>171</v>
      </c>
      <c r="C69" s="234">
        <v>0</v>
      </c>
      <c r="D69" s="234">
        <v>0</v>
      </c>
      <c r="E69" s="234">
        <v>0</v>
      </c>
      <c r="F69" s="234">
        <v>0</v>
      </c>
      <c r="G69" s="234">
        <v>0</v>
      </c>
      <c r="H69" s="234">
        <v>0</v>
      </c>
      <c r="I69" s="234">
        <v>0</v>
      </c>
      <c r="J69" s="234">
        <v>0</v>
      </c>
      <c r="K69" s="234">
        <v>0</v>
      </c>
      <c r="L69" s="234">
        <v>0</v>
      </c>
      <c r="M69" s="234">
        <v>0</v>
      </c>
      <c r="N69" s="234">
        <v>0</v>
      </c>
      <c r="O69" s="234">
        <v>0</v>
      </c>
      <c r="P69" s="234">
        <v>0</v>
      </c>
      <c r="Q69" s="234">
        <v>0</v>
      </c>
      <c r="R69" s="234">
        <v>0</v>
      </c>
      <c r="S69" s="234">
        <v>0</v>
      </c>
      <c r="T69" s="17"/>
    </row>
    <row r="70" spans="1:21" s="14" customFormat="1" ht="12.75" customHeight="1">
      <c r="A70" s="15" t="s">
        <v>94</v>
      </c>
      <c r="B70" s="34" t="s">
        <v>172</v>
      </c>
      <c r="C70" s="234">
        <v>0</v>
      </c>
      <c r="D70" s="234">
        <v>0</v>
      </c>
      <c r="E70" s="234">
        <v>0</v>
      </c>
      <c r="F70" s="234">
        <v>0</v>
      </c>
      <c r="G70" s="234">
        <v>0</v>
      </c>
      <c r="H70" s="234">
        <v>0</v>
      </c>
      <c r="I70" s="234">
        <v>0</v>
      </c>
      <c r="J70" s="234">
        <v>0</v>
      </c>
      <c r="K70" s="234">
        <v>0</v>
      </c>
      <c r="L70" s="234">
        <v>0</v>
      </c>
      <c r="M70" s="234">
        <v>0</v>
      </c>
      <c r="N70" s="234">
        <v>0</v>
      </c>
      <c r="O70" s="234">
        <v>0</v>
      </c>
      <c r="P70" s="234">
        <v>0</v>
      </c>
      <c r="Q70" s="234">
        <v>0</v>
      </c>
      <c r="R70" s="234">
        <v>0</v>
      </c>
      <c r="S70" s="234">
        <v>0</v>
      </c>
      <c r="T70" s="17"/>
    </row>
    <row r="71" spans="1:21" s="14" customFormat="1" ht="12.75" customHeight="1">
      <c r="A71" s="31" t="s">
        <v>95</v>
      </c>
      <c r="B71" s="33" t="s">
        <v>112</v>
      </c>
      <c r="C71" s="234">
        <v>5635.2663080000002</v>
      </c>
      <c r="D71" s="234">
        <v>5647.6649519999992</v>
      </c>
      <c r="E71" s="234">
        <v>5654.5482546000003</v>
      </c>
      <c r="F71" s="234">
        <v>5654.8061256000001</v>
      </c>
      <c r="G71" s="234">
        <v>5652.7524257999994</v>
      </c>
      <c r="H71" s="234">
        <v>5648.1921003999996</v>
      </c>
      <c r="I71" s="234">
        <v>5639.7822069999993</v>
      </c>
      <c r="J71" s="234">
        <v>5633.347424399999</v>
      </c>
      <c r="K71" s="234">
        <v>5618.9896516000008</v>
      </c>
      <c r="L71" s="234">
        <v>5605.5708916000003</v>
      </c>
      <c r="M71" s="234">
        <v>5602.4914415999992</v>
      </c>
      <c r="N71" s="234">
        <v>5505.6276623999993</v>
      </c>
      <c r="O71" s="234">
        <v>5519.1855191999994</v>
      </c>
      <c r="P71" s="234">
        <v>5536.1785885999989</v>
      </c>
      <c r="Q71" s="234">
        <v>5566.5501083999998</v>
      </c>
      <c r="R71" s="234">
        <v>5634.4285407999996</v>
      </c>
      <c r="S71" s="234">
        <v>5678.0562399999999</v>
      </c>
      <c r="T71" s="219"/>
    </row>
    <row r="72" spans="1:21" s="14" customFormat="1" ht="6.95" customHeight="1">
      <c r="A72" s="24"/>
      <c r="B72" s="27"/>
      <c r="C72" s="234"/>
      <c r="D72" s="234"/>
      <c r="E72" s="234"/>
      <c r="F72" s="234"/>
      <c r="G72" s="234"/>
      <c r="H72" s="234"/>
      <c r="I72" s="234"/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17"/>
    </row>
    <row r="73" spans="1:21" s="14" customFormat="1" ht="15" customHeight="1">
      <c r="A73" s="24"/>
      <c r="B73" s="34" t="s">
        <v>9</v>
      </c>
      <c r="C73" s="234">
        <v>145748.86621260372</v>
      </c>
      <c r="D73" s="234">
        <v>134914.89151638866</v>
      </c>
      <c r="E73" s="234">
        <v>133948.24664268849</v>
      </c>
      <c r="F73" s="234">
        <v>125962.33756295848</v>
      </c>
      <c r="G73" s="234">
        <v>122839.79377202298</v>
      </c>
      <c r="H73" s="234">
        <v>118435.63295698285</v>
      </c>
      <c r="I73" s="234">
        <v>118308.94802513272</v>
      </c>
      <c r="J73" s="234">
        <v>113526.13655156577</v>
      </c>
      <c r="K73" s="234">
        <v>112837.87509467379</v>
      </c>
      <c r="L73" s="234">
        <v>105934.66088707233</v>
      </c>
      <c r="M73" s="234">
        <v>114629.22666988027</v>
      </c>
      <c r="N73" s="234">
        <v>119883.45777444956</v>
      </c>
      <c r="O73" s="234">
        <v>118214.80504209451</v>
      </c>
      <c r="P73" s="234">
        <v>121977.76003704222</v>
      </c>
      <c r="Q73" s="234">
        <v>121756.39483052395</v>
      </c>
      <c r="R73" s="234">
        <v>119165.18863262923</v>
      </c>
      <c r="S73" s="234">
        <v>108656.83986009983</v>
      </c>
      <c r="T73" s="219"/>
      <c r="U73" s="37"/>
    </row>
    <row r="74" spans="1:21" s="14" customFormat="1" ht="15" customHeight="1">
      <c r="A74" s="24"/>
      <c r="B74" s="228" t="s">
        <v>113</v>
      </c>
      <c r="C74" s="234">
        <v>16676.801831025583</v>
      </c>
      <c r="D74" s="234">
        <v>14494.842015583361</v>
      </c>
      <c r="E74" s="234">
        <v>15203.832485671341</v>
      </c>
      <c r="F74" s="234">
        <v>15497.725540100641</v>
      </c>
      <c r="G74" s="234">
        <v>16243.15140175882</v>
      </c>
      <c r="H74" s="234">
        <v>14622.52276563331</v>
      </c>
      <c r="I74" s="234">
        <v>14862.89207759961</v>
      </c>
      <c r="J74" s="234">
        <v>15294.377397568711</v>
      </c>
      <c r="K74" s="234">
        <v>13683.173195857171</v>
      </c>
      <c r="L74" s="234">
        <v>13775.640478258729</v>
      </c>
      <c r="M74" s="234">
        <v>13539.053808045519</v>
      </c>
      <c r="N74" s="234">
        <v>13283.157700969969</v>
      </c>
      <c r="O74" s="234">
        <v>13790.06351736515</v>
      </c>
      <c r="P74" s="234">
        <v>13213.08330661412</v>
      </c>
      <c r="Q74" s="234">
        <v>13333.552636684399</v>
      </c>
      <c r="R74" s="234">
        <v>13446.6535646844</v>
      </c>
      <c r="S74" s="234">
        <v>13356.758556684401</v>
      </c>
      <c r="T74" s="219"/>
    </row>
    <row r="75" spans="1:21" s="14" customFormat="1" ht="15" customHeight="1">
      <c r="A75" s="24"/>
      <c r="B75" s="34" t="s">
        <v>116</v>
      </c>
      <c r="C75" s="234">
        <v>162425.6680436293</v>
      </c>
      <c r="D75" s="234">
        <v>149409.73353197202</v>
      </c>
      <c r="E75" s="234">
        <v>149152.07912835982</v>
      </c>
      <c r="F75" s="234">
        <v>141460.06310305913</v>
      </c>
      <c r="G75" s="234">
        <v>139082.9451737818</v>
      </c>
      <c r="H75" s="234">
        <v>133058.15572261615</v>
      </c>
      <c r="I75" s="234">
        <v>133171.84010273233</v>
      </c>
      <c r="J75" s="234">
        <v>128820.51394913447</v>
      </c>
      <c r="K75" s="234">
        <v>126521.04829053096</v>
      </c>
      <c r="L75" s="234">
        <v>119710.30136533106</v>
      </c>
      <c r="M75" s="234">
        <v>128168.28047792579</v>
      </c>
      <c r="N75" s="234">
        <v>133166.61547541953</v>
      </c>
      <c r="O75" s="234">
        <v>132004.86855945966</v>
      </c>
      <c r="P75" s="234">
        <v>135190.84334365634</v>
      </c>
      <c r="Q75" s="234">
        <v>135089.94746720835</v>
      </c>
      <c r="R75" s="234">
        <v>132611.84219731364</v>
      </c>
      <c r="S75" s="234">
        <v>122013.59841678424</v>
      </c>
      <c r="T75" s="219"/>
    </row>
    <row r="76" spans="1:21" ht="15" customHeight="1">
      <c r="A76" s="8" t="s">
        <v>10</v>
      </c>
    </row>
    <row r="77" spans="1:21" ht="15" customHeight="1">
      <c r="A77" s="3" t="s">
        <v>601</v>
      </c>
      <c r="B77" s="3"/>
    </row>
    <row r="78" spans="1:21" ht="12" customHeight="1">
      <c r="A78" s="3"/>
      <c r="B78" s="3"/>
    </row>
    <row r="79" spans="1:21" ht="12" customHeight="1">
      <c r="A79" s="9"/>
      <c r="B79" s="10"/>
    </row>
    <row r="80" spans="1:21" s="39" customFormat="1" ht="12" customHeight="1">
      <c r="A80" s="40"/>
      <c r="B80" s="41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240"/>
    </row>
    <row r="81" spans="1:19" ht="12" customHeight="1">
      <c r="A81" s="9"/>
      <c r="B81" s="10"/>
    </row>
    <row r="82" spans="1:19" ht="12" customHeight="1">
      <c r="A82" s="9"/>
      <c r="B82" s="10"/>
    </row>
    <row r="83" spans="1:19" ht="12" customHeight="1">
      <c r="A83" s="9"/>
      <c r="B83" s="1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</row>
    <row r="84" spans="1:19" ht="12" customHeight="1">
      <c r="A84" s="9"/>
      <c r="B84" s="10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</row>
    <row r="85" spans="1:19" ht="12" customHeight="1">
      <c r="A85" s="9"/>
      <c r="B85" s="10"/>
    </row>
    <row r="86" spans="1:19" ht="12" customHeight="1">
      <c r="A86" s="9"/>
    </row>
    <row r="87" spans="1:19" ht="12" customHeight="1">
      <c r="A87" s="9"/>
    </row>
    <row r="88" spans="1:19" ht="12" customHeight="1">
      <c r="A88" s="9"/>
    </row>
    <row r="89" spans="1:19" ht="15" customHeight="1">
      <c r="A89" s="9"/>
    </row>
    <row r="90" spans="1:19" ht="15" customHeight="1">
      <c r="A90" s="9"/>
    </row>
    <row r="91" spans="1:19" ht="15" customHeight="1">
      <c r="A91" s="9"/>
    </row>
    <row r="92" spans="1:19" ht="15" customHeight="1">
      <c r="A92" s="9"/>
    </row>
    <row r="93" spans="1:19" ht="15" customHeight="1">
      <c r="A93" s="9"/>
      <c r="B93" s="10"/>
    </row>
    <row r="94" spans="1:19" ht="15" customHeight="1">
      <c r="A94" s="9"/>
      <c r="B94" s="10"/>
    </row>
    <row r="95" spans="1:19" ht="15" customHeight="1">
      <c r="A95" s="9"/>
      <c r="B95" s="10"/>
    </row>
    <row r="96" spans="1:19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 Tabellen zu den UGR, Teil 3, 2018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6"/>
  <dimension ref="A1:U1666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702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278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374.28893079039744</v>
      </c>
      <c r="D5" s="235">
        <v>375.86822112625129</v>
      </c>
      <c r="E5" s="235">
        <v>360.03119068603309</v>
      </c>
      <c r="F5" s="235">
        <v>341.14074658572389</v>
      </c>
      <c r="G5" s="235">
        <v>341.96603866255424</v>
      </c>
      <c r="H5" s="235">
        <v>327.83241289263339</v>
      </c>
      <c r="I5" s="235">
        <v>313.87233219810855</v>
      </c>
      <c r="J5" s="235">
        <v>298.10571392248528</v>
      </c>
      <c r="K5" s="235">
        <v>270.4971752259367</v>
      </c>
      <c r="L5" s="235">
        <v>251.309296235793</v>
      </c>
      <c r="M5" s="235">
        <v>238.15432912321717</v>
      </c>
      <c r="N5" s="235">
        <v>235.28414406923275</v>
      </c>
      <c r="O5" s="235">
        <v>139.08075726517998</v>
      </c>
      <c r="P5" s="235">
        <v>136.06331719842544</v>
      </c>
      <c r="Q5" s="235">
        <v>135.74833997878181</v>
      </c>
      <c r="R5" s="235">
        <v>139.71565060165264</v>
      </c>
      <c r="S5" s="235">
        <v>133.9727059342386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340.05602999382853</v>
      </c>
      <c r="D6" s="235">
        <v>341.49082521509411</v>
      </c>
      <c r="E6" s="235">
        <v>327.10108987956096</v>
      </c>
      <c r="F6" s="235">
        <v>309.93736687592053</v>
      </c>
      <c r="G6" s="235">
        <v>310.68706559161348</v>
      </c>
      <c r="H6" s="235">
        <v>297.845920431688</v>
      </c>
      <c r="I6" s="235">
        <v>285.16146526155006</v>
      </c>
      <c r="J6" s="235">
        <v>270.83572475926985</v>
      </c>
      <c r="K6" s="235">
        <v>245.75055572319883</v>
      </c>
      <c r="L6" s="235">
        <v>228.31654862880362</v>
      </c>
      <c r="M6" s="235">
        <v>217.02559545455924</v>
      </c>
      <c r="N6" s="235">
        <v>211.81435122245824</v>
      </c>
      <c r="O6" s="235">
        <v>125.53452464220186</v>
      </c>
      <c r="P6" s="235">
        <v>123.08080254269382</v>
      </c>
      <c r="Q6" s="235">
        <v>124.39120726776508</v>
      </c>
      <c r="R6" s="235">
        <v>128.467287237965</v>
      </c>
      <c r="S6" s="235">
        <v>123.07946293394173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30.458070254918713</v>
      </c>
      <c r="D7" s="235">
        <v>30.586672856224808</v>
      </c>
      <c r="E7" s="235">
        <v>29.299905792653213</v>
      </c>
      <c r="F7" s="235">
        <v>27.764399849655906</v>
      </c>
      <c r="G7" s="235">
        <v>27.831745951366869</v>
      </c>
      <c r="H7" s="235">
        <v>26.68194271710135</v>
      </c>
      <c r="I7" s="235">
        <v>25.547916637709854</v>
      </c>
      <c r="J7" s="235">
        <v>24.266841276666916</v>
      </c>
      <c r="K7" s="235">
        <v>22.023103405366648</v>
      </c>
      <c r="L7" s="235">
        <v>20.463482624958512</v>
      </c>
      <c r="M7" s="235">
        <v>18.809122561123679</v>
      </c>
      <c r="N7" s="235">
        <v>21.439031654812695</v>
      </c>
      <c r="O7" s="235">
        <v>12.497704360179675</v>
      </c>
      <c r="P7" s="235">
        <v>11.933265692472752</v>
      </c>
      <c r="Q7" s="235">
        <v>10.599095956834715</v>
      </c>
      <c r="R7" s="235">
        <v>10.298802556620613</v>
      </c>
      <c r="S7" s="235">
        <v>9.9727770186782863</v>
      </c>
      <c r="T7" s="219"/>
    </row>
    <row r="8" spans="1:20" s="14" customFormat="1" ht="12.75" customHeight="1">
      <c r="A8" s="15" t="s">
        <v>48</v>
      </c>
      <c r="B8" s="45" t="s">
        <v>133</v>
      </c>
      <c r="C8" s="235">
        <v>3.7748305416501911</v>
      </c>
      <c r="D8" s="235">
        <v>3.79072305493239</v>
      </c>
      <c r="E8" s="235">
        <v>3.6301950138189198</v>
      </c>
      <c r="F8" s="235">
        <v>3.4389798601474393</v>
      </c>
      <c r="G8" s="235">
        <v>3.4472271195738697</v>
      </c>
      <c r="H8" s="235">
        <v>3.3045497438439884</v>
      </c>
      <c r="I8" s="235">
        <v>3.1629502988486626</v>
      </c>
      <c r="J8" s="235">
        <v>3.0031478865484731</v>
      </c>
      <c r="K8" s="235">
        <v>2.7235160973712853</v>
      </c>
      <c r="L8" s="235">
        <v>2.5292649820308633</v>
      </c>
      <c r="M8" s="235">
        <v>2.3196111075342474</v>
      </c>
      <c r="N8" s="235">
        <v>2.0307611919617887</v>
      </c>
      <c r="O8" s="235">
        <v>1.0485282627984511</v>
      </c>
      <c r="P8" s="235">
        <v>1.049248963258866</v>
      </c>
      <c r="Q8" s="235">
        <v>0.75803675418202277</v>
      </c>
      <c r="R8" s="235">
        <v>0.94956080706702628</v>
      </c>
      <c r="S8" s="235">
        <v>0.92046598161858895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96.16705460584393</v>
      </c>
      <c r="D9" s="235">
        <v>96.551893933358642</v>
      </c>
      <c r="E9" s="235">
        <v>92.002925466006047</v>
      </c>
      <c r="F9" s="235">
        <v>86.733484079341423</v>
      </c>
      <c r="G9" s="235">
        <v>86.900234774927583</v>
      </c>
      <c r="H9" s="235">
        <v>83.188498157059939</v>
      </c>
      <c r="I9" s="235">
        <v>79.121138122419808</v>
      </c>
      <c r="J9" s="235">
        <v>74.599486397515363</v>
      </c>
      <c r="K9" s="235">
        <v>66.797390601453486</v>
      </c>
      <c r="L9" s="235">
        <v>61.429962033779475</v>
      </c>
      <c r="M9" s="235">
        <v>56.765465708981438</v>
      </c>
      <c r="N9" s="235">
        <v>48.872948065098875</v>
      </c>
      <c r="O9" s="235">
        <v>58.310248851868408</v>
      </c>
      <c r="P9" s="235">
        <v>56.3187040946504</v>
      </c>
      <c r="Q9" s="235">
        <v>54.458854477861614</v>
      </c>
      <c r="R9" s="235">
        <v>49.940930876572736</v>
      </c>
      <c r="S9" s="235">
        <v>48.106823691714524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27.00433434469042</v>
      </c>
      <c r="D10" s="235">
        <v>27.111510217433956</v>
      </c>
      <c r="E10" s="235">
        <v>25.813735952896405</v>
      </c>
      <c r="F10" s="235">
        <v>24.316369990837178</v>
      </c>
      <c r="G10" s="235">
        <v>24.361269889508542</v>
      </c>
      <c r="H10" s="235">
        <v>23.315575750784138</v>
      </c>
      <c r="I10" s="235">
        <v>22.15301301482133</v>
      </c>
      <c r="J10" s="235">
        <v>20.863301513531162</v>
      </c>
      <c r="K10" s="235">
        <v>18.642311679386218</v>
      </c>
      <c r="L10" s="235">
        <v>17.11651380377474</v>
      </c>
      <c r="M10" s="235">
        <v>15.846174380981005</v>
      </c>
      <c r="N10" s="235">
        <v>10.308602547198863</v>
      </c>
      <c r="O10" s="235">
        <v>12.776878132878952</v>
      </c>
      <c r="P10" s="235">
        <v>10.648433179577676</v>
      </c>
      <c r="Q10" s="235">
        <v>10.249960786587254</v>
      </c>
      <c r="R10" s="235">
        <v>8.7378796626527517</v>
      </c>
      <c r="S10" s="235">
        <v>8.4169763957651913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21.56988767340075</v>
      </c>
      <c r="D11" s="235">
        <v>21.656511125470853</v>
      </c>
      <c r="E11" s="235">
        <v>20.64320046955406</v>
      </c>
      <c r="F11" s="235">
        <v>19.467355750073409</v>
      </c>
      <c r="G11" s="235">
        <v>19.5054183746973</v>
      </c>
      <c r="H11" s="235">
        <v>18.674063355299406</v>
      </c>
      <c r="I11" s="235">
        <v>17.76878491447043</v>
      </c>
      <c r="J11" s="235">
        <v>16.761466639195508</v>
      </c>
      <c r="K11" s="235">
        <v>15.021829725190109</v>
      </c>
      <c r="L11" s="235">
        <v>13.824321654128028</v>
      </c>
      <c r="M11" s="235">
        <v>12.724823830715225</v>
      </c>
      <c r="N11" s="235">
        <v>12.04160205901084</v>
      </c>
      <c r="O11" s="235">
        <v>14.82367532015833</v>
      </c>
      <c r="P11" s="235">
        <v>14.735880363581416</v>
      </c>
      <c r="Q11" s="235">
        <v>12.165890634955513</v>
      </c>
      <c r="R11" s="235">
        <v>9.6091201421359109</v>
      </c>
      <c r="S11" s="235">
        <v>9.2562201063633562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47.592832587752753</v>
      </c>
      <c r="D12" s="235">
        <v>47.783872590453832</v>
      </c>
      <c r="E12" s="235">
        <v>45.545989043555579</v>
      </c>
      <c r="F12" s="235">
        <v>42.949758338430847</v>
      </c>
      <c r="G12" s="235">
        <v>43.033546510721735</v>
      </c>
      <c r="H12" s="235">
        <v>41.198859050976388</v>
      </c>
      <c r="I12" s="235">
        <v>39.199340193128059</v>
      </c>
      <c r="J12" s="235">
        <v>36.974718244788697</v>
      </c>
      <c r="K12" s="235">
        <v>33.133249196877159</v>
      </c>
      <c r="L12" s="235">
        <v>30.48912657587671</v>
      </c>
      <c r="M12" s="235">
        <v>28.19446749728521</v>
      </c>
      <c r="N12" s="235">
        <v>26.522743458889174</v>
      </c>
      <c r="O12" s="235">
        <v>30.70969539883113</v>
      </c>
      <c r="P12" s="235">
        <v>30.934390551491312</v>
      </c>
      <c r="Q12" s="235">
        <v>32.043003056318845</v>
      </c>
      <c r="R12" s="235">
        <v>31.593931071784077</v>
      </c>
      <c r="S12" s="235">
        <v>30.433627189585977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1743.7189427007411</v>
      </c>
      <c r="D13" s="235">
        <v>1751.0365048962033</v>
      </c>
      <c r="E13" s="235">
        <v>1676.3395783813685</v>
      </c>
      <c r="F13" s="235">
        <v>1587.5398244967248</v>
      </c>
      <c r="G13" s="235">
        <v>1591.298190713042</v>
      </c>
      <c r="H13" s="235">
        <v>1525.2997689240829</v>
      </c>
      <c r="I13" s="235">
        <v>1459.3458597994713</v>
      </c>
      <c r="J13" s="235">
        <v>1384.9945772570043</v>
      </c>
      <c r="K13" s="235">
        <v>1255.020655330427</v>
      </c>
      <c r="L13" s="235">
        <v>1164.7940568533575</v>
      </c>
      <c r="M13" s="235">
        <v>1165.3959833428453</v>
      </c>
      <c r="N13" s="235">
        <v>1163.6567067352198</v>
      </c>
      <c r="O13" s="235">
        <v>1172.2559508500494</v>
      </c>
      <c r="P13" s="235">
        <v>1113.2486033157606</v>
      </c>
      <c r="Q13" s="235">
        <v>1164.0327300298482</v>
      </c>
      <c r="R13" s="235">
        <v>1140.7452820903654</v>
      </c>
      <c r="S13" s="235">
        <v>1112.3405020496734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184.68245079225127</v>
      </c>
      <c r="D14" s="235">
        <v>185.46240273519641</v>
      </c>
      <c r="E14" s="235">
        <v>177.66399802031813</v>
      </c>
      <c r="F14" s="235">
        <v>168.35684444365833</v>
      </c>
      <c r="G14" s="235">
        <v>168.76556594176301</v>
      </c>
      <c r="H14" s="235">
        <v>161.79438997702903</v>
      </c>
      <c r="I14" s="235">
        <v>154.92213514571944</v>
      </c>
      <c r="J14" s="235">
        <v>147.15816699327283</v>
      </c>
      <c r="K14" s="235">
        <v>133.55903199266254</v>
      </c>
      <c r="L14" s="235">
        <v>124.10583362366063</v>
      </c>
      <c r="M14" s="235">
        <v>123.99964087092776</v>
      </c>
      <c r="N14" s="235">
        <v>115.86781813539071</v>
      </c>
      <c r="O14" s="235">
        <v>122.57736402883646</v>
      </c>
      <c r="P14" s="235">
        <v>119.73748095197298</v>
      </c>
      <c r="Q14" s="235">
        <v>108.87280026751138</v>
      </c>
      <c r="R14" s="235">
        <v>105.06119850283069</v>
      </c>
      <c r="S14" s="235">
        <v>101.02564806309559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22.938853001315561</v>
      </c>
      <c r="D15" s="235">
        <v>23.035440673327791</v>
      </c>
      <c r="E15" s="235">
        <v>22.060225265380879</v>
      </c>
      <c r="F15" s="235">
        <v>20.898493371847714</v>
      </c>
      <c r="G15" s="235">
        <v>20.948636644444939</v>
      </c>
      <c r="H15" s="235">
        <v>20.081663019701871</v>
      </c>
      <c r="I15" s="235">
        <v>19.221473091825313</v>
      </c>
      <c r="J15" s="235">
        <v>18.250661799072464</v>
      </c>
      <c r="K15" s="235">
        <v>16.551811216117159</v>
      </c>
      <c r="L15" s="235">
        <v>15.371642994646198</v>
      </c>
      <c r="M15" s="235">
        <v>15.368926947401755</v>
      </c>
      <c r="N15" s="235">
        <v>14.882864750132095</v>
      </c>
      <c r="O15" s="235">
        <v>14.558328018117615</v>
      </c>
      <c r="P15" s="235">
        <v>13.718544902835212</v>
      </c>
      <c r="Q15" s="235">
        <v>21.394931129446206</v>
      </c>
      <c r="R15" s="235">
        <v>19.411440692510595</v>
      </c>
      <c r="S15" s="235">
        <v>18.673314375219597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24.755512829813654</v>
      </c>
      <c r="D16" s="235">
        <v>24.860045600863209</v>
      </c>
      <c r="E16" s="235">
        <v>23.814378435067823</v>
      </c>
      <c r="F16" s="235">
        <v>22.566518469893055</v>
      </c>
      <c r="G16" s="235">
        <v>22.621272871183329</v>
      </c>
      <c r="H16" s="235">
        <v>21.686773895876307</v>
      </c>
      <c r="I16" s="235">
        <v>20.765250801281645</v>
      </c>
      <c r="J16" s="235">
        <v>19.724206182255664</v>
      </c>
      <c r="K16" s="235">
        <v>17.900825685157002</v>
      </c>
      <c r="L16" s="235">
        <v>16.63337404349079</v>
      </c>
      <c r="M16" s="235">
        <v>16.663441671284932</v>
      </c>
      <c r="N16" s="235">
        <v>15.264384052601326</v>
      </c>
      <c r="O16" s="235">
        <v>15.77433845455074</v>
      </c>
      <c r="P16" s="235">
        <v>15.609411785462495</v>
      </c>
      <c r="Q16" s="235">
        <v>23.435558988747019</v>
      </c>
      <c r="R16" s="235">
        <v>23.442459179212925</v>
      </c>
      <c r="S16" s="235">
        <v>22.551052078818095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40.439561752598351</v>
      </c>
      <c r="D17" s="235">
        <v>40.609814069826008</v>
      </c>
      <c r="E17" s="235">
        <v>38.890008894555351</v>
      </c>
      <c r="F17" s="235">
        <v>36.841464524872471</v>
      </c>
      <c r="G17" s="235">
        <v>36.929809745552646</v>
      </c>
      <c r="H17" s="235">
        <v>35.401301658899214</v>
      </c>
      <c r="I17" s="235">
        <v>33.884277439321082</v>
      </c>
      <c r="J17" s="235">
        <v>32.172247361611127</v>
      </c>
      <c r="K17" s="235">
        <v>29.176453441774768</v>
      </c>
      <c r="L17" s="235">
        <v>27.095381527833865</v>
      </c>
      <c r="M17" s="235">
        <v>27.124691920794572</v>
      </c>
      <c r="N17" s="235">
        <v>25.122878961771065</v>
      </c>
      <c r="O17" s="235">
        <v>26.203374163512219</v>
      </c>
      <c r="P17" s="235">
        <v>24.486789151852225</v>
      </c>
      <c r="Q17" s="235">
        <v>35.40662962881953</v>
      </c>
      <c r="R17" s="235">
        <v>33.750944120224936</v>
      </c>
      <c r="S17" s="235">
        <v>32.467553542308302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23.776646735504816</v>
      </c>
      <c r="D18" s="235">
        <v>23.876683001016342</v>
      </c>
      <c r="E18" s="235">
        <v>22.864037014169995</v>
      </c>
      <c r="F18" s="235">
        <v>21.658304358221777</v>
      </c>
      <c r="G18" s="235">
        <v>21.710107913633099</v>
      </c>
      <c r="H18" s="235">
        <v>20.811166381151985</v>
      </c>
      <c r="I18" s="235">
        <v>19.917744517582342</v>
      </c>
      <c r="J18" s="235">
        <v>18.909698346228495</v>
      </c>
      <c r="K18" s="235">
        <v>17.146124232494646</v>
      </c>
      <c r="L18" s="235">
        <v>15.921200433817347</v>
      </c>
      <c r="M18" s="235">
        <v>15.87150328987132</v>
      </c>
      <c r="N18" s="235">
        <v>14.036542465484551</v>
      </c>
      <c r="O18" s="235">
        <v>15.223946180836691</v>
      </c>
      <c r="P18" s="235">
        <v>13.653481525412326</v>
      </c>
      <c r="Q18" s="235">
        <v>18.987643910040788</v>
      </c>
      <c r="R18" s="235">
        <v>17.222122220631185</v>
      </c>
      <c r="S18" s="235">
        <v>16.567245447082144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59.497376886870327</v>
      </c>
      <c r="D19" s="235">
        <v>59.747515097927518</v>
      </c>
      <c r="E19" s="235">
        <v>57.20923663305269</v>
      </c>
      <c r="F19" s="235">
        <v>54.188361034238767</v>
      </c>
      <c r="G19" s="235">
        <v>54.317586652360923</v>
      </c>
      <c r="H19" s="235">
        <v>52.06740666129901</v>
      </c>
      <c r="I19" s="235">
        <v>49.827462373656019</v>
      </c>
      <c r="J19" s="235">
        <v>47.30077667696753</v>
      </c>
      <c r="K19" s="235">
        <v>42.881373636897351</v>
      </c>
      <c r="L19" s="235">
        <v>39.812282451227148</v>
      </c>
      <c r="M19" s="235">
        <v>39.997373587681096</v>
      </c>
      <c r="N19" s="235">
        <v>43.38349467896785</v>
      </c>
      <c r="O19" s="235">
        <v>54.170764910939752</v>
      </c>
      <c r="P19" s="235">
        <v>48.566373538020081</v>
      </c>
      <c r="Q19" s="235">
        <v>24.483484217831489</v>
      </c>
      <c r="R19" s="235">
        <v>18.455603318159945</v>
      </c>
      <c r="S19" s="235">
        <v>17.693417514206629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0.35735354448958107</v>
      </c>
      <c r="D20" s="235">
        <v>0.35886449634459566</v>
      </c>
      <c r="E20" s="235">
        <v>0.34381556127609109</v>
      </c>
      <c r="F20" s="235">
        <v>0.32584182492098801</v>
      </c>
      <c r="G20" s="235">
        <v>0.32663652508119789</v>
      </c>
      <c r="H20" s="235">
        <v>0.31315437468535579</v>
      </c>
      <c r="I20" s="235">
        <v>0.29989755890991032</v>
      </c>
      <c r="J20" s="235">
        <v>0.28491447523591318</v>
      </c>
      <c r="K20" s="235">
        <v>0.25866072882812707</v>
      </c>
      <c r="L20" s="235">
        <v>0.24040622951726714</v>
      </c>
      <c r="M20" s="235">
        <v>0.24043991873954418</v>
      </c>
      <c r="N20" s="235">
        <v>0.29952223465729505</v>
      </c>
      <c r="O20" s="235">
        <v>0.26952513021682667</v>
      </c>
      <c r="P20" s="235">
        <v>0.26411783003545941</v>
      </c>
      <c r="Q20" s="235">
        <v>0.12608166961226389</v>
      </c>
      <c r="R20" s="235">
        <v>0.12737025287860848</v>
      </c>
      <c r="S20" s="235">
        <v>0.12211007270912611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59.140023342380744</v>
      </c>
      <c r="D21" s="235">
        <v>59.38865060158291</v>
      </c>
      <c r="E21" s="235">
        <v>56.865421071776609</v>
      </c>
      <c r="F21" s="235">
        <v>53.862519209317767</v>
      </c>
      <c r="G21" s="235">
        <v>53.990950127279724</v>
      </c>
      <c r="H21" s="235">
        <v>51.754252286613657</v>
      </c>
      <c r="I21" s="235">
        <v>49.527564814746107</v>
      </c>
      <c r="J21" s="235">
        <v>47.015862201731608</v>
      </c>
      <c r="K21" s="235">
        <v>42.622712908069225</v>
      </c>
      <c r="L21" s="235">
        <v>39.571876221709879</v>
      </c>
      <c r="M21" s="235">
        <v>39.756933668941542</v>
      </c>
      <c r="N21" s="235">
        <v>43.083972444310547</v>
      </c>
      <c r="O21" s="235">
        <v>53.901239780722932</v>
      </c>
      <c r="P21" s="235">
        <v>48.302255707984628</v>
      </c>
      <c r="Q21" s="235">
        <v>24.357402548219227</v>
      </c>
      <c r="R21" s="235">
        <v>18.328233065281335</v>
      </c>
      <c r="S21" s="235">
        <v>17.571307441497503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128.55903303661847</v>
      </c>
      <c r="D22" s="235">
        <v>129.10105330634838</v>
      </c>
      <c r="E22" s="235">
        <v>123.65163136267286</v>
      </c>
      <c r="F22" s="235">
        <v>117.15474380269347</v>
      </c>
      <c r="G22" s="235">
        <v>117.43728717262269</v>
      </c>
      <c r="H22" s="235">
        <v>112.58109535190221</v>
      </c>
      <c r="I22" s="235">
        <v>107.77634635273635</v>
      </c>
      <c r="J22" s="235">
        <v>102.35129748538807</v>
      </c>
      <c r="K22" s="235">
        <v>92.853987216793286</v>
      </c>
      <c r="L22" s="235">
        <v>86.254498069439549</v>
      </c>
      <c r="M22" s="235">
        <v>86.546473751233876</v>
      </c>
      <c r="N22" s="235">
        <v>82.906527989504923</v>
      </c>
      <c r="O22" s="235">
        <v>78.520752599391045</v>
      </c>
      <c r="P22" s="235">
        <v>77.412724157654523</v>
      </c>
      <c r="Q22" s="235">
        <v>73.787557362034306</v>
      </c>
      <c r="R22" s="235">
        <v>72.550561329654528</v>
      </c>
      <c r="S22" s="235">
        <v>71.433199424307574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33.565074067858006</v>
      </c>
      <c r="D23" s="235">
        <v>33.707133167747067</v>
      </c>
      <c r="E23" s="235">
        <v>32.296850031832093</v>
      </c>
      <c r="F23" s="235">
        <v>30.611420591209431</v>
      </c>
      <c r="G23" s="235">
        <v>30.686367671871295</v>
      </c>
      <c r="H23" s="235">
        <v>29.420570729080062</v>
      </c>
      <c r="I23" s="235">
        <v>28.178619915548524</v>
      </c>
      <c r="J23" s="235">
        <v>26.774460184908886</v>
      </c>
      <c r="K23" s="235">
        <v>24.313276758499786</v>
      </c>
      <c r="L23" s="235">
        <v>22.601620633900641</v>
      </c>
      <c r="M23" s="235">
        <v>22.509928648318933</v>
      </c>
      <c r="N23" s="235">
        <v>20.588168480600771</v>
      </c>
      <c r="O23" s="235">
        <v>20.845380457061495</v>
      </c>
      <c r="P23" s="235">
        <v>20.991162480072436</v>
      </c>
      <c r="Q23" s="235">
        <v>20.25516909690494</v>
      </c>
      <c r="R23" s="235">
        <v>18.675452016490127</v>
      </c>
      <c r="S23" s="235">
        <v>18.387828623012236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69.623619561476616</v>
      </c>
      <c r="D24" s="235">
        <v>69.917190180586601</v>
      </c>
      <c r="E24" s="235">
        <v>66.966618139540998</v>
      </c>
      <c r="F24" s="235">
        <v>63.44868186566633</v>
      </c>
      <c r="G24" s="235">
        <v>63.601761649358664</v>
      </c>
      <c r="H24" s="235">
        <v>60.971909192738295</v>
      </c>
      <c r="I24" s="235">
        <v>58.370473088755745</v>
      </c>
      <c r="J24" s="235">
        <v>55.433087928183006</v>
      </c>
      <c r="K24" s="235">
        <v>50.290621959121552</v>
      </c>
      <c r="L24" s="235">
        <v>46.717149808629273</v>
      </c>
      <c r="M24" s="235">
        <v>46.86720937046185</v>
      </c>
      <c r="N24" s="235">
        <v>45.069777585158562</v>
      </c>
      <c r="O24" s="235">
        <v>46.570023070476594</v>
      </c>
      <c r="P24" s="235">
        <v>45.206329483673358</v>
      </c>
      <c r="Q24" s="235">
        <v>66.657446064698604</v>
      </c>
      <c r="R24" s="235">
        <v>65.143117874462121</v>
      </c>
      <c r="S24" s="235">
        <v>62.666029725508743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42.253237779347096</v>
      </c>
      <c r="D25" s="235">
        <v>42.431558570563602</v>
      </c>
      <c r="E25" s="235">
        <v>40.64454522823776</v>
      </c>
      <c r="F25" s="235">
        <v>38.512724685946623</v>
      </c>
      <c r="G25" s="235">
        <v>38.605968665090998</v>
      </c>
      <c r="H25" s="235">
        <v>37.010569795474858</v>
      </c>
      <c r="I25" s="235">
        <v>35.435445202542923</v>
      </c>
      <c r="J25" s="235">
        <v>33.656364902807638</v>
      </c>
      <c r="K25" s="235">
        <v>30.540863662414026</v>
      </c>
      <c r="L25" s="235">
        <v>28.375502684701893</v>
      </c>
      <c r="M25" s="235">
        <v>28.329730985646215</v>
      </c>
      <c r="N25" s="235">
        <v>28.108481634525852</v>
      </c>
      <c r="O25" s="235">
        <v>27.816700789867863</v>
      </c>
      <c r="P25" s="235">
        <v>27.195701277575154</v>
      </c>
      <c r="Q25" s="235">
        <v>41.637796080067929</v>
      </c>
      <c r="R25" s="235">
        <v>37.735484373114701</v>
      </c>
      <c r="S25" s="235">
        <v>36.300580361983478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10.064360581149566</v>
      </c>
      <c r="D26" s="235">
        <v>10.106780240070242</v>
      </c>
      <c r="E26" s="235">
        <v>9.6798717654008364</v>
      </c>
      <c r="F26" s="235">
        <v>9.1710009353314703</v>
      </c>
      <c r="G26" s="235">
        <v>9.1930922077043906</v>
      </c>
      <c r="H26" s="235">
        <v>8.8128713464946777</v>
      </c>
      <c r="I26" s="235">
        <v>8.4364312834927873</v>
      </c>
      <c r="J26" s="235">
        <v>8.0114365582929441</v>
      </c>
      <c r="K26" s="235">
        <v>7.2674946750752252</v>
      </c>
      <c r="L26" s="235">
        <v>6.750578306072569</v>
      </c>
      <c r="M26" s="235">
        <v>6.74200425662647</v>
      </c>
      <c r="N26" s="235">
        <v>6.2799835872259475</v>
      </c>
      <c r="O26" s="235">
        <v>6.3221785902090701</v>
      </c>
      <c r="P26" s="235">
        <v>6.0138844086887939</v>
      </c>
      <c r="Q26" s="235">
        <v>9.0255397360567144</v>
      </c>
      <c r="R26" s="235">
        <v>8.6168708895421666</v>
      </c>
      <c r="S26" s="235">
        <v>8.2892115840314862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32.188877198197524</v>
      </c>
      <c r="D27" s="235">
        <v>32.324778330493366</v>
      </c>
      <c r="E27" s="235">
        <v>30.964673462836924</v>
      </c>
      <c r="F27" s="235">
        <v>29.341723750615152</v>
      </c>
      <c r="G27" s="235">
        <v>29.412876457386609</v>
      </c>
      <c r="H27" s="235">
        <v>28.197698448980177</v>
      </c>
      <c r="I27" s="235">
        <v>26.999013919050132</v>
      </c>
      <c r="J27" s="235">
        <v>25.644928344514696</v>
      </c>
      <c r="K27" s="235">
        <v>23.273368987338806</v>
      </c>
      <c r="L27" s="235">
        <v>21.624924378629323</v>
      </c>
      <c r="M27" s="235">
        <v>21.587726729019742</v>
      </c>
      <c r="N27" s="235">
        <v>21.828498047299906</v>
      </c>
      <c r="O27" s="235">
        <v>21.494522199658793</v>
      </c>
      <c r="P27" s="235">
        <v>21.181816868886358</v>
      </c>
      <c r="Q27" s="235">
        <v>32.612256344011215</v>
      </c>
      <c r="R27" s="235">
        <v>29.118613483572531</v>
      </c>
      <c r="S27" s="235">
        <v>28.011368777951986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92.511476154844203</v>
      </c>
      <c r="D28" s="235">
        <v>92.899457036100429</v>
      </c>
      <c r="E28" s="235">
        <v>88.930838206660439</v>
      </c>
      <c r="F28" s="235">
        <v>84.214758837890173</v>
      </c>
      <c r="G28" s="235">
        <v>84.413623452559676</v>
      </c>
      <c r="H28" s="235">
        <v>80.911191112637255</v>
      </c>
      <c r="I28" s="235">
        <v>77.406417852603624</v>
      </c>
      <c r="J28" s="235">
        <v>73.456245260661319</v>
      </c>
      <c r="K28" s="235">
        <v>66.552267469511094</v>
      </c>
      <c r="L28" s="235">
        <v>61.760234709111757</v>
      </c>
      <c r="M28" s="235">
        <v>62.126469602942464</v>
      </c>
      <c r="N28" s="235">
        <v>66.767289515768624</v>
      </c>
      <c r="O28" s="235">
        <v>72.809130631105873</v>
      </c>
      <c r="P28" s="235">
        <v>64.128423790166877</v>
      </c>
      <c r="Q28" s="235">
        <v>63.036596280572617</v>
      </c>
      <c r="R28" s="235">
        <v>61.946961725513376</v>
      </c>
      <c r="S28" s="235">
        <v>60.57307899895784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50.082379809766351</v>
      </c>
      <c r="D29" s="235">
        <v>50.292451608588451</v>
      </c>
      <c r="E29" s="235">
        <v>48.14473936304487</v>
      </c>
      <c r="F29" s="235">
        <v>45.592278154582189</v>
      </c>
      <c r="G29" s="235">
        <v>45.700007546181119</v>
      </c>
      <c r="H29" s="235">
        <v>43.804043275573598</v>
      </c>
      <c r="I29" s="235">
        <v>41.907441316826052</v>
      </c>
      <c r="J29" s="235">
        <v>39.769700686264308</v>
      </c>
      <c r="K29" s="235">
        <v>36.033250558442731</v>
      </c>
      <c r="L29" s="235">
        <v>33.439704848126198</v>
      </c>
      <c r="M29" s="235">
        <v>33.575923360174613</v>
      </c>
      <c r="N29" s="235">
        <v>35.851060212898446</v>
      </c>
      <c r="O29" s="235">
        <v>37.797469181265335</v>
      </c>
      <c r="P29" s="235">
        <v>33.334295777952072</v>
      </c>
      <c r="Q29" s="235">
        <v>32.498988187537982</v>
      </c>
      <c r="R29" s="235">
        <v>30.788359892464612</v>
      </c>
      <c r="S29" s="235">
        <v>30.105524210826815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29.226427895757354</v>
      </c>
      <c r="D30" s="235">
        <v>29.348886659448794</v>
      </c>
      <c r="E30" s="235">
        <v>28.092520994836697</v>
      </c>
      <c r="F30" s="235">
        <v>26.600361740762317</v>
      </c>
      <c r="G30" s="235">
        <v>26.662942958047715</v>
      </c>
      <c r="H30" s="235">
        <v>25.556013107868068</v>
      </c>
      <c r="I30" s="235">
        <v>24.446183088048869</v>
      </c>
      <c r="J30" s="235">
        <v>23.195694804966529</v>
      </c>
      <c r="K30" s="235">
        <v>21.010749750170724</v>
      </c>
      <c r="L30" s="235">
        <v>19.494478704164841</v>
      </c>
      <c r="M30" s="235">
        <v>19.661198046844959</v>
      </c>
      <c r="N30" s="235">
        <v>21.715714007574981</v>
      </c>
      <c r="O30" s="235">
        <v>25.053675095046053</v>
      </c>
      <c r="P30" s="235">
        <v>21.683738477195405</v>
      </c>
      <c r="Q30" s="235">
        <v>21.142492926326614</v>
      </c>
      <c r="R30" s="235">
        <v>21.358160539141863</v>
      </c>
      <c r="S30" s="235">
        <v>20.884471321489052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13.202668449320484</v>
      </c>
      <c r="D31" s="235">
        <v>13.25811876806319</v>
      </c>
      <c r="E31" s="235">
        <v>12.693577848778856</v>
      </c>
      <c r="F31" s="235">
        <v>12.022118942545653</v>
      </c>
      <c r="G31" s="235">
        <v>12.050672948330838</v>
      </c>
      <c r="H31" s="235">
        <v>11.551134729195589</v>
      </c>
      <c r="I31" s="235">
        <v>11.052793447728686</v>
      </c>
      <c r="J31" s="235">
        <v>10.49084976943049</v>
      </c>
      <c r="K31" s="235">
        <v>9.5082671608976259</v>
      </c>
      <c r="L31" s="235">
        <v>8.8260511568207161</v>
      </c>
      <c r="M31" s="235">
        <v>8.8893481959228886</v>
      </c>
      <c r="N31" s="235">
        <v>9.200515295295201</v>
      </c>
      <c r="O31" s="235">
        <v>9.9579863547944925</v>
      </c>
      <c r="P31" s="235">
        <v>9.110389535019408</v>
      </c>
      <c r="Q31" s="235">
        <v>9.3951151667080204</v>
      </c>
      <c r="R31" s="235">
        <v>9.8004412939068963</v>
      </c>
      <c r="S31" s="235">
        <v>9.583083466641984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119.54368999401865</v>
      </c>
      <c r="D32" s="235">
        <v>120.04766971636563</v>
      </c>
      <c r="E32" s="235">
        <v>114.9796886990495</v>
      </c>
      <c r="F32" s="235">
        <v>108.93779092830721</v>
      </c>
      <c r="G32" s="235">
        <v>109.20045402668671</v>
      </c>
      <c r="H32" s="235">
        <v>104.68468982205897</v>
      </c>
      <c r="I32" s="235">
        <v>100.21617240965573</v>
      </c>
      <c r="J32" s="235">
        <v>95.170868846908775</v>
      </c>
      <c r="K32" s="235">
        <v>86.338525871538621</v>
      </c>
      <c r="L32" s="235">
        <v>80.201189846964567</v>
      </c>
      <c r="M32" s="235">
        <v>80.383884022656588</v>
      </c>
      <c r="N32" s="235">
        <v>107.4277012487934</v>
      </c>
      <c r="O32" s="235">
        <v>81.078082213673781</v>
      </c>
      <c r="P32" s="235">
        <v>78.669099107262696</v>
      </c>
      <c r="Q32" s="235">
        <v>79.650844363497029</v>
      </c>
      <c r="R32" s="235">
        <v>78.100480466554842</v>
      </c>
      <c r="S32" s="235">
        <v>76.368339001342434</v>
      </c>
      <c r="T32" s="17"/>
    </row>
    <row r="33" spans="1:21" s="14" customFormat="1" ht="12.75" customHeight="1">
      <c r="A33" s="15" t="s">
        <v>31</v>
      </c>
      <c r="B33" s="46" t="s">
        <v>146</v>
      </c>
      <c r="C33" s="235">
        <v>99.817314729498193</v>
      </c>
      <c r="D33" s="235">
        <v>100.23789060140868</v>
      </c>
      <c r="E33" s="235">
        <v>96.000690575084519</v>
      </c>
      <c r="F33" s="235">
        <v>90.951018524540871</v>
      </c>
      <c r="G33" s="235">
        <v>91.169818854317185</v>
      </c>
      <c r="H33" s="235">
        <v>87.398296806896084</v>
      </c>
      <c r="I33" s="235">
        <v>83.6616331763164</v>
      </c>
      <c r="J33" s="235">
        <v>79.443474361422915</v>
      </c>
      <c r="K33" s="235">
        <v>72.060461159301695</v>
      </c>
      <c r="L33" s="235">
        <v>66.930852046329946</v>
      </c>
      <c r="M33" s="235">
        <v>67.128396104116405</v>
      </c>
      <c r="N33" s="235">
        <v>64.70350995773245</v>
      </c>
      <c r="O33" s="235">
        <v>63.504949626885661</v>
      </c>
      <c r="P33" s="235">
        <v>61.443697023586651</v>
      </c>
      <c r="Q33" s="235">
        <v>56.782155388232347</v>
      </c>
      <c r="R33" s="235">
        <v>62.180130468911059</v>
      </c>
      <c r="S33" s="235">
        <v>59.815710875397897</v>
      </c>
      <c r="T33" s="17"/>
    </row>
    <row r="34" spans="1:21" s="14" customFormat="1" ht="12.75" customHeight="1">
      <c r="A34" s="15" t="s">
        <v>32</v>
      </c>
      <c r="B34" s="46" t="s">
        <v>105</v>
      </c>
      <c r="C34" s="235">
        <v>87.197286369059597</v>
      </c>
      <c r="D34" s="235">
        <v>87.563564249969176</v>
      </c>
      <c r="E34" s="235">
        <v>83.836306924668136</v>
      </c>
      <c r="F34" s="235">
        <v>79.402738883315394</v>
      </c>
      <c r="G34" s="235">
        <v>79.591443714708078</v>
      </c>
      <c r="H34" s="235">
        <v>76.292445293595861</v>
      </c>
      <c r="I34" s="235">
        <v>73.002406482471713</v>
      </c>
      <c r="J34" s="235">
        <v>69.292278381023451</v>
      </c>
      <c r="K34" s="235">
        <v>62.804658791435159</v>
      </c>
      <c r="L34" s="235">
        <v>58.300102102938077</v>
      </c>
      <c r="M34" s="235">
        <v>58.361290574265851</v>
      </c>
      <c r="N34" s="235">
        <v>56.637425851745874</v>
      </c>
      <c r="O34" s="235">
        <v>61.228671670470199</v>
      </c>
      <c r="P34" s="235">
        <v>54.399521052264717</v>
      </c>
      <c r="Q34" s="235">
        <v>57.418618411307797</v>
      </c>
      <c r="R34" s="235">
        <v>55.235298102590846</v>
      </c>
      <c r="S34" s="235">
        <v>54.01026914482614</v>
      </c>
      <c r="T34" s="17"/>
    </row>
    <row r="35" spans="1:21" s="14" customFormat="1" ht="12.75" customHeight="1">
      <c r="A35" s="15" t="s">
        <v>67</v>
      </c>
      <c r="B35" s="45" t="s">
        <v>25</v>
      </c>
      <c r="C35" s="235">
        <v>201.27263738531968</v>
      </c>
      <c r="D35" s="235">
        <v>202.12118666003329</v>
      </c>
      <c r="E35" s="235">
        <v>193.58862266957428</v>
      </c>
      <c r="F35" s="235">
        <v>183.41626466750822</v>
      </c>
      <c r="G35" s="235">
        <v>183.85852881656575</v>
      </c>
      <c r="H35" s="235">
        <v>176.25549714939592</v>
      </c>
      <c r="I35" s="235">
        <v>168.73223497294151</v>
      </c>
      <c r="J35" s="235">
        <v>160.23784732880972</v>
      </c>
      <c r="K35" s="235">
        <v>145.3674503094079</v>
      </c>
      <c r="L35" s="235">
        <v>135.03441729735812</v>
      </c>
      <c r="M35" s="235">
        <v>135.15310975384313</v>
      </c>
      <c r="N35" s="235">
        <v>135.95868194845559</v>
      </c>
      <c r="O35" s="235">
        <v>145.16436851160881</v>
      </c>
      <c r="P35" s="235">
        <v>138.44392946809563</v>
      </c>
      <c r="Q35" s="235">
        <v>143.43367086830165</v>
      </c>
      <c r="R35" s="235">
        <v>142.08377286528099</v>
      </c>
      <c r="S35" s="235">
        <v>138.93258617547355</v>
      </c>
      <c r="T35" s="17"/>
    </row>
    <row r="36" spans="1:21" s="14" customFormat="1" ht="12.75" customHeight="1">
      <c r="A36" s="15" t="s">
        <v>68</v>
      </c>
      <c r="B36" s="45" t="s">
        <v>106</v>
      </c>
      <c r="C36" s="235">
        <v>360.05330310452325</v>
      </c>
      <c r="D36" s="235">
        <v>361.53969400399831</v>
      </c>
      <c r="E36" s="235">
        <v>345.55222569187129</v>
      </c>
      <c r="F36" s="235">
        <v>326.72794103599256</v>
      </c>
      <c r="G36" s="235">
        <v>327.45079806738505</v>
      </c>
      <c r="H36" s="235">
        <v>313.7286995202096</v>
      </c>
      <c r="I36" s="235">
        <v>299.5457875522651</v>
      </c>
      <c r="J36" s="235">
        <v>283.64052420503322</v>
      </c>
      <c r="K36" s="235">
        <v>255.97062355947668</v>
      </c>
      <c r="L36" s="235">
        <v>236.826388329449</v>
      </c>
      <c r="M36" s="235">
        <v>236.12677803880268</v>
      </c>
      <c r="N36" s="235">
        <v>228.34991014888635</v>
      </c>
      <c r="O36" s="235">
        <v>226.84346450545161</v>
      </c>
      <c r="P36" s="235">
        <v>214.03378996565985</v>
      </c>
      <c r="Q36" s="235">
        <v>220.85800867121321</v>
      </c>
      <c r="R36" s="235">
        <v>225.0506754700049</v>
      </c>
      <c r="S36" s="235">
        <v>223.33150355433091</v>
      </c>
      <c r="T36" s="17"/>
    </row>
    <row r="37" spans="1:21" s="14" customFormat="1" ht="12.75" customHeight="1">
      <c r="A37" s="15" t="s">
        <v>69</v>
      </c>
      <c r="B37" s="45" t="s">
        <v>147</v>
      </c>
      <c r="C37" s="235">
        <v>70.995164475100552</v>
      </c>
      <c r="D37" s="235">
        <v>71.294903006635479</v>
      </c>
      <c r="E37" s="235">
        <v>68.295027579247957</v>
      </c>
      <c r="F37" s="235">
        <v>64.715433918438094</v>
      </c>
      <c r="G37" s="235">
        <v>64.872361811504803</v>
      </c>
      <c r="H37" s="235">
        <v>62.19217960082166</v>
      </c>
      <c r="I37" s="235">
        <v>59.548329672975512</v>
      </c>
      <c r="J37" s="235">
        <v>56.561731328848808</v>
      </c>
      <c r="K37" s="235">
        <v>51.330985512772685</v>
      </c>
      <c r="L37" s="235">
        <v>47.69515835452345</v>
      </c>
      <c r="M37" s="235">
        <v>47.745607617406819</v>
      </c>
      <c r="N37" s="235">
        <v>45.249547640806995</v>
      </c>
      <c r="O37" s="235">
        <v>42.595955657312686</v>
      </c>
      <c r="P37" s="235">
        <v>42.653019539746253</v>
      </c>
      <c r="Q37" s="235">
        <v>26.952146145485194</v>
      </c>
      <c r="R37" s="235">
        <v>27.143868172187251</v>
      </c>
      <c r="S37" s="235">
        <v>26.93651498052531</v>
      </c>
      <c r="T37" s="17"/>
    </row>
    <row r="38" spans="1:21" s="17" customFormat="1" ht="12.75" customHeight="1">
      <c r="A38" s="15" t="s">
        <v>70</v>
      </c>
      <c r="B38" s="45" t="s">
        <v>148</v>
      </c>
      <c r="C38" s="235">
        <v>37.816948054357965</v>
      </c>
      <c r="D38" s="235">
        <v>37.976111533233833</v>
      </c>
      <c r="E38" s="235">
        <v>36.366750796590971</v>
      </c>
      <c r="F38" s="235">
        <v>34.450115886852807</v>
      </c>
      <c r="G38" s="235">
        <v>34.532628856338178</v>
      </c>
      <c r="H38" s="235">
        <v>33.1030662007323</v>
      </c>
      <c r="I38" s="235">
        <v>31.683334076802957</v>
      </c>
      <c r="J38" s="235">
        <v>30.081265146010601</v>
      </c>
      <c r="K38" s="235">
        <v>27.278147875358979</v>
      </c>
      <c r="L38" s="235">
        <v>25.331045958751382</v>
      </c>
      <c r="M38" s="235">
        <v>25.365757165491804</v>
      </c>
      <c r="N38" s="235">
        <v>23.803300816703349</v>
      </c>
      <c r="O38" s="235">
        <v>26.449206565262159</v>
      </c>
      <c r="P38" s="235">
        <v>24.211465317804549</v>
      </c>
      <c r="Q38" s="235">
        <v>44.661969799482208</v>
      </c>
      <c r="R38" s="235">
        <v>44.363474174094158</v>
      </c>
      <c r="S38" s="235">
        <v>42.676538704796783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5">
        <v>44.419755990364848</v>
      </c>
      <c r="D39" s="235">
        <v>44.607191685055525</v>
      </c>
      <c r="E39" s="235">
        <v>42.727898213792649</v>
      </c>
      <c r="F39" s="235">
        <v>40.486204665631831</v>
      </c>
      <c r="G39" s="235">
        <v>40.584168185094725</v>
      </c>
      <c r="H39" s="235">
        <v>38.906856754582378</v>
      </c>
      <c r="I39" s="235">
        <v>37.250315674469618</v>
      </c>
      <c r="J39" s="235">
        <v>35.379374537589776</v>
      </c>
      <c r="K39" s="235">
        <v>32.103164979691726</v>
      </c>
      <c r="L39" s="235">
        <v>29.826181936583879</v>
      </c>
      <c r="M39" s="235">
        <v>29.725769419697265</v>
      </c>
      <c r="N39" s="235">
        <v>29.528400872189749</v>
      </c>
      <c r="O39" s="235">
        <v>30.321148794688305</v>
      </c>
      <c r="P39" s="235">
        <v>28.687658796642754</v>
      </c>
      <c r="Q39" s="235">
        <v>36.319703355653843</v>
      </c>
      <c r="R39" s="235">
        <v>33.192237017936378</v>
      </c>
      <c r="S39" s="235">
        <v>31.930091458480199</v>
      </c>
    </row>
    <row r="40" spans="1:21" s="17" customFormat="1" ht="12.75" customHeight="1">
      <c r="A40" s="15" t="s">
        <v>72</v>
      </c>
      <c r="B40" s="34" t="s">
        <v>150</v>
      </c>
      <c r="C40" s="235">
        <v>257.38469156815961</v>
      </c>
      <c r="D40" s="235">
        <v>258.62040138463465</v>
      </c>
      <c r="E40" s="235">
        <v>251.1618833032517</v>
      </c>
      <c r="F40" s="235">
        <v>241.14561485506815</v>
      </c>
      <c r="G40" s="235">
        <v>242.03704605742459</v>
      </c>
      <c r="H40" s="235">
        <v>232.89245190302762</v>
      </c>
      <c r="I40" s="235">
        <v>226.72922888294403</v>
      </c>
      <c r="J40" s="235">
        <v>219.25315618561319</v>
      </c>
      <c r="K40" s="235">
        <v>205.33488910742085</v>
      </c>
      <c r="L40" s="235">
        <v>195.26831313162575</v>
      </c>
      <c r="M40" s="235">
        <v>209.21942300857529</v>
      </c>
      <c r="N40" s="235">
        <v>171.10318842685598</v>
      </c>
      <c r="O40" s="235">
        <v>87.307761361291966</v>
      </c>
      <c r="P40" s="235">
        <v>86.966712909006446</v>
      </c>
      <c r="Q40" s="235">
        <v>82.758184233326361</v>
      </c>
      <c r="R40" s="235">
        <v>85.134399598389876</v>
      </c>
      <c r="S40" s="235">
        <v>82.693778516130052</v>
      </c>
    </row>
    <row r="41" spans="1:21" s="17" customFormat="1" ht="12.75" customHeight="1">
      <c r="A41" s="15" t="s">
        <v>73</v>
      </c>
      <c r="B41" s="45" t="s">
        <v>151</v>
      </c>
      <c r="C41" s="235">
        <v>235.16992487716146</v>
      </c>
      <c r="D41" s="235">
        <v>236.29920300273517</v>
      </c>
      <c r="E41" s="235">
        <v>229.48951448894388</v>
      </c>
      <c r="F41" s="235">
        <v>220.34215496268791</v>
      </c>
      <c r="G41" s="235">
        <v>221.15712729640458</v>
      </c>
      <c r="H41" s="235">
        <v>212.80265110429156</v>
      </c>
      <c r="I41" s="235">
        <v>207.17646806733697</v>
      </c>
      <c r="J41" s="235">
        <v>200.35064226270512</v>
      </c>
      <c r="K41" s="235">
        <v>187.6411670229096</v>
      </c>
      <c r="L41" s="235">
        <v>178.44807063189927</v>
      </c>
      <c r="M41" s="235">
        <v>190.98632797150387</v>
      </c>
      <c r="N41" s="235">
        <v>151.84842074260672</v>
      </c>
      <c r="O41" s="235">
        <v>73.114409010640529</v>
      </c>
      <c r="P41" s="235">
        <v>77.294373869009476</v>
      </c>
      <c r="Q41" s="235">
        <v>75.872162174040056</v>
      </c>
      <c r="R41" s="235">
        <v>78.225608676051365</v>
      </c>
      <c r="S41" s="235">
        <v>75.983047847432005</v>
      </c>
    </row>
    <row r="42" spans="1:21" s="17" customFormat="1" ht="12.75" customHeight="1">
      <c r="A42" s="15" t="s">
        <v>74</v>
      </c>
      <c r="B42" s="45" t="s">
        <v>152</v>
      </c>
      <c r="C42" s="235">
        <v>22.214766690998161</v>
      </c>
      <c r="D42" s="235">
        <v>22.321198381899517</v>
      </c>
      <c r="E42" s="235">
        <v>21.672368814307795</v>
      </c>
      <c r="F42" s="235">
        <v>20.803459892380232</v>
      </c>
      <c r="G42" s="235">
        <v>20.879918761019997</v>
      </c>
      <c r="H42" s="235">
        <v>20.089800798736078</v>
      </c>
      <c r="I42" s="235">
        <v>19.552760815607037</v>
      </c>
      <c r="J42" s="235">
        <v>18.902513922908089</v>
      </c>
      <c r="K42" s="235">
        <v>17.693722084511229</v>
      </c>
      <c r="L42" s="235">
        <v>16.820242499726472</v>
      </c>
      <c r="M42" s="235">
        <v>18.233095037071408</v>
      </c>
      <c r="N42" s="235">
        <v>19.254767684249273</v>
      </c>
      <c r="O42" s="235">
        <v>14.193352350651448</v>
      </c>
      <c r="P42" s="235">
        <v>9.6723390399969666</v>
      </c>
      <c r="Q42" s="235">
        <v>6.8860220592863133</v>
      </c>
      <c r="R42" s="235">
        <v>6.9087909223385005</v>
      </c>
      <c r="S42" s="235">
        <v>6.7107306686980479</v>
      </c>
    </row>
    <row r="43" spans="1:21" s="18" customFormat="1" ht="12.75" customHeight="1">
      <c r="A43" s="15" t="s">
        <v>75</v>
      </c>
      <c r="B43" s="34" t="s">
        <v>153</v>
      </c>
      <c r="C43" s="235">
        <v>2409.8347357259163</v>
      </c>
      <c r="D43" s="235">
        <v>2418.2334031312098</v>
      </c>
      <c r="E43" s="235">
        <v>2275.697699266992</v>
      </c>
      <c r="F43" s="235">
        <v>2118.9171789044303</v>
      </c>
      <c r="G43" s="235">
        <v>2120.4018412890209</v>
      </c>
      <c r="H43" s="235">
        <v>2022.6113089400878</v>
      </c>
      <c r="I43" s="235">
        <v>1892.1060122583376</v>
      </c>
      <c r="J43" s="235">
        <v>1750.8035380088272</v>
      </c>
      <c r="K43" s="235">
        <v>1513.1493998630606</v>
      </c>
      <c r="L43" s="235">
        <v>1352.6307382892635</v>
      </c>
      <c r="M43" s="235">
        <v>1148.8636989852041</v>
      </c>
      <c r="N43" s="235">
        <v>1017.0021912521811</v>
      </c>
      <c r="O43" s="235">
        <v>1450.2250337967764</v>
      </c>
      <c r="P43" s="235">
        <v>1369.0137691460936</v>
      </c>
      <c r="Q43" s="235">
        <v>1312.2702806820005</v>
      </c>
      <c r="R43" s="235">
        <v>1285.6860021242071</v>
      </c>
      <c r="S43" s="235">
        <v>1252.5278521163375</v>
      </c>
    </row>
    <row r="44" spans="1:21" s="17" customFormat="1" ht="12.75" customHeight="1">
      <c r="A44" s="15" t="s">
        <v>76</v>
      </c>
      <c r="B44" s="45" t="s">
        <v>154</v>
      </c>
      <c r="C44" s="235">
        <v>52.848620542862157</v>
      </c>
      <c r="D44" s="235">
        <v>53.048611746440777</v>
      </c>
      <c r="E44" s="235">
        <v>50.285120489858272</v>
      </c>
      <c r="F44" s="235">
        <v>47.160873360176346</v>
      </c>
      <c r="G44" s="235">
        <v>47.22763267101719</v>
      </c>
      <c r="H44" s="235">
        <v>45.143715277757039</v>
      </c>
      <c r="I44" s="235">
        <v>42.644539778530174</v>
      </c>
      <c r="J44" s="235">
        <v>39.901127770924028</v>
      </c>
      <c r="K44" s="235">
        <v>35.224293343815546</v>
      </c>
      <c r="L44" s="235">
        <v>32.03435152764321</v>
      </c>
      <c r="M44" s="235">
        <v>28.420125019642253</v>
      </c>
      <c r="N44" s="235">
        <v>24.25039778675162</v>
      </c>
      <c r="O44" s="235">
        <v>22.229376796837691</v>
      </c>
      <c r="P44" s="235">
        <v>22.467927470532736</v>
      </c>
      <c r="Q44" s="235">
        <v>21.670833591869133</v>
      </c>
      <c r="R44" s="235">
        <v>21.285148816183781</v>
      </c>
      <c r="S44" s="235">
        <v>20.615780816730826</v>
      </c>
    </row>
    <row r="45" spans="1:21" s="14" customFormat="1" ht="12.75" customHeight="1">
      <c r="A45" s="15" t="s">
        <v>77</v>
      </c>
      <c r="B45" s="45" t="s">
        <v>155</v>
      </c>
      <c r="C45" s="235">
        <v>2356.9861151830537</v>
      </c>
      <c r="D45" s="235">
        <v>2365.1847913847691</v>
      </c>
      <c r="E45" s="235">
        <v>2225.4125787771341</v>
      </c>
      <c r="F45" s="235">
        <v>2071.7563055442538</v>
      </c>
      <c r="G45" s="235">
        <v>2073.1742086180038</v>
      </c>
      <c r="H45" s="235">
        <v>1977.4675936623307</v>
      </c>
      <c r="I45" s="235">
        <v>1849.4614724798075</v>
      </c>
      <c r="J45" s="235">
        <v>1710.902410237903</v>
      </c>
      <c r="K45" s="235">
        <v>1477.9251065192445</v>
      </c>
      <c r="L45" s="235">
        <v>1320.5963867616204</v>
      </c>
      <c r="M45" s="235">
        <v>1120.4435739655619</v>
      </c>
      <c r="N45" s="235">
        <v>992.7517934654295</v>
      </c>
      <c r="O45" s="235">
        <v>1427.9956569999385</v>
      </c>
      <c r="P45" s="235">
        <v>1346.5458416755612</v>
      </c>
      <c r="Q45" s="235">
        <v>1290.5994470901314</v>
      </c>
      <c r="R45" s="235">
        <v>1264.4008533080232</v>
      </c>
      <c r="S45" s="235">
        <v>1231.9120712996069</v>
      </c>
      <c r="T45" s="17"/>
    </row>
    <row r="46" spans="1:21" s="14" customFormat="1" ht="12.75" customHeight="1">
      <c r="A46" s="15">
        <v>37</v>
      </c>
      <c r="B46" s="48" t="s">
        <v>156</v>
      </c>
      <c r="C46" s="235">
        <v>243.71179704252478</v>
      </c>
      <c r="D46" s="235">
        <v>244.7173631694323</v>
      </c>
      <c r="E46" s="235">
        <v>233.88348613475625</v>
      </c>
      <c r="F46" s="235">
        <v>221.13107859389967</v>
      </c>
      <c r="G46" s="235">
        <v>221.61920043417314</v>
      </c>
      <c r="H46" s="235">
        <v>212.32896379219653</v>
      </c>
      <c r="I46" s="235">
        <v>202.71653295666286</v>
      </c>
      <c r="J46" s="235">
        <v>191.93853554655593</v>
      </c>
      <c r="K46" s="235">
        <v>173.19121575484198</v>
      </c>
      <c r="L46" s="235">
        <v>160.22168705843615</v>
      </c>
      <c r="M46" s="235">
        <v>144.65738216915554</v>
      </c>
      <c r="N46" s="235">
        <v>130.35262243884844</v>
      </c>
      <c r="O46" s="235">
        <v>99.251330229008815</v>
      </c>
      <c r="P46" s="235">
        <v>96.263581020464812</v>
      </c>
      <c r="Q46" s="235">
        <v>95.308052451689889</v>
      </c>
      <c r="R46" s="235">
        <v>92.940796615033605</v>
      </c>
      <c r="S46" s="235">
        <v>89.445997912691197</v>
      </c>
      <c r="T46" s="17"/>
    </row>
    <row r="47" spans="1:21" s="14" customFormat="1" ht="12.75" customHeight="1">
      <c r="A47" s="15" t="s">
        <v>78</v>
      </c>
      <c r="B47" s="48" t="s">
        <v>157</v>
      </c>
      <c r="C47" s="235">
        <v>2113.274318140529</v>
      </c>
      <c r="D47" s="235">
        <v>2120.4674282153364</v>
      </c>
      <c r="E47" s="235">
        <v>1991.5290926423777</v>
      </c>
      <c r="F47" s="235">
        <v>1850.6252269503541</v>
      </c>
      <c r="G47" s="235">
        <v>1851.5550081838305</v>
      </c>
      <c r="H47" s="235">
        <v>1765.1386298701339</v>
      </c>
      <c r="I47" s="235">
        <v>1646.7449395231447</v>
      </c>
      <c r="J47" s="235">
        <v>1518.9638746913474</v>
      </c>
      <c r="K47" s="235">
        <v>1304.7338907644025</v>
      </c>
      <c r="L47" s="235">
        <v>1160.3746997031842</v>
      </c>
      <c r="M47" s="235">
        <v>975.78619179640634</v>
      </c>
      <c r="N47" s="235">
        <v>862.39917102658103</v>
      </c>
      <c r="O47" s="235">
        <v>1328.7443267709298</v>
      </c>
      <c r="P47" s="235">
        <v>1250.2822606550963</v>
      </c>
      <c r="Q47" s="235">
        <v>1195.2913946384415</v>
      </c>
      <c r="R47" s="235">
        <v>1171.4600566929898</v>
      </c>
      <c r="S47" s="235">
        <v>1142.4660733869155</v>
      </c>
      <c r="T47" s="17"/>
    </row>
    <row r="48" spans="1:21" s="14" customFormat="1" ht="12.75" customHeight="1">
      <c r="A48" s="15" t="s">
        <v>79</v>
      </c>
      <c r="B48" s="34" t="s">
        <v>34</v>
      </c>
      <c r="C48" s="235">
        <v>2359.0591885920785</v>
      </c>
      <c r="D48" s="235">
        <v>2369.4225121640457</v>
      </c>
      <c r="E48" s="235">
        <v>2278.9920366274414</v>
      </c>
      <c r="F48" s="235">
        <v>2168.0638408837494</v>
      </c>
      <c r="G48" s="235">
        <v>2174.1513789392866</v>
      </c>
      <c r="H48" s="235">
        <v>2086.6418108875669</v>
      </c>
      <c r="I48" s="235">
        <v>2008.0538714945449</v>
      </c>
      <c r="J48" s="235">
        <v>1917.886744207698</v>
      </c>
      <c r="K48" s="235">
        <v>1757.7351352256078</v>
      </c>
      <c r="L48" s="235">
        <v>1645.3540948060256</v>
      </c>
      <c r="M48" s="235">
        <v>1680.3071764330971</v>
      </c>
      <c r="N48" s="235">
        <v>1723.0521649766138</v>
      </c>
      <c r="O48" s="235">
        <v>836.69022971046422</v>
      </c>
      <c r="P48" s="235">
        <v>795.9109986797846</v>
      </c>
      <c r="Q48" s="235">
        <v>829.65933480477565</v>
      </c>
      <c r="R48" s="235">
        <v>830.72125929147012</v>
      </c>
      <c r="S48" s="235">
        <v>798.06223210866813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750.06620958225733</v>
      </c>
      <c r="D49" s="235">
        <v>753.43893207269048</v>
      </c>
      <c r="E49" s="235">
        <v>726.46765273212657</v>
      </c>
      <c r="F49" s="235">
        <v>692.74137668073183</v>
      </c>
      <c r="G49" s="235">
        <v>694.84502625219557</v>
      </c>
      <c r="H49" s="235">
        <v>667.3194413404965</v>
      </c>
      <c r="I49" s="235">
        <v>644.11589324469287</v>
      </c>
      <c r="J49" s="235">
        <v>617.19410514123069</v>
      </c>
      <c r="K49" s="235">
        <v>568.90349991063044</v>
      </c>
      <c r="L49" s="235">
        <v>534.79533381451529</v>
      </c>
      <c r="M49" s="235">
        <v>525.05824952136993</v>
      </c>
      <c r="N49" s="235">
        <v>541.34446314852357</v>
      </c>
      <c r="O49" s="235">
        <v>276.50517728984744</v>
      </c>
      <c r="P49" s="235">
        <v>272.45967179331967</v>
      </c>
      <c r="Q49" s="235">
        <v>292.21249914737075</v>
      </c>
      <c r="R49" s="235">
        <v>286.29532030290875</v>
      </c>
      <c r="S49" s="235">
        <v>275.77135277928619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1608.9929790098213</v>
      </c>
      <c r="D50" s="235">
        <v>1615.9835800913556</v>
      </c>
      <c r="E50" s="235">
        <v>1552.5243838953147</v>
      </c>
      <c r="F50" s="235">
        <v>1475.3224642030173</v>
      </c>
      <c r="G50" s="235">
        <v>1479.3063526870912</v>
      </c>
      <c r="H50" s="235">
        <v>1419.3223695470706</v>
      </c>
      <c r="I50" s="235">
        <v>1363.9379782498522</v>
      </c>
      <c r="J50" s="235">
        <v>1300.6926390664673</v>
      </c>
      <c r="K50" s="235">
        <v>1188.8316353149771</v>
      </c>
      <c r="L50" s="235">
        <v>1110.5587609915101</v>
      </c>
      <c r="M50" s="235">
        <v>1155.248926911727</v>
      </c>
      <c r="N50" s="235">
        <v>1181.7077018280902</v>
      </c>
      <c r="O50" s="235">
        <v>560.18505242061678</v>
      </c>
      <c r="P50" s="235">
        <v>523.45132688646481</v>
      </c>
      <c r="Q50" s="235">
        <v>537.4468356574049</v>
      </c>
      <c r="R50" s="235">
        <v>544.42593898856137</v>
      </c>
      <c r="S50" s="235">
        <v>522.29087932938205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2824.8003680126712</v>
      </c>
      <c r="D51" s="235">
        <v>2835.7182966222581</v>
      </c>
      <c r="E51" s="235">
        <v>2693.2405229023107</v>
      </c>
      <c r="F51" s="235">
        <v>2530.781677734527</v>
      </c>
      <c r="G51" s="235">
        <v>2534.8438975555664</v>
      </c>
      <c r="H51" s="235">
        <v>2424.3329670133508</v>
      </c>
      <c r="I51" s="235">
        <v>2295.9900710578122</v>
      </c>
      <c r="J51" s="235">
        <v>2154.4849538353856</v>
      </c>
      <c r="K51" s="235">
        <v>1912.2305892976763</v>
      </c>
      <c r="L51" s="235">
        <v>1746.4954711730613</v>
      </c>
      <c r="M51" s="235">
        <v>1700.8018923529958</v>
      </c>
      <c r="N51" s="235">
        <v>1576.9878414909253</v>
      </c>
      <c r="O51" s="235">
        <v>2332.9275236693993</v>
      </c>
      <c r="P51" s="235">
        <v>2186.6472382051497</v>
      </c>
      <c r="Q51" s="235">
        <v>2275.5839879379487</v>
      </c>
      <c r="R51" s="235">
        <v>2017.6925113501134</v>
      </c>
      <c r="S51" s="235">
        <v>1958.1286144608018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430.74018940980807</v>
      </c>
      <c r="D52" s="235">
        <v>432.43202822087494</v>
      </c>
      <c r="E52" s="235">
        <v>411.32570119610074</v>
      </c>
      <c r="F52" s="235">
        <v>387.08989022952312</v>
      </c>
      <c r="G52" s="235">
        <v>387.76777847240663</v>
      </c>
      <c r="H52" s="235">
        <v>371.02020117246366</v>
      </c>
      <c r="I52" s="235">
        <v>352.07006119874399</v>
      </c>
      <c r="J52" s="235">
        <v>331.10014260715008</v>
      </c>
      <c r="K52" s="235">
        <v>295.07446891338765</v>
      </c>
      <c r="L52" s="235">
        <v>270.36691031064902</v>
      </c>
      <c r="M52" s="235">
        <v>262.25094326422766</v>
      </c>
      <c r="N52" s="235">
        <v>188.81355550162874</v>
      </c>
      <c r="O52" s="235">
        <v>102.98396563017552</v>
      </c>
      <c r="P52" s="235">
        <v>96.31341622834762</v>
      </c>
      <c r="Q52" s="235">
        <v>134.47709565266928</v>
      </c>
      <c r="R52" s="235">
        <v>93.287270387133802</v>
      </c>
      <c r="S52" s="235">
        <v>91.370032172751351</v>
      </c>
      <c r="T52" s="219"/>
    </row>
    <row r="53" spans="1:20" s="14" customFormat="1" ht="12.75" customHeight="1">
      <c r="A53" s="15" t="s">
        <v>83</v>
      </c>
      <c r="B53" s="45" t="s">
        <v>162</v>
      </c>
      <c r="C53" s="235">
        <v>1628.9693615026267</v>
      </c>
      <c r="D53" s="235">
        <v>1634.6926575485365</v>
      </c>
      <c r="E53" s="235">
        <v>1539.3995049154319</v>
      </c>
      <c r="F53" s="235">
        <v>1434.3363492899553</v>
      </c>
      <c r="G53" s="235">
        <v>1435.4396255972647</v>
      </c>
      <c r="H53" s="235">
        <v>1369.5132733678854</v>
      </c>
      <c r="I53" s="235">
        <v>1282.3536934801014</v>
      </c>
      <c r="J53" s="235">
        <v>1187.8738579232906</v>
      </c>
      <c r="K53" s="235">
        <v>1028.7870079674499</v>
      </c>
      <c r="L53" s="235">
        <v>921.24445975280389</v>
      </c>
      <c r="M53" s="235">
        <v>887.22708080852658</v>
      </c>
      <c r="N53" s="235">
        <v>839.89295820654434</v>
      </c>
      <c r="O53" s="235">
        <v>1573.8443998792334</v>
      </c>
      <c r="P53" s="235">
        <v>1478.6129702976086</v>
      </c>
      <c r="Q53" s="235">
        <v>1499.8061431959686</v>
      </c>
      <c r="R53" s="235">
        <v>1388.5310832704813</v>
      </c>
      <c r="S53" s="235">
        <v>1351.9603600043117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765.0908171002369</v>
      </c>
      <c r="D54" s="235">
        <v>768.5936108528465</v>
      </c>
      <c r="E54" s="235">
        <v>742.51531679077789</v>
      </c>
      <c r="F54" s="235">
        <v>709.35543821504848</v>
      </c>
      <c r="G54" s="235">
        <v>711.63649348589547</v>
      </c>
      <c r="H54" s="235">
        <v>683.79949247300158</v>
      </c>
      <c r="I54" s="235">
        <v>661.56631637896692</v>
      </c>
      <c r="J54" s="235">
        <v>635.51095330494525</v>
      </c>
      <c r="K54" s="235">
        <v>588.36911241683833</v>
      </c>
      <c r="L54" s="235">
        <v>554.8841011096082</v>
      </c>
      <c r="M54" s="235">
        <v>551.32386828024153</v>
      </c>
      <c r="N54" s="235">
        <v>548.28132778275199</v>
      </c>
      <c r="O54" s="235">
        <v>656.09915815999057</v>
      </c>
      <c r="P54" s="235">
        <v>611.72085167919306</v>
      </c>
      <c r="Q54" s="235">
        <v>641.30074908931056</v>
      </c>
      <c r="R54" s="235">
        <v>535.87415769249833</v>
      </c>
      <c r="S54" s="235">
        <v>514.7982222837386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4415.4327271163802</v>
      </c>
      <c r="D55" s="235">
        <v>4430.3799273645891</v>
      </c>
      <c r="E55" s="235">
        <v>4159.100115731937</v>
      </c>
      <c r="F55" s="235">
        <v>3863.0704880137291</v>
      </c>
      <c r="G55" s="235">
        <v>3864.8358500953855</v>
      </c>
      <c r="H55" s="235">
        <v>3683.964693990225</v>
      </c>
      <c r="I55" s="235">
        <v>3434.7141410603208</v>
      </c>
      <c r="J55" s="235">
        <v>3165.8884213121792</v>
      </c>
      <c r="K55" s="235">
        <v>2715.5069326152611</v>
      </c>
      <c r="L55" s="235">
        <v>2412.1733952413861</v>
      </c>
      <c r="M55" s="235">
        <v>2252.1668234254371</v>
      </c>
      <c r="N55" s="235">
        <v>2020.4331155141522</v>
      </c>
      <c r="O55" s="235">
        <v>6330.9481086468631</v>
      </c>
      <c r="P55" s="235">
        <v>6209.2859445675022</v>
      </c>
      <c r="Q55" s="235">
        <v>5887.9664080161356</v>
      </c>
      <c r="R55" s="235">
        <v>5630.347973742837</v>
      </c>
      <c r="S55" s="235">
        <v>5412.5522226604216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22.043848702339929</v>
      </c>
      <c r="D56" s="235">
        <v>22.118827664341481</v>
      </c>
      <c r="E56" s="235">
        <v>20.772631658582284</v>
      </c>
      <c r="F56" s="235">
        <v>19.301784801640785</v>
      </c>
      <c r="G56" s="235">
        <v>19.311368061350162</v>
      </c>
      <c r="H56" s="235">
        <v>18.409742462768062</v>
      </c>
      <c r="I56" s="235">
        <v>17.173537435842224</v>
      </c>
      <c r="J56" s="235">
        <v>15.839436584565508</v>
      </c>
      <c r="K56" s="235">
        <v>13.602969316110254</v>
      </c>
      <c r="L56" s="235">
        <v>12.096024541832293</v>
      </c>
      <c r="M56" s="235">
        <v>11.008959396918522</v>
      </c>
      <c r="N56" s="235">
        <v>9.5831526023692035</v>
      </c>
      <c r="O56" s="235">
        <v>18.059930576278092</v>
      </c>
      <c r="P56" s="235">
        <v>17.293730394257597</v>
      </c>
      <c r="Q56" s="235">
        <v>25.092102532586331</v>
      </c>
      <c r="R56" s="235">
        <v>29.878278532735912</v>
      </c>
      <c r="S56" s="235">
        <v>33.695758588111801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2585.6134110450257</v>
      </c>
      <c r="D57" s="235">
        <v>2594.3765543305299</v>
      </c>
      <c r="E57" s="235">
        <v>2435.7547107876449</v>
      </c>
      <c r="F57" s="235">
        <v>2262.6082799852175</v>
      </c>
      <c r="G57" s="235">
        <v>2263.6642937225124</v>
      </c>
      <c r="H57" s="235">
        <v>2157.7882233522023</v>
      </c>
      <c r="I57" s="235">
        <v>2012.066709354867</v>
      </c>
      <c r="J57" s="235">
        <v>1854.8774158822048</v>
      </c>
      <c r="K57" s="235">
        <v>1591.4885097222575</v>
      </c>
      <c r="L57" s="235">
        <v>1414.0756063246058</v>
      </c>
      <c r="M57" s="235">
        <v>1306.216790593847</v>
      </c>
      <c r="N57" s="235">
        <v>1220.85691895991</v>
      </c>
      <c r="O57" s="235">
        <v>3905.1311091708567</v>
      </c>
      <c r="P57" s="235">
        <v>3724.8802264461774</v>
      </c>
      <c r="Q57" s="235">
        <v>3196.0200324363095</v>
      </c>
      <c r="R57" s="235">
        <v>3071.9025154083151</v>
      </c>
      <c r="S57" s="235">
        <v>2950.0274449759559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14.889674768763982</v>
      </c>
      <c r="D58" s="235">
        <v>14.940068159318237</v>
      </c>
      <c r="E58" s="235">
        <v>14.024999980769099</v>
      </c>
      <c r="F58" s="235">
        <v>13.026505612985439</v>
      </c>
      <c r="G58" s="235">
        <v>13.032434085619231</v>
      </c>
      <c r="H58" s="235">
        <v>12.42245856920464</v>
      </c>
      <c r="I58" s="235">
        <v>11.581676870824985</v>
      </c>
      <c r="J58" s="235">
        <v>10.67488937784292</v>
      </c>
      <c r="K58" s="235">
        <v>9.1557319542284148</v>
      </c>
      <c r="L58" s="235">
        <v>8.1325956779439785</v>
      </c>
      <c r="M58" s="235">
        <v>7.4429432590044868</v>
      </c>
      <c r="N58" s="235">
        <v>6.7025842522693377</v>
      </c>
      <c r="O58" s="235">
        <v>18.330174675251364</v>
      </c>
      <c r="P58" s="235">
        <v>17.689527781091073</v>
      </c>
      <c r="Q58" s="235">
        <v>16.786904314700049</v>
      </c>
      <c r="R58" s="235">
        <v>17.082956743045408</v>
      </c>
      <c r="S58" s="235">
        <v>16.959020254804759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15.316539933500465</v>
      </c>
      <c r="D59" s="235">
        <v>15.368306346502774</v>
      </c>
      <c r="E59" s="235">
        <v>14.425361007356909</v>
      </c>
      <c r="F59" s="235">
        <v>13.396817109792661</v>
      </c>
      <c r="G59" s="235">
        <v>13.402760432790489</v>
      </c>
      <c r="H59" s="235">
        <v>12.77502266267367</v>
      </c>
      <c r="I59" s="235">
        <v>11.908491292185953</v>
      </c>
      <c r="J59" s="235">
        <v>10.974095626985905</v>
      </c>
      <c r="K59" s="235">
        <v>9.4089596952732375</v>
      </c>
      <c r="L59" s="235">
        <v>8.3549935867327942</v>
      </c>
      <c r="M59" s="235">
        <v>7.587663781627052</v>
      </c>
      <c r="N59" s="235">
        <v>6.9269750398076093</v>
      </c>
      <c r="O59" s="235">
        <v>19.172173708056832</v>
      </c>
      <c r="P59" s="235">
        <v>18.189559854507092</v>
      </c>
      <c r="Q59" s="235">
        <v>18.216554157554796</v>
      </c>
      <c r="R59" s="235">
        <v>17.144156932839135</v>
      </c>
      <c r="S59" s="235">
        <v>17.029544996494053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1238.9934923253522</v>
      </c>
      <c r="D60" s="235">
        <v>1243.1615190488144</v>
      </c>
      <c r="E60" s="235">
        <v>1166.4374655309466</v>
      </c>
      <c r="F60" s="235">
        <v>1082.8487620022095</v>
      </c>
      <c r="G60" s="235">
        <v>1083.2873613403817</v>
      </c>
      <c r="H60" s="235">
        <v>1032.4332651269065</v>
      </c>
      <c r="I60" s="235">
        <v>961.8899329289228</v>
      </c>
      <c r="J60" s="235">
        <v>885.8660735727068</v>
      </c>
      <c r="K60" s="235">
        <v>758.59857736654135</v>
      </c>
      <c r="L60" s="235">
        <v>672.93332761631029</v>
      </c>
      <c r="M60" s="235">
        <v>637.9891417114643</v>
      </c>
      <c r="N60" s="235">
        <v>570.23791956232026</v>
      </c>
      <c r="O60" s="235">
        <v>1654.7067043492721</v>
      </c>
      <c r="P60" s="235">
        <v>1672.2351391827935</v>
      </c>
      <c r="Q60" s="235">
        <v>1777.2245204188912</v>
      </c>
      <c r="R60" s="235">
        <v>1697.4139123068746</v>
      </c>
      <c r="S60" s="235">
        <v>1626.0716326792583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538.57576034139822</v>
      </c>
      <c r="D61" s="235">
        <v>540.41465181508249</v>
      </c>
      <c r="E61" s="235">
        <v>507.68494676663687</v>
      </c>
      <c r="F61" s="235">
        <v>471.88833850188377</v>
      </c>
      <c r="G61" s="235">
        <v>472.13763245273287</v>
      </c>
      <c r="H61" s="235">
        <v>450.13598181646955</v>
      </c>
      <c r="I61" s="235">
        <v>420.09379317767821</v>
      </c>
      <c r="J61" s="235">
        <v>387.6565102678731</v>
      </c>
      <c r="K61" s="235">
        <v>333.25218456085014</v>
      </c>
      <c r="L61" s="235">
        <v>296.58084749396107</v>
      </c>
      <c r="M61" s="235">
        <v>281.9213246825758</v>
      </c>
      <c r="N61" s="235">
        <v>206.12556509747591</v>
      </c>
      <c r="O61" s="235">
        <v>715.54801616714849</v>
      </c>
      <c r="P61" s="235">
        <v>758.99776090867522</v>
      </c>
      <c r="Q61" s="235">
        <v>854.62629415609365</v>
      </c>
      <c r="R61" s="235">
        <v>796.92615381902647</v>
      </c>
      <c r="S61" s="235">
        <v>768.76882116579736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80.466921279343211</v>
      </c>
      <c r="D62" s="235">
        <v>80.838577066907703</v>
      </c>
      <c r="E62" s="235">
        <v>78.170503772194508</v>
      </c>
      <c r="F62" s="235">
        <v>74.747674802366504</v>
      </c>
      <c r="G62" s="235">
        <v>74.994626577535698</v>
      </c>
      <c r="H62" s="235">
        <v>72.079424113975449</v>
      </c>
      <c r="I62" s="235">
        <v>69.815853298316128</v>
      </c>
      <c r="J62" s="235">
        <v>67.148756521844689</v>
      </c>
      <c r="K62" s="235">
        <v>62.300935602268723</v>
      </c>
      <c r="L62" s="235">
        <v>58.847266489499461</v>
      </c>
      <c r="M62" s="235">
        <v>59.551069976790018</v>
      </c>
      <c r="N62" s="235">
        <v>60.684074928554452</v>
      </c>
      <c r="O62" s="235">
        <v>45.723617033647059</v>
      </c>
      <c r="P62" s="235">
        <v>43.465667528173562</v>
      </c>
      <c r="Q62" s="235">
        <v>51.239254891255591</v>
      </c>
      <c r="R62" s="235">
        <v>53.979743137367805</v>
      </c>
      <c r="S62" s="235">
        <v>54.587318085821856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765.70141485274803</v>
      </c>
      <c r="D63" s="235">
        <v>768.69611403026136</v>
      </c>
      <c r="E63" s="235">
        <v>730.88356331300099</v>
      </c>
      <c r="F63" s="235">
        <v>687.54702733001159</v>
      </c>
      <c r="G63" s="235">
        <v>688.72440900371259</v>
      </c>
      <c r="H63" s="235">
        <v>658.90416283371019</v>
      </c>
      <c r="I63" s="235">
        <v>624.9241469720132</v>
      </c>
      <c r="J63" s="235">
        <v>587.35971538665444</v>
      </c>
      <c r="K63" s="235">
        <v>522.886294118607</v>
      </c>
      <c r="L63" s="235">
        <v>478.69798989859311</v>
      </c>
      <c r="M63" s="235">
        <v>421.34441279726025</v>
      </c>
      <c r="N63" s="235">
        <v>467.90658564101625</v>
      </c>
      <c r="O63" s="235">
        <v>504.87599146064883</v>
      </c>
      <c r="P63" s="235">
        <v>472.54051861983908</v>
      </c>
      <c r="Q63" s="235">
        <v>459.43807808278973</v>
      </c>
      <c r="R63" s="235">
        <v>448.15556458425169</v>
      </c>
      <c r="S63" s="235">
        <v>446.67836201388343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27.403204315178172</v>
      </c>
      <c r="D64" s="235">
        <v>27.516703184529973</v>
      </c>
      <c r="E64" s="235">
        <v>26.308435247444482</v>
      </c>
      <c r="F64" s="235">
        <v>24.883123966463781</v>
      </c>
      <c r="G64" s="235">
        <v>24.938943637182362</v>
      </c>
      <c r="H64" s="235">
        <v>23.895998053118653</v>
      </c>
      <c r="I64" s="235">
        <v>22.825084013279252</v>
      </c>
      <c r="J64" s="235">
        <v>21.622908846090965</v>
      </c>
      <c r="K64" s="235">
        <v>19.529563896062726</v>
      </c>
      <c r="L64" s="235">
        <v>18.080284367045259</v>
      </c>
      <c r="M64" s="235">
        <v>18.432394777285481</v>
      </c>
      <c r="N64" s="235">
        <v>18.946447668401927</v>
      </c>
      <c r="O64" s="235">
        <v>48.101274592586556</v>
      </c>
      <c r="P64" s="235">
        <v>45.328409671942538</v>
      </c>
      <c r="Q64" s="235">
        <v>52.95579152656579</v>
      </c>
      <c r="R64" s="235">
        <v>56.30277447595347</v>
      </c>
      <c r="S64" s="235">
        <v>56.785419749322919</v>
      </c>
      <c r="T64" s="17"/>
    </row>
    <row r="65" spans="1:21" s="14" customFormat="1" ht="12.75" customHeight="1">
      <c r="A65" s="15" t="s">
        <v>38</v>
      </c>
      <c r="B65" s="34" t="s">
        <v>169</v>
      </c>
      <c r="C65" s="235">
        <v>289.21266967149029</v>
      </c>
      <c r="D65" s="235">
        <v>290.52866882383375</v>
      </c>
      <c r="E65" s="235">
        <v>280.48518939437065</v>
      </c>
      <c r="F65" s="235">
        <v>267.78956358738924</v>
      </c>
      <c r="G65" s="235">
        <v>268.63431075151976</v>
      </c>
      <c r="H65" s="235">
        <v>258.08054831393383</v>
      </c>
      <c r="I65" s="235">
        <v>249.49031739151062</v>
      </c>
      <c r="J65" s="235">
        <v>239.45907395035039</v>
      </c>
      <c r="K65" s="235">
        <v>221.36492074061562</v>
      </c>
      <c r="L65" s="235">
        <v>208.53805076822528</v>
      </c>
      <c r="M65" s="235">
        <v>204.35108519986835</v>
      </c>
      <c r="N65" s="235">
        <v>203.79291960717228</v>
      </c>
      <c r="O65" s="235">
        <v>116.26702864847968</v>
      </c>
      <c r="P65" s="235">
        <v>110.77006467342648</v>
      </c>
      <c r="Q65" s="235">
        <v>120.81589827915903</v>
      </c>
      <c r="R65" s="235">
        <v>126.49808338559092</v>
      </c>
      <c r="S65" s="235">
        <v>125.49080455615774</v>
      </c>
      <c r="T65" s="17"/>
    </row>
    <row r="66" spans="1:21" s="14" customFormat="1" ht="12.75" customHeight="1">
      <c r="A66" s="31" t="s">
        <v>39</v>
      </c>
      <c r="B66" s="34" t="s">
        <v>110</v>
      </c>
      <c r="C66" s="235">
        <v>2618.2478455690084</v>
      </c>
      <c r="D66" s="235">
        <v>2630.1926541025905</v>
      </c>
      <c r="E66" s="235">
        <v>2539.9805805778938</v>
      </c>
      <c r="F66" s="235">
        <v>2425.663587969565</v>
      </c>
      <c r="G66" s="235">
        <v>2433.3782728514016</v>
      </c>
      <c r="H66" s="235">
        <v>2337.9540161604441</v>
      </c>
      <c r="I66" s="235">
        <v>2260.8991802854111</v>
      </c>
      <c r="J66" s="235">
        <v>2170.7841975106135</v>
      </c>
      <c r="K66" s="235">
        <v>2008.0283059003893</v>
      </c>
      <c r="L66" s="235">
        <v>1892.5551412786913</v>
      </c>
      <c r="M66" s="235">
        <v>1761.9422337883732</v>
      </c>
      <c r="N66" s="235">
        <v>1671.9610612122892</v>
      </c>
      <c r="O66" s="235">
        <v>888.20701179285425</v>
      </c>
      <c r="P66" s="235">
        <v>825.05698004686667</v>
      </c>
      <c r="Q66" s="235">
        <v>834.23821933270358</v>
      </c>
      <c r="R66" s="235">
        <v>843.43484151396001</v>
      </c>
      <c r="S66" s="235">
        <v>816.18186350327539</v>
      </c>
      <c r="T66" s="17"/>
    </row>
    <row r="67" spans="1:21" s="14" customFormat="1" ht="12.75" customHeight="1">
      <c r="A67" s="31" t="s">
        <v>40</v>
      </c>
      <c r="B67" s="34" t="s">
        <v>111</v>
      </c>
      <c r="C67" s="235">
        <v>114.8821710086504</v>
      </c>
      <c r="D67" s="235">
        <v>115.41425458442686</v>
      </c>
      <c r="E67" s="235">
        <v>111.63882666153503</v>
      </c>
      <c r="F67" s="235">
        <v>106.78133205976621</v>
      </c>
      <c r="G67" s="235">
        <v>107.13709043095594</v>
      </c>
      <c r="H67" s="235">
        <v>102.98072515377683</v>
      </c>
      <c r="I67" s="235">
        <v>99.782848263581855</v>
      </c>
      <c r="J67" s="235">
        <v>96.008165432978757</v>
      </c>
      <c r="K67" s="235">
        <v>89.136810539464705</v>
      </c>
      <c r="L67" s="235">
        <v>84.236802976945981</v>
      </c>
      <c r="M67" s="235">
        <v>92.512841849710313</v>
      </c>
      <c r="N67" s="235">
        <v>96.41921271011887</v>
      </c>
      <c r="O67" s="235">
        <v>64.896565931785958</v>
      </c>
      <c r="P67" s="235">
        <v>62.18060811178988</v>
      </c>
      <c r="Q67" s="235">
        <v>41.853448833014504</v>
      </c>
      <c r="R67" s="235">
        <v>57.98702128366493</v>
      </c>
      <c r="S67" s="235">
        <v>56.862854283162505</v>
      </c>
      <c r="T67" s="17"/>
    </row>
    <row r="68" spans="1:21" s="14" customFormat="1" ht="12.75" customHeight="1">
      <c r="A68" s="31" t="s">
        <v>41</v>
      </c>
      <c r="B68" s="34" t="s">
        <v>170</v>
      </c>
      <c r="C68" s="235">
        <v>1019.3517556115721</v>
      </c>
      <c r="D68" s="235">
        <v>1023.3984368635045</v>
      </c>
      <c r="E68" s="235">
        <v>974.4342209377146</v>
      </c>
      <c r="F68" s="235">
        <v>917.93270080451703</v>
      </c>
      <c r="G68" s="235">
        <v>919.62981431753849</v>
      </c>
      <c r="H68" s="235">
        <v>880.16123897662533</v>
      </c>
      <c r="I68" s="235">
        <v>836.30098027807253</v>
      </c>
      <c r="J68" s="235">
        <v>787.64065788489802</v>
      </c>
      <c r="K68" s="235">
        <v>703.83850299695575</v>
      </c>
      <c r="L68" s="235">
        <v>646.26481230650688</v>
      </c>
      <c r="M68" s="235">
        <v>597.30799876530546</v>
      </c>
      <c r="N68" s="235">
        <v>551.00033348223258</v>
      </c>
      <c r="O68" s="235">
        <v>222.25289648816496</v>
      </c>
      <c r="P68" s="235">
        <v>203.71010416652902</v>
      </c>
      <c r="Q68" s="235">
        <v>225.06803677183564</v>
      </c>
      <c r="R68" s="235">
        <v>224.46785104018369</v>
      </c>
      <c r="S68" s="235">
        <v>216.11202366262953</v>
      </c>
      <c r="T68" s="17"/>
    </row>
    <row r="69" spans="1:21" s="14" customFormat="1" ht="12.75" customHeight="1">
      <c r="A69" s="15" t="s">
        <v>93</v>
      </c>
      <c r="B69" s="34" t="s">
        <v>171</v>
      </c>
      <c r="C69" s="235">
        <v>45.518609808524147</v>
      </c>
      <c r="D69" s="235">
        <v>45.703161349432477</v>
      </c>
      <c r="E69" s="235">
        <v>43.604941719152826</v>
      </c>
      <c r="F69" s="235">
        <v>41.158369948723688</v>
      </c>
      <c r="G69" s="235">
        <v>41.242482655012779</v>
      </c>
      <c r="H69" s="235">
        <v>39.494809215237296</v>
      </c>
      <c r="I69" s="235">
        <v>37.624622000564138</v>
      </c>
      <c r="J69" s="235">
        <v>35.538276100961689</v>
      </c>
      <c r="K69" s="235">
        <v>31.926431527624388</v>
      </c>
      <c r="L69" s="235">
        <v>29.435948370805907</v>
      </c>
      <c r="M69" s="235">
        <v>28.357728151854488</v>
      </c>
      <c r="N69" s="235">
        <v>27.782454567358208</v>
      </c>
      <c r="O69" s="235">
        <v>28.682664358502915</v>
      </c>
      <c r="P69" s="235">
        <v>26.48753621163204</v>
      </c>
      <c r="Q69" s="235">
        <v>28.843003451099065</v>
      </c>
      <c r="R69" s="235">
        <v>29.413987643387717</v>
      </c>
      <c r="S69" s="235">
        <v>29.513470429089701</v>
      </c>
      <c r="T69" s="17"/>
    </row>
    <row r="70" spans="1:21" s="14" customFormat="1" ht="12.75" customHeight="1">
      <c r="A70" s="15" t="s">
        <v>94</v>
      </c>
      <c r="B70" s="34" t="s">
        <v>172</v>
      </c>
      <c r="C70" s="235">
        <v>156.21033982065899</v>
      </c>
      <c r="D70" s="235">
        <v>156.85376136465769</v>
      </c>
      <c r="E70" s="235">
        <v>149.88420401869439</v>
      </c>
      <c r="F70" s="235">
        <v>141.68833385922738</v>
      </c>
      <c r="G70" s="235">
        <v>141.99880122173883</v>
      </c>
      <c r="H70" s="235">
        <v>136.03984075781068</v>
      </c>
      <c r="I70" s="235">
        <v>129.85315171744531</v>
      </c>
      <c r="J70" s="235">
        <v>122.91990017990811</v>
      </c>
      <c r="K70" s="235">
        <v>110.86599619704592</v>
      </c>
      <c r="L70" s="235">
        <v>102.52981616327253</v>
      </c>
      <c r="M70" s="235">
        <v>104.74954088531587</v>
      </c>
      <c r="N70" s="235">
        <v>108.23661111612742</v>
      </c>
      <c r="O70" s="235">
        <v>139.52226100650586</v>
      </c>
      <c r="P70" s="235">
        <v>131.19926365828385</v>
      </c>
      <c r="Q70" s="235">
        <v>149.65282958220118</v>
      </c>
      <c r="R70" s="235">
        <v>154.77191253350787</v>
      </c>
      <c r="S70" s="235">
        <v>160.06942301855179</v>
      </c>
      <c r="T70" s="17"/>
    </row>
    <row r="71" spans="1:21" s="14" customFormat="1" ht="12.75" customHeight="1">
      <c r="A71" s="31" t="s">
        <v>95</v>
      </c>
      <c r="B71" s="33" t="s">
        <v>112</v>
      </c>
      <c r="C71" s="235">
        <v>1725.1823800803447</v>
      </c>
      <c r="D71" s="235">
        <v>1732.7106155008789</v>
      </c>
      <c r="E71" s="235">
        <v>1665.4214815081568</v>
      </c>
      <c r="F71" s="235">
        <v>1583.2967860408478</v>
      </c>
      <c r="G71" s="235">
        <v>1587.6393909823773</v>
      </c>
      <c r="H71" s="235">
        <v>1523.4498141739027</v>
      </c>
      <c r="I71" s="235">
        <v>1464.8195925616487</v>
      </c>
      <c r="J71" s="235">
        <v>1397.7452911752014</v>
      </c>
      <c r="K71" s="235">
        <v>1278.9176919611659</v>
      </c>
      <c r="L71" s="235">
        <v>1195.6785261324578</v>
      </c>
      <c r="M71" s="235">
        <v>1090.1775842732497</v>
      </c>
      <c r="N71" s="235">
        <v>1014.5486871049279</v>
      </c>
      <c r="O71" s="235">
        <v>656.96594647748077</v>
      </c>
      <c r="P71" s="235">
        <v>599.25266150271352</v>
      </c>
      <c r="Q71" s="235">
        <v>423.8303717423633</v>
      </c>
      <c r="R71" s="235">
        <v>407.60618416826435</v>
      </c>
      <c r="S71" s="235">
        <v>391.3306732458696</v>
      </c>
      <c r="T71" s="219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1" s="14" customFormat="1" ht="15" customHeight="1">
      <c r="A73" s="24"/>
      <c r="B73" s="34" t="s">
        <v>9</v>
      </c>
      <c r="C73" s="235">
        <v>21322.863951129708</v>
      </c>
      <c r="D73" s="235">
        <v>21407.684107493576</v>
      </c>
      <c r="E73" s="235">
        <v>20387.377899515497</v>
      </c>
      <c r="F73" s="235">
        <v>19208.881355922174</v>
      </c>
      <c r="G73" s="235">
        <v>19244.752620516181</v>
      </c>
      <c r="H73" s="235">
        <v>18419.80449046057</v>
      </c>
      <c r="I73" s="235">
        <v>17506.268431655804</v>
      </c>
      <c r="J73" s="235">
        <v>16492.243534116209</v>
      </c>
      <c r="K73" s="235">
        <v>14745.067620747044</v>
      </c>
      <c r="L73" s="235">
        <v>13544.319966516337</v>
      </c>
      <c r="M73" s="235">
        <v>12830.401682845368</v>
      </c>
      <c r="N73" s="235">
        <v>12177.67068856848</v>
      </c>
      <c r="O73" s="235">
        <v>15123.240871942551</v>
      </c>
      <c r="P73" s="235">
        <v>14473.447102307568</v>
      </c>
      <c r="Q73" s="235">
        <v>14130.413052653661</v>
      </c>
      <c r="R73" s="235">
        <v>13582.601973441742</v>
      </c>
      <c r="S73" s="235">
        <v>13151.996944085751</v>
      </c>
      <c r="T73" s="219"/>
      <c r="U73" s="37"/>
    </row>
    <row r="74" spans="1:21" s="14" customFormat="1" ht="15" customHeight="1">
      <c r="A74" s="24"/>
      <c r="B74" s="228" t="s">
        <v>113</v>
      </c>
      <c r="C74" s="235">
        <v>32114.555369839465</v>
      </c>
      <c r="D74" s="235">
        <v>32262.402702560154</v>
      </c>
      <c r="E74" s="235">
        <v>31186.529360107219</v>
      </c>
      <c r="F74" s="235">
        <v>29810.904249427575</v>
      </c>
      <c r="G74" s="235">
        <v>29908.421551610489</v>
      </c>
      <c r="H74" s="235">
        <v>28743.108726541446</v>
      </c>
      <c r="I74" s="235">
        <v>27828.658614678672</v>
      </c>
      <c r="J74" s="235">
        <v>26753.387196965727</v>
      </c>
      <c r="K74" s="235">
        <v>24802.312047018931</v>
      </c>
      <c r="L74" s="235">
        <v>23413.88251379774</v>
      </c>
      <c r="M74" s="235">
        <v>22850.372100065011</v>
      </c>
      <c r="N74" s="235">
        <v>22474.472488674317</v>
      </c>
      <c r="O74" s="235">
        <v>17835.13693697537</v>
      </c>
      <c r="P74" s="235">
        <v>17399.382549267662</v>
      </c>
      <c r="Q74" s="235">
        <v>16874.904971849421</v>
      </c>
      <c r="R74" s="235">
        <v>16620.036798165034</v>
      </c>
      <c r="S74" s="235">
        <v>16468.956016338037</v>
      </c>
      <c r="T74" s="219"/>
    </row>
    <row r="75" spans="1:21" s="14" customFormat="1" ht="15" customHeight="1">
      <c r="A75" s="24"/>
      <c r="B75" s="34" t="s">
        <v>118</v>
      </c>
      <c r="C75" s="235">
        <v>53437.41932096918</v>
      </c>
      <c r="D75" s="235">
        <v>53670.086810053726</v>
      </c>
      <c r="E75" s="235">
        <v>51573.90725962272</v>
      </c>
      <c r="F75" s="235">
        <v>49019.785605349745</v>
      </c>
      <c r="G75" s="235">
        <v>49153.174172126674</v>
      </c>
      <c r="H75" s="235">
        <v>47162.913217002017</v>
      </c>
      <c r="I75" s="235">
        <v>45334.927046334473</v>
      </c>
      <c r="J75" s="235">
        <v>43245.630731081932</v>
      </c>
      <c r="K75" s="235">
        <v>39547.379667765963</v>
      </c>
      <c r="L75" s="235">
        <v>36958.202480314074</v>
      </c>
      <c r="M75" s="235">
        <v>35680.773782910379</v>
      </c>
      <c r="N75" s="235">
        <v>34652.143177242804</v>
      </c>
      <c r="O75" s="235">
        <v>32958.377808917925</v>
      </c>
      <c r="P75" s="235">
        <v>31872.829651575226</v>
      </c>
      <c r="Q75" s="235">
        <v>31005.318024503089</v>
      </c>
      <c r="R75" s="235">
        <v>30202.638771606784</v>
      </c>
      <c r="S75" s="235">
        <v>29620.952960423798</v>
      </c>
      <c r="T75" s="219"/>
    </row>
    <row r="76" spans="1:21" s="14" customFormat="1" ht="15" customHeight="1">
      <c r="A76" s="24"/>
      <c r="B76" s="228" t="s">
        <v>609</v>
      </c>
      <c r="C76" s="235">
        <v>1176.7096994542653</v>
      </c>
      <c r="D76" s="235">
        <v>-828.05275129398854</v>
      </c>
      <c r="E76" s="235">
        <v>-868.24876984288665</v>
      </c>
      <c r="F76" s="235">
        <v>-1479.0450398864243</v>
      </c>
      <c r="G76" s="235">
        <v>-1829.5075507751758</v>
      </c>
      <c r="H76" s="235">
        <v>-2143.8513461513207</v>
      </c>
      <c r="I76" s="235">
        <v>-1660.655698638242</v>
      </c>
      <c r="J76" s="235">
        <v>-1967.7258256253999</v>
      </c>
      <c r="K76" s="235">
        <v>-1676.7425333267975</v>
      </c>
      <c r="L76" s="235">
        <v>-1461.5839633895303</v>
      </c>
      <c r="M76" s="235">
        <v>-1270.4962351215249</v>
      </c>
      <c r="N76" s="235">
        <v>-1178.5051134752082</v>
      </c>
      <c r="O76" s="235">
        <v>-1004.2128641916977</v>
      </c>
      <c r="P76" s="235">
        <v>-807.10109285910903</v>
      </c>
      <c r="Q76" s="235">
        <v>-701.84018139748468</v>
      </c>
      <c r="R76" s="235">
        <v>-631.9268662106158</v>
      </c>
      <c r="S76" s="235">
        <v>-569.93701987377619</v>
      </c>
      <c r="T76" s="219"/>
    </row>
    <row r="77" spans="1:21" s="14" customFormat="1" ht="15" customHeight="1">
      <c r="A77" s="24"/>
      <c r="B77" s="228" t="s">
        <v>119</v>
      </c>
      <c r="C77" s="235">
        <v>54614.129020423446</v>
      </c>
      <c r="D77" s="235">
        <v>52842.034058759738</v>
      </c>
      <c r="E77" s="235">
        <v>50705.658489779831</v>
      </c>
      <c r="F77" s="235">
        <v>47540.740565463318</v>
      </c>
      <c r="G77" s="235">
        <v>47323.666621351498</v>
      </c>
      <c r="H77" s="235">
        <v>45019.061870850695</v>
      </c>
      <c r="I77" s="235">
        <v>43674.271347696231</v>
      </c>
      <c r="J77" s="235">
        <v>41277.904905456533</v>
      </c>
      <c r="K77" s="235">
        <v>37870.637134439166</v>
      </c>
      <c r="L77" s="235">
        <v>35496.618516924544</v>
      </c>
      <c r="M77" s="235">
        <v>34410.277547788857</v>
      </c>
      <c r="N77" s="235">
        <v>33473.638063767597</v>
      </c>
      <c r="O77" s="235">
        <v>31954.164944726228</v>
      </c>
      <c r="P77" s="235">
        <v>31065.728558716117</v>
      </c>
      <c r="Q77" s="235">
        <v>30303.477843105604</v>
      </c>
      <c r="R77" s="235">
        <v>29570.711905396169</v>
      </c>
      <c r="S77" s="235">
        <v>29051.01594055002</v>
      </c>
      <c r="T77" s="219"/>
    </row>
    <row r="78" spans="1:21" ht="15" customHeight="1">
      <c r="A78" s="8" t="s">
        <v>10</v>
      </c>
    </row>
    <row r="79" spans="1:21" ht="15" customHeight="1">
      <c r="A79" s="3" t="s">
        <v>601</v>
      </c>
      <c r="B79" s="3"/>
    </row>
    <row r="80" spans="1:21" ht="15" customHeight="1">
      <c r="A80" s="3" t="s">
        <v>611</v>
      </c>
      <c r="B80" s="10"/>
    </row>
    <row r="81" spans="1:20" s="39" customFormat="1" ht="12" customHeight="1">
      <c r="A81" s="40"/>
      <c r="B81" s="41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240"/>
    </row>
    <row r="82" spans="1:20" ht="12" customHeight="1">
      <c r="A82" s="9"/>
      <c r="B82" s="10"/>
    </row>
    <row r="83" spans="1:20" ht="12" customHeight="1">
      <c r="A83" s="9"/>
      <c r="B83" s="10"/>
    </row>
    <row r="84" spans="1:20" ht="12" customHeight="1">
      <c r="A84" s="9"/>
      <c r="B84" s="1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</row>
    <row r="85" spans="1:20" ht="12" customHeight="1">
      <c r="A85" s="9"/>
      <c r="B85" s="10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</row>
    <row r="86" spans="1:20" ht="12" customHeight="1">
      <c r="A86" s="9"/>
      <c r="B86" s="10"/>
    </row>
    <row r="87" spans="1:20" ht="12" customHeight="1">
      <c r="A87" s="9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8" type="noConversion"/>
  <printOptions horizontalCentered="1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 Tabellen zu den UGR, Teil 3, 2018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7" enableFormatConditionsCalculation="0"/>
  <dimension ref="A1:T1664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703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278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15488.619222984995</v>
      </c>
      <c r="D5" s="235">
        <v>14919.760482387643</v>
      </c>
      <c r="E5" s="235">
        <v>14442.10348597663</v>
      </c>
      <c r="F5" s="235">
        <v>13886.766963178226</v>
      </c>
      <c r="G5" s="235">
        <v>13406.281146146115</v>
      </c>
      <c r="H5" s="235">
        <v>12889.362778088973</v>
      </c>
      <c r="I5" s="235">
        <v>12454.144477513226</v>
      </c>
      <c r="J5" s="235">
        <v>12421.028449422956</v>
      </c>
      <c r="K5" s="235">
        <v>12302.06634205595</v>
      </c>
      <c r="L5" s="235">
        <v>11775.135384037596</v>
      </c>
      <c r="M5" s="235">
        <v>11470.498656205022</v>
      </c>
      <c r="N5" s="235">
        <v>11268.097701278166</v>
      </c>
      <c r="O5" s="235">
        <v>10880.526020932757</v>
      </c>
      <c r="P5" s="235">
        <v>10718.98113798106</v>
      </c>
      <c r="Q5" s="235">
        <v>10593.700060292054</v>
      </c>
      <c r="R5" s="235">
        <v>10571.567249227006</v>
      </c>
      <c r="S5" s="235">
        <v>10246.223807378399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14983.130741879118</v>
      </c>
      <c r="D6" s="235">
        <v>14524.826871202293</v>
      </c>
      <c r="E6" s="235">
        <v>14048.112252377978</v>
      </c>
      <c r="F6" s="235">
        <v>13471.176160857693</v>
      </c>
      <c r="G6" s="235">
        <v>12984.393430917997</v>
      </c>
      <c r="H6" s="235">
        <v>12466.675056891836</v>
      </c>
      <c r="I6" s="235">
        <v>12031.306287245068</v>
      </c>
      <c r="J6" s="235">
        <v>11947.47434385753</v>
      </c>
      <c r="K6" s="235">
        <v>11937.948417106883</v>
      </c>
      <c r="L6" s="235">
        <v>11539.802205889722</v>
      </c>
      <c r="M6" s="235">
        <v>11228.417316235993</v>
      </c>
      <c r="N6" s="235">
        <v>11036.941585603468</v>
      </c>
      <c r="O6" s="235">
        <v>10751.16744360034</v>
      </c>
      <c r="P6" s="235">
        <v>10592.596473017689</v>
      </c>
      <c r="Q6" s="235">
        <v>10467.448922330472</v>
      </c>
      <c r="R6" s="235">
        <v>10335.883658231258</v>
      </c>
      <c r="S6" s="235">
        <v>9993.5011470474019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421.73644603452675</v>
      </c>
      <c r="D7" s="235">
        <v>326.08830901571071</v>
      </c>
      <c r="E7" s="235">
        <v>328.27320852333179</v>
      </c>
      <c r="F7" s="235">
        <v>351.46639165286797</v>
      </c>
      <c r="G7" s="235">
        <v>356.66520396919822</v>
      </c>
      <c r="H7" s="235">
        <v>358.80141375861666</v>
      </c>
      <c r="I7" s="235">
        <v>364.04503962405221</v>
      </c>
      <c r="J7" s="235">
        <v>413.10568415410495</v>
      </c>
      <c r="K7" s="235">
        <v>317.5165264672961</v>
      </c>
      <c r="L7" s="235">
        <v>209.00783434674557</v>
      </c>
      <c r="M7" s="235">
        <v>217.79836660645026</v>
      </c>
      <c r="N7" s="235">
        <v>209.84215284023054</v>
      </c>
      <c r="O7" s="235">
        <v>109.2255177142015</v>
      </c>
      <c r="P7" s="235">
        <v>106.05660245079859</v>
      </c>
      <c r="Q7" s="235">
        <v>105.0476933408161</v>
      </c>
      <c r="R7" s="235">
        <v>212.40896247273227</v>
      </c>
      <c r="S7" s="235">
        <v>209.67258256075507</v>
      </c>
      <c r="T7" s="17"/>
    </row>
    <row r="8" spans="1:20" s="14" customFormat="1" ht="12.75" customHeight="1">
      <c r="A8" s="15" t="s">
        <v>48</v>
      </c>
      <c r="B8" s="45" t="s">
        <v>133</v>
      </c>
      <c r="C8" s="235">
        <v>83.752035071349326</v>
      </c>
      <c r="D8" s="235">
        <v>68.845302169638828</v>
      </c>
      <c r="E8" s="235">
        <v>65.718025075319559</v>
      </c>
      <c r="F8" s="235">
        <v>64.124410667665813</v>
      </c>
      <c r="G8" s="235">
        <v>65.222511258920036</v>
      </c>
      <c r="H8" s="235">
        <v>63.886307438521513</v>
      </c>
      <c r="I8" s="235">
        <v>58.793150644106888</v>
      </c>
      <c r="J8" s="235">
        <v>60.448421411321149</v>
      </c>
      <c r="K8" s="235">
        <v>46.601398481771447</v>
      </c>
      <c r="L8" s="235">
        <v>26.325343801126071</v>
      </c>
      <c r="M8" s="235">
        <v>24.282973362578637</v>
      </c>
      <c r="N8" s="235">
        <v>21.313962834465492</v>
      </c>
      <c r="O8" s="235">
        <v>20.133059618214059</v>
      </c>
      <c r="P8" s="235">
        <v>20.328062512573403</v>
      </c>
      <c r="Q8" s="235">
        <v>21.203444620767403</v>
      </c>
      <c r="R8" s="235">
        <v>23.274628523015835</v>
      </c>
      <c r="S8" s="235">
        <v>43.050077770242808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2703.9720348594715</v>
      </c>
      <c r="D9" s="235">
        <v>2578.5444395196605</v>
      </c>
      <c r="E9" s="235">
        <v>2544.1123109832124</v>
      </c>
      <c r="F9" s="235">
        <v>2472.232920218667</v>
      </c>
      <c r="G9" s="235">
        <v>2487.1925921361048</v>
      </c>
      <c r="H9" s="235">
        <v>2363.8837458296211</v>
      </c>
      <c r="I9" s="235">
        <v>2378.0568557540155</v>
      </c>
      <c r="J9" s="235">
        <v>2340.8210768741947</v>
      </c>
      <c r="K9" s="235">
        <v>2280.3419076424075</v>
      </c>
      <c r="L9" s="235">
        <v>2096.2919049588036</v>
      </c>
      <c r="M9" s="235">
        <v>2116.8880279798641</v>
      </c>
      <c r="N9" s="235">
        <v>2291.2927179212111</v>
      </c>
      <c r="O9" s="235">
        <v>2210.908157059474</v>
      </c>
      <c r="P9" s="235">
        <v>2195.4252663734396</v>
      </c>
      <c r="Q9" s="235">
        <v>2179.3022898666718</v>
      </c>
      <c r="R9" s="235">
        <v>2115.6044685166526</v>
      </c>
      <c r="S9" s="235">
        <v>2094.7791285262574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1089.8499716910346</v>
      </c>
      <c r="D10" s="235">
        <v>1065.0300410272823</v>
      </c>
      <c r="E10" s="235">
        <v>1071.5107789170067</v>
      </c>
      <c r="F10" s="235">
        <v>1066.4009395367216</v>
      </c>
      <c r="G10" s="235">
        <v>1092.3860485824771</v>
      </c>
      <c r="H10" s="235">
        <v>1063.7093780439959</v>
      </c>
      <c r="I10" s="235">
        <v>1042.0523142519885</v>
      </c>
      <c r="J10" s="235">
        <v>1045.9016026806523</v>
      </c>
      <c r="K10" s="235">
        <v>1014.7234038605925</v>
      </c>
      <c r="L10" s="235">
        <v>956.1918552344714</v>
      </c>
      <c r="M10" s="235">
        <v>968.42863330588602</v>
      </c>
      <c r="N10" s="235">
        <v>1046.2344083669002</v>
      </c>
      <c r="O10" s="235">
        <v>1026.7276030727817</v>
      </c>
      <c r="P10" s="235">
        <v>1011.1634266434486</v>
      </c>
      <c r="Q10" s="235">
        <v>988.24505008471078</v>
      </c>
      <c r="R10" s="235">
        <v>978.72589064259705</v>
      </c>
      <c r="S10" s="235">
        <v>937.15594950500315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19.541184432529271</v>
      </c>
      <c r="D11" s="235">
        <v>19.552470002251653</v>
      </c>
      <c r="E11" s="235">
        <v>18.466178609663217</v>
      </c>
      <c r="F11" s="235">
        <v>17.079820355994055</v>
      </c>
      <c r="G11" s="235">
        <v>17.148855837593558</v>
      </c>
      <c r="H11" s="235">
        <v>17.13114857115368</v>
      </c>
      <c r="I11" s="235">
        <v>15.70804885862357</v>
      </c>
      <c r="J11" s="235">
        <v>14.513714824666337</v>
      </c>
      <c r="K11" s="235">
        <v>12.678724792210225</v>
      </c>
      <c r="L11" s="235">
        <v>11.315690122884646</v>
      </c>
      <c r="M11" s="235">
        <v>10.52046472341663</v>
      </c>
      <c r="N11" s="235">
        <v>9.6564479720275127</v>
      </c>
      <c r="O11" s="235">
        <v>11.387381110437961</v>
      </c>
      <c r="P11" s="235">
        <v>11.109505399048237</v>
      </c>
      <c r="Q11" s="235">
        <v>8.9685718669670926</v>
      </c>
      <c r="R11" s="235">
        <v>7.0235793766271382</v>
      </c>
      <c r="S11" s="235">
        <v>6.63589326918434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1594.5808787359074</v>
      </c>
      <c r="D12" s="235">
        <v>1493.9619284901262</v>
      </c>
      <c r="E12" s="235">
        <v>1454.1353534565428</v>
      </c>
      <c r="F12" s="235">
        <v>1388.7521603259515</v>
      </c>
      <c r="G12" s="235">
        <v>1377.6576877160342</v>
      </c>
      <c r="H12" s="235">
        <v>1283.0432192144719</v>
      </c>
      <c r="I12" s="235">
        <v>1320.2964926434031</v>
      </c>
      <c r="J12" s="235">
        <v>1280.405759368876</v>
      </c>
      <c r="K12" s="235">
        <v>1252.939778989605</v>
      </c>
      <c r="L12" s="235">
        <v>1128.7843596014475</v>
      </c>
      <c r="M12" s="235">
        <v>1137.9389299505617</v>
      </c>
      <c r="N12" s="235">
        <v>1235.4018615822831</v>
      </c>
      <c r="O12" s="235">
        <v>1172.7931728762544</v>
      </c>
      <c r="P12" s="235">
        <v>1173.1523343309427</v>
      </c>
      <c r="Q12" s="235">
        <v>1182.0886679149939</v>
      </c>
      <c r="R12" s="235">
        <v>1129.8549984974286</v>
      </c>
      <c r="S12" s="235">
        <v>1150.9872857520702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24055.314232066994</v>
      </c>
      <c r="D13" s="235">
        <v>22156.136570203882</v>
      </c>
      <c r="E13" s="235">
        <v>20892.02209419656</v>
      </c>
      <c r="F13" s="235">
        <v>20602.113929190469</v>
      </c>
      <c r="G13" s="235">
        <v>19900.92776968507</v>
      </c>
      <c r="H13" s="235">
        <v>18597.769407147436</v>
      </c>
      <c r="I13" s="235">
        <v>17304.160877097922</v>
      </c>
      <c r="J13" s="235">
        <v>16122.785122990434</v>
      </c>
      <c r="K13" s="235">
        <v>13775.434249617785</v>
      </c>
      <c r="L13" s="235">
        <v>11652.680241323636</v>
      </c>
      <c r="M13" s="235">
        <v>12040.466070457192</v>
      </c>
      <c r="N13" s="235">
        <v>12360.116231077067</v>
      </c>
      <c r="O13" s="235">
        <v>11535.794311736325</v>
      </c>
      <c r="P13" s="235">
        <v>11336.220288678023</v>
      </c>
      <c r="Q13" s="235">
        <v>11518.242641606017</v>
      </c>
      <c r="R13" s="235">
        <v>11571.038516303815</v>
      </c>
      <c r="S13" s="235">
        <v>11620.794512475093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562.35916833208933</v>
      </c>
      <c r="D14" s="235">
        <v>541.6068377014526</v>
      </c>
      <c r="E14" s="235">
        <v>635.12024775355076</v>
      </c>
      <c r="F14" s="235">
        <v>651.69205082909912</v>
      </c>
      <c r="G14" s="235">
        <v>677.6309185179573</v>
      </c>
      <c r="H14" s="235">
        <v>633.5097630948826</v>
      </c>
      <c r="I14" s="235">
        <v>597.64897891913188</v>
      </c>
      <c r="J14" s="235">
        <v>559.44403611586267</v>
      </c>
      <c r="K14" s="235">
        <v>506.01762759353466</v>
      </c>
      <c r="L14" s="235">
        <v>518.66643506622279</v>
      </c>
      <c r="M14" s="235">
        <v>506.75474140873473</v>
      </c>
      <c r="N14" s="235">
        <v>495.58561013220907</v>
      </c>
      <c r="O14" s="235">
        <v>505.42202199625149</v>
      </c>
      <c r="P14" s="235">
        <v>429.92673209986231</v>
      </c>
      <c r="Q14" s="235">
        <v>483.6993152578716</v>
      </c>
      <c r="R14" s="235">
        <v>404.588779336588</v>
      </c>
      <c r="S14" s="235">
        <v>391.01129782157034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46.103373764624209</v>
      </c>
      <c r="D15" s="235">
        <v>46.803252867289174</v>
      </c>
      <c r="E15" s="235">
        <v>36.481142062411266</v>
      </c>
      <c r="F15" s="235">
        <v>46.076082335950701</v>
      </c>
      <c r="G15" s="235">
        <v>37.171657371500785</v>
      </c>
      <c r="H15" s="235">
        <v>36.387159031909839</v>
      </c>
      <c r="I15" s="235">
        <v>32.667421461972957</v>
      </c>
      <c r="J15" s="235">
        <v>32.174715029977577</v>
      </c>
      <c r="K15" s="235">
        <v>26.574918150352666</v>
      </c>
      <c r="L15" s="235">
        <v>23.140742196177982</v>
      </c>
      <c r="M15" s="235">
        <v>17.89944605509389</v>
      </c>
      <c r="N15" s="235">
        <v>15.458195334502079</v>
      </c>
      <c r="O15" s="235">
        <v>14.564602965664561</v>
      </c>
      <c r="P15" s="235">
        <v>15.617398044458085</v>
      </c>
      <c r="Q15" s="235">
        <v>19.536401132218963</v>
      </c>
      <c r="R15" s="235">
        <v>17.386485350842296</v>
      </c>
      <c r="S15" s="235">
        <v>14.877320525834842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1336.5756757329307</v>
      </c>
      <c r="D16" s="235">
        <v>1278.9174093323277</v>
      </c>
      <c r="E16" s="235">
        <v>1230.1394103300738</v>
      </c>
      <c r="F16" s="235">
        <v>1592.927860521997</v>
      </c>
      <c r="G16" s="235">
        <v>1846.5266827265141</v>
      </c>
      <c r="H16" s="235">
        <v>1867.1269337510803</v>
      </c>
      <c r="I16" s="235">
        <v>1699.8566828709786</v>
      </c>
      <c r="J16" s="235">
        <v>1790.4215285470905</v>
      </c>
      <c r="K16" s="235">
        <v>1568.7620533484073</v>
      </c>
      <c r="L16" s="235">
        <v>1539.5847465353827</v>
      </c>
      <c r="M16" s="235">
        <v>1556.851624315711</v>
      </c>
      <c r="N16" s="235">
        <v>1836.8056084575906</v>
      </c>
      <c r="O16" s="235">
        <v>1446.0910632536243</v>
      </c>
      <c r="P16" s="235">
        <v>1510.9905155134647</v>
      </c>
      <c r="Q16" s="235">
        <v>1759.0555980145346</v>
      </c>
      <c r="R16" s="235">
        <v>1647.8408802018787</v>
      </c>
      <c r="S16" s="235">
        <v>1705.7273242786619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583.53212509617947</v>
      </c>
      <c r="D17" s="235">
        <v>508.19359388349636</v>
      </c>
      <c r="E17" s="235">
        <v>595.26662232671868</v>
      </c>
      <c r="F17" s="235">
        <v>627.8301345856911</v>
      </c>
      <c r="G17" s="235">
        <v>595.18919239977095</v>
      </c>
      <c r="H17" s="235">
        <v>590.99110788771736</v>
      </c>
      <c r="I17" s="235">
        <v>537.78300916397575</v>
      </c>
      <c r="J17" s="235">
        <v>509.71937709740877</v>
      </c>
      <c r="K17" s="235">
        <v>574.19394031330125</v>
      </c>
      <c r="L17" s="235">
        <v>505.98360959555828</v>
      </c>
      <c r="M17" s="235">
        <v>535.52483796365937</v>
      </c>
      <c r="N17" s="235">
        <v>454.78564186703818</v>
      </c>
      <c r="O17" s="235">
        <v>430.27040649834004</v>
      </c>
      <c r="P17" s="235">
        <v>418.68815977316837</v>
      </c>
      <c r="Q17" s="235">
        <v>412.34260051346325</v>
      </c>
      <c r="R17" s="235">
        <v>475.75721786419945</v>
      </c>
      <c r="S17" s="235">
        <v>414.80799384750361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1115.3771483872838</v>
      </c>
      <c r="D18" s="235">
        <v>1117.567707573797</v>
      </c>
      <c r="E18" s="235">
        <v>1116.6205272990385</v>
      </c>
      <c r="F18" s="235">
        <v>1113.6793913724014</v>
      </c>
      <c r="G18" s="235">
        <v>1113.389938029032</v>
      </c>
      <c r="H18" s="235">
        <v>1111.7413443892729</v>
      </c>
      <c r="I18" s="235">
        <v>1051.9070730201322</v>
      </c>
      <c r="J18" s="235">
        <v>992.25922265040447</v>
      </c>
      <c r="K18" s="235">
        <v>935.74107733206324</v>
      </c>
      <c r="L18" s="235">
        <v>869.13453440266414</v>
      </c>
      <c r="M18" s="235">
        <v>810.899193041226</v>
      </c>
      <c r="N18" s="235">
        <v>795.13042426774371</v>
      </c>
      <c r="O18" s="235">
        <v>797.40424907967656</v>
      </c>
      <c r="P18" s="235">
        <v>798.6962728358435</v>
      </c>
      <c r="Q18" s="235">
        <v>806.12223368037178</v>
      </c>
      <c r="R18" s="235">
        <v>814.3729282506481</v>
      </c>
      <c r="S18" s="235">
        <v>819.49876297349738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1489.0132175027913</v>
      </c>
      <c r="D19" s="235">
        <v>1436.5742538989546</v>
      </c>
      <c r="E19" s="235">
        <v>1393.8055578191877</v>
      </c>
      <c r="F19" s="235">
        <v>1422.8023449824764</v>
      </c>
      <c r="G19" s="235">
        <v>1428.1859126727222</v>
      </c>
      <c r="H19" s="235">
        <v>1517.603672210889</v>
      </c>
      <c r="I19" s="235">
        <v>1410.5900351750404</v>
      </c>
      <c r="J19" s="235">
        <v>1251.1394484921252</v>
      </c>
      <c r="K19" s="235">
        <v>1185.9183541036055</v>
      </c>
      <c r="L19" s="235">
        <v>1074.1424067806399</v>
      </c>
      <c r="M19" s="235">
        <v>940.62491854166751</v>
      </c>
      <c r="N19" s="235">
        <v>914.49086978471655</v>
      </c>
      <c r="O19" s="235">
        <v>833.02072436143681</v>
      </c>
      <c r="P19" s="235">
        <v>805.04536366444506</v>
      </c>
      <c r="Q19" s="235">
        <v>654.77698915926965</v>
      </c>
      <c r="R19" s="235">
        <v>789.20477565494707</v>
      </c>
      <c r="S19" s="235">
        <v>842.76586862639545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33.96797928914458</v>
      </c>
      <c r="D20" s="235">
        <v>21.294853466214324</v>
      </c>
      <c r="E20" s="235">
        <v>21.082773451401025</v>
      </c>
      <c r="F20" s="235">
        <v>18.370256661546104</v>
      </c>
      <c r="G20" s="235">
        <v>20.139620287583771</v>
      </c>
      <c r="H20" s="235">
        <v>19.999049652547853</v>
      </c>
      <c r="I20" s="235">
        <v>19.737362532704662</v>
      </c>
      <c r="J20" s="235">
        <v>21.074302868594621</v>
      </c>
      <c r="K20" s="235">
        <v>89.692187113412913</v>
      </c>
      <c r="L20" s="235">
        <v>73.667280727016845</v>
      </c>
      <c r="M20" s="235">
        <v>88.856341553702052</v>
      </c>
      <c r="N20" s="235">
        <v>86.932999968914046</v>
      </c>
      <c r="O20" s="235">
        <v>87.552636836448315</v>
      </c>
      <c r="P20" s="235">
        <v>89.965435443623861</v>
      </c>
      <c r="Q20" s="235">
        <v>95.263193069469608</v>
      </c>
      <c r="R20" s="235">
        <v>95.587800941629197</v>
      </c>
      <c r="S20" s="235">
        <v>101.95249002135303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1455.0452382136466</v>
      </c>
      <c r="D21" s="235">
        <v>1415.27940043274</v>
      </c>
      <c r="E21" s="235">
        <v>1372.7227843677867</v>
      </c>
      <c r="F21" s="235">
        <v>1404.4320883209302</v>
      </c>
      <c r="G21" s="235">
        <v>1408.0462923851387</v>
      </c>
      <c r="H21" s="235">
        <v>1497.6046225583411</v>
      </c>
      <c r="I21" s="235">
        <v>1390.8526726423356</v>
      </c>
      <c r="J21" s="235">
        <v>1230.0651456235305</v>
      </c>
      <c r="K21" s="235">
        <v>1096.2261669901925</v>
      </c>
      <c r="L21" s="235">
        <v>1000.4751260536231</v>
      </c>
      <c r="M21" s="235">
        <v>851.76857698796562</v>
      </c>
      <c r="N21" s="235">
        <v>827.55786981580252</v>
      </c>
      <c r="O21" s="235">
        <v>745.4680875249885</v>
      </c>
      <c r="P21" s="235">
        <v>715.07992822082122</v>
      </c>
      <c r="Q21" s="235">
        <v>559.51379608980005</v>
      </c>
      <c r="R21" s="235">
        <v>693.61697471331786</v>
      </c>
      <c r="S21" s="235">
        <v>740.81337860504243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818.56355812993479</v>
      </c>
      <c r="D22" s="235">
        <v>808.10257216243019</v>
      </c>
      <c r="E22" s="235">
        <v>763.64723960867377</v>
      </c>
      <c r="F22" s="235">
        <v>715.12350793684584</v>
      </c>
      <c r="G22" s="235">
        <v>665.05012099226099</v>
      </c>
      <c r="H22" s="235">
        <v>594.06397141408502</v>
      </c>
      <c r="I22" s="235">
        <v>605.29175949801163</v>
      </c>
      <c r="J22" s="235">
        <v>671.82240500148919</v>
      </c>
      <c r="K22" s="235">
        <v>660.15330280094008</v>
      </c>
      <c r="L22" s="235">
        <v>597.3980775707015</v>
      </c>
      <c r="M22" s="235">
        <v>682.27277289576705</v>
      </c>
      <c r="N22" s="235">
        <v>604.06238100953533</v>
      </c>
      <c r="O22" s="235">
        <v>561.46567542382127</v>
      </c>
      <c r="P22" s="235">
        <v>541.5508780724881</v>
      </c>
      <c r="Q22" s="235">
        <v>552.749629869302</v>
      </c>
      <c r="R22" s="235">
        <v>675.42522149436741</v>
      </c>
      <c r="S22" s="235">
        <v>490.81129142782208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65.563611589553432</v>
      </c>
      <c r="D23" s="235">
        <v>63.683130744063156</v>
      </c>
      <c r="E23" s="235">
        <v>54.194696433767156</v>
      </c>
      <c r="F23" s="235">
        <v>51.217787535724653</v>
      </c>
      <c r="G23" s="235">
        <v>34.419907446448093</v>
      </c>
      <c r="H23" s="235">
        <v>36.019723362659555</v>
      </c>
      <c r="I23" s="235">
        <v>84.220425627381999</v>
      </c>
      <c r="J23" s="235">
        <v>83.336480659793025</v>
      </c>
      <c r="K23" s="235">
        <v>85.051350898152094</v>
      </c>
      <c r="L23" s="235">
        <v>43.285965080730186</v>
      </c>
      <c r="M23" s="235">
        <v>34.426703634586111</v>
      </c>
      <c r="N23" s="235">
        <v>39.277595889943306</v>
      </c>
      <c r="O23" s="235">
        <v>37.204134863754319</v>
      </c>
      <c r="P23" s="235">
        <v>35.852878640324079</v>
      </c>
      <c r="Q23" s="235">
        <v>31.088019886943432</v>
      </c>
      <c r="R23" s="235">
        <v>32.202815460331898</v>
      </c>
      <c r="S23" s="235">
        <v>59.563234391043899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79.263811226975605</v>
      </c>
      <c r="D24" s="235">
        <v>77.884238138482999</v>
      </c>
      <c r="E24" s="235">
        <v>74.009828520717946</v>
      </c>
      <c r="F24" s="235">
        <v>82.621168516134119</v>
      </c>
      <c r="G24" s="235">
        <v>75.964093170707727</v>
      </c>
      <c r="H24" s="235">
        <v>99.926980933641232</v>
      </c>
      <c r="I24" s="235">
        <v>67.807064969219795</v>
      </c>
      <c r="J24" s="235">
        <v>62.970159626242776</v>
      </c>
      <c r="K24" s="235">
        <v>67.072454493146765</v>
      </c>
      <c r="L24" s="235">
        <v>64.94418417442435</v>
      </c>
      <c r="M24" s="235">
        <v>55.898605324261247</v>
      </c>
      <c r="N24" s="235">
        <v>50.068820329595511</v>
      </c>
      <c r="O24" s="235">
        <v>55.426070694845592</v>
      </c>
      <c r="P24" s="235">
        <v>47.051677684330905</v>
      </c>
      <c r="Q24" s="235">
        <v>62.388852960205512</v>
      </c>
      <c r="R24" s="235">
        <v>77.280701626504253</v>
      </c>
      <c r="S24" s="235">
        <v>65.113105266297339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5247.4076098491996</v>
      </c>
      <c r="D25" s="235">
        <v>4462.1625612848047</v>
      </c>
      <c r="E25" s="235">
        <v>4093.3289908246134</v>
      </c>
      <c r="F25" s="235">
        <v>4094.5941531841395</v>
      </c>
      <c r="G25" s="235">
        <v>3848.0268365791608</v>
      </c>
      <c r="H25" s="235">
        <v>3432.0964875264813</v>
      </c>
      <c r="I25" s="235">
        <v>3395.7017692461791</v>
      </c>
      <c r="J25" s="235">
        <v>3260.0374007852602</v>
      </c>
      <c r="K25" s="235">
        <v>3001.1105164842074</v>
      </c>
      <c r="L25" s="235">
        <v>2490.0275787021233</v>
      </c>
      <c r="M25" s="235">
        <v>2481.2097213719103</v>
      </c>
      <c r="N25" s="235">
        <v>2704.119819789441</v>
      </c>
      <c r="O25" s="235">
        <v>2572.198913019221</v>
      </c>
      <c r="P25" s="235">
        <v>2460.1751879801259</v>
      </c>
      <c r="Q25" s="235">
        <v>2454.8709935843035</v>
      </c>
      <c r="R25" s="235">
        <v>2346.3554752440177</v>
      </c>
      <c r="S25" s="235">
        <v>2351.0936365408975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82.121409774649749</v>
      </c>
      <c r="D26" s="235">
        <v>74.128998789997667</v>
      </c>
      <c r="E26" s="235">
        <v>73.969938820456861</v>
      </c>
      <c r="F26" s="235">
        <v>78.671777165195579</v>
      </c>
      <c r="G26" s="235">
        <v>76.841383199085556</v>
      </c>
      <c r="H26" s="235">
        <v>95.326802891422005</v>
      </c>
      <c r="I26" s="235">
        <v>91.56976892509266</v>
      </c>
      <c r="J26" s="235">
        <v>97.762729756883104</v>
      </c>
      <c r="K26" s="235">
        <v>105.75961555883343</v>
      </c>
      <c r="L26" s="235">
        <v>98.37026202481357</v>
      </c>
      <c r="M26" s="235">
        <v>98.325191501558777</v>
      </c>
      <c r="N26" s="235">
        <v>121.54098395719214</v>
      </c>
      <c r="O26" s="235">
        <v>94.800276256964594</v>
      </c>
      <c r="P26" s="235">
        <v>96.881406782265231</v>
      </c>
      <c r="Q26" s="235">
        <v>111.34221078198212</v>
      </c>
      <c r="R26" s="235">
        <v>109.1749909191481</v>
      </c>
      <c r="S26" s="235">
        <v>118.19790511978491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5165.2862000745499</v>
      </c>
      <c r="D27" s="235">
        <v>4388.0335624948075</v>
      </c>
      <c r="E27" s="235">
        <v>4019.3590520041566</v>
      </c>
      <c r="F27" s="235">
        <v>4015.9223760189439</v>
      </c>
      <c r="G27" s="235">
        <v>3771.1854533800756</v>
      </c>
      <c r="H27" s="235">
        <v>3336.7696846350595</v>
      </c>
      <c r="I27" s="235">
        <v>3304.1320003210867</v>
      </c>
      <c r="J27" s="235">
        <v>3162.2746710283773</v>
      </c>
      <c r="K27" s="235">
        <v>2895.3509009253739</v>
      </c>
      <c r="L27" s="235">
        <v>2391.6573166773096</v>
      </c>
      <c r="M27" s="235">
        <v>2382.8845298703513</v>
      </c>
      <c r="N27" s="235">
        <v>2582.5788358322484</v>
      </c>
      <c r="O27" s="235">
        <v>2477.3986367622565</v>
      </c>
      <c r="P27" s="235">
        <v>2363.2937811978609</v>
      </c>
      <c r="Q27" s="235">
        <v>2343.5287828023215</v>
      </c>
      <c r="R27" s="235">
        <v>2237.1804843248692</v>
      </c>
      <c r="S27" s="235">
        <v>2232.8957314211125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10566.657201229407</v>
      </c>
      <c r="D28" s="235">
        <v>9664.6678366001033</v>
      </c>
      <c r="E28" s="235">
        <v>8807.397765926542</v>
      </c>
      <c r="F28" s="235">
        <v>8135.7971876701667</v>
      </c>
      <c r="G28" s="235">
        <v>7493.0904613905786</v>
      </c>
      <c r="H28" s="235">
        <v>6648.9104094229597</v>
      </c>
      <c r="I28" s="235">
        <v>5875.5443273180226</v>
      </c>
      <c r="J28" s="235">
        <v>5022.6252603008652</v>
      </c>
      <c r="K28" s="235">
        <v>3410.4567187878333</v>
      </c>
      <c r="L28" s="235">
        <v>2333.8373812171058</v>
      </c>
      <c r="M28" s="235">
        <v>2906.0885396692529</v>
      </c>
      <c r="N28" s="235">
        <v>2959.0820134304208</v>
      </c>
      <c r="O28" s="235">
        <v>2824.046351157047</v>
      </c>
      <c r="P28" s="235">
        <v>2858.7267711725217</v>
      </c>
      <c r="Q28" s="235">
        <v>2888.4967304618253</v>
      </c>
      <c r="R28" s="235">
        <v>2904.3379842674917</v>
      </c>
      <c r="S28" s="235">
        <v>3105.5079141874608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8441.0933911431184</v>
      </c>
      <c r="D29" s="235">
        <v>7801.7243373104957</v>
      </c>
      <c r="E29" s="235">
        <v>7243.2567364374499</v>
      </c>
      <c r="F29" s="235">
        <v>6856.7554654027062</v>
      </c>
      <c r="G29" s="235">
        <v>6494.3935544899005</v>
      </c>
      <c r="H29" s="235">
        <v>5748.6516541032024</v>
      </c>
      <c r="I29" s="235">
        <v>5079.0690595303231</v>
      </c>
      <c r="J29" s="235">
        <v>4239.5781797615964</v>
      </c>
      <c r="K29" s="235">
        <v>2664.3452319868425</v>
      </c>
      <c r="L29" s="235">
        <v>1914.4420421010682</v>
      </c>
      <c r="M29" s="235">
        <v>2432.2483421258694</v>
      </c>
      <c r="N29" s="235">
        <v>2451.499183762056</v>
      </c>
      <c r="O29" s="235">
        <v>2348.6500571499587</v>
      </c>
      <c r="P29" s="235">
        <v>2352.690808642104</v>
      </c>
      <c r="Q29" s="235">
        <v>2370.1716419172085</v>
      </c>
      <c r="R29" s="235">
        <v>2385.8485274937098</v>
      </c>
      <c r="S29" s="235">
        <v>2584.7328946298949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1341.7477502533302</v>
      </c>
      <c r="D30" s="235">
        <v>1166.8726725990148</v>
      </c>
      <c r="E30" s="235">
        <v>970.38111238361091</v>
      </c>
      <c r="F30" s="235">
        <v>760.84298702819501</v>
      </c>
      <c r="G30" s="235">
        <v>564.0358513823702</v>
      </c>
      <c r="H30" s="235">
        <v>498.70153560050824</v>
      </c>
      <c r="I30" s="235">
        <v>427.29189990746937</v>
      </c>
      <c r="J30" s="235">
        <v>450.56997497694545</v>
      </c>
      <c r="K30" s="235">
        <v>471.18081792034837</v>
      </c>
      <c r="L30" s="235">
        <v>271.45466202405203</v>
      </c>
      <c r="M30" s="235">
        <v>343.94745757077612</v>
      </c>
      <c r="N30" s="235">
        <v>364.95197223677104</v>
      </c>
      <c r="O30" s="235">
        <v>349.57612860201152</v>
      </c>
      <c r="P30" s="235">
        <v>392.79997658471922</v>
      </c>
      <c r="Q30" s="235">
        <v>415.20441347841717</v>
      </c>
      <c r="R30" s="235">
        <v>424.05332158070649</v>
      </c>
      <c r="S30" s="235">
        <v>428.06862082374721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783.81605983295981</v>
      </c>
      <c r="D31" s="235">
        <v>696.07082669059264</v>
      </c>
      <c r="E31" s="235">
        <v>593.75991710548101</v>
      </c>
      <c r="F31" s="235">
        <v>518.19873523926481</v>
      </c>
      <c r="G31" s="235">
        <v>434.66105551830742</v>
      </c>
      <c r="H31" s="235">
        <v>401.55721971924925</v>
      </c>
      <c r="I31" s="235">
        <v>369.1833678802293</v>
      </c>
      <c r="J31" s="235">
        <v>332.47710556232357</v>
      </c>
      <c r="K31" s="235">
        <v>274.93066888064266</v>
      </c>
      <c r="L31" s="235">
        <v>147.94067709198575</v>
      </c>
      <c r="M31" s="235">
        <v>129.89273997260756</v>
      </c>
      <c r="N31" s="235">
        <v>142.63085743159391</v>
      </c>
      <c r="O31" s="235">
        <v>125.82016540507681</v>
      </c>
      <c r="P31" s="235">
        <v>113.23598594569874</v>
      </c>
      <c r="Q31" s="235">
        <v>103.12067506619923</v>
      </c>
      <c r="R31" s="235">
        <v>94.436135193075685</v>
      </c>
      <c r="S31" s="235">
        <v>92.706398733818517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1089.0649812662641</v>
      </c>
      <c r="D32" s="235">
        <v>1091.5040955681675</v>
      </c>
      <c r="E32" s="235">
        <v>1087.843530434202</v>
      </c>
      <c r="F32" s="235">
        <v>1069.74266656752</v>
      </c>
      <c r="G32" s="235">
        <v>1069.7501446427043</v>
      </c>
      <c r="H32" s="235">
        <v>1062.0680005146123</v>
      </c>
      <c r="I32" s="235">
        <v>1008.6092360345674</v>
      </c>
      <c r="J32" s="235">
        <v>953.71443657653253</v>
      </c>
      <c r="K32" s="235">
        <v>899.98114946778242</v>
      </c>
      <c r="L32" s="235">
        <v>853.07373352660545</v>
      </c>
      <c r="M32" s="235">
        <v>792.33313575797297</v>
      </c>
      <c r="N32" s="235">
        <v>792.19477411757907</v>
      </c>
      <c r="O32" s="235">
        <v>773.98367170963945</v>
      </c>
      <c r="P32" s="235">
        <v>775.30435166633401</v>
      </c>
      <c r="Q32" s="235">
        <v>777.24314439682848</v>
      </c>
      <c r="R32" s="235">
        <v>785.95127781679514</v>
      </c>
      <c r="S32" s="235">
        <v>783.83498974670215</v>
      </c>
      <c r="T32" s="17"/>
    </row>
    <row r="33" spans="1:20" s="14" customFormat="1" ht="12.75" customHeight="1">
      <c r="A33" s="15" t="s">
        <v>31</v>
      </c>
      <c r="B33" s="46" t="s">
        <v>146</v>
      </c>
      <c r="C33" s="235">
        <v>93.965762860135712</v>
      </c>
      <c r="D33" s="235">
        <v>95.760518887164963</v>
      </c>
      <c r="E33" s="235">
        <v>91.09804103171922</v>
      </c>
      <c r="F33" s="235">
        <v>83.162136524711087</v>
      </c>
      <c r="G33" s="235">
        <v>81.805222236355704</v>
      </c>
      <c r="H33" s="235">
        <v>78.209485845567912</v>
      </c>
      <c r="I33" s="235">
        <v>80.398608995790923</v>
      </c>
      <c r="J33" s="235">
        <v>71.259394155667906</v>
      </c>
      <c r="K33" s="235">
        <v>61.098023050839835</v>
      </c>
      <c r="L33" s="235">
        <v>55.683751984334577</v>
      </c>
      <c r="M33" s="235">
        <v>54.327416116836858</v>
      </c>
      <c r="N33" s="235">
        <v>51.397000863894036</v>
      </c>
      <c r="O33" s="235">
        <v>49.374254200750173</v>
      </c>
      <c r="P33" s="235">
        <v>47.197195397965899</v>
      </c>
      <c r="Q33" s="235">
        <v>42.365050255270255</v>
      </c>
      <c r="R33" s="235">
        <v>45.293239258051265</v>
      </c>
      <c r="S33" s="235">
        <v>42.819142498200684</v>
      </c>
      <c r="T33" s="17"/>
    </row>
    <row r="34" spans="1:20" s="14" customFormat="1" ht="12.75" customHeight="1">
      <c r="A34" s="15" t="s">
        <v>32</v>
      </c>
      <c r="B34" s="46" t="s">
        <v>105</v>
      </c>
      <c r="C34" s="235">
        <v>90.287271933961847</v>
      </c>
      <c r="D34" s="235">
        <v>90.977096630567701</v>
      </c>
      <c r="E34" s="235">
        <v>89.402206731287436</v>
      </c>
      <c r="F34" s="235">
        <v>78.081442789903917</v>
      </c>
      <c r="G34" s="235">
        <v>75.910010013530808</v>
      </c>
      <c r="H34" s="235">
        <v>72.082016195285917</v>
      </c>
      <c r="I34" s="235">
        <v>79.365599893218672</v>
      </c>
      <c r="J34" s="235">
        <v>69.03304719678259</v>
      </c>
      <c r="K34" s="235">
        <v>56.304425985392619</v>
      </c>
      <c r="L34" s="235">
        <v>50.655325929514078</v>
      </c>
      <c r="M34" s="235">
        <v>49.980852728622956</v>
      </c>
      <c r="N34" s="235">
        <v>47.028220301000651</v>
      </c>
      <c r="O34" s="235">
        <v>48.270974249322023</v>
      </c>
      <c r="P34" s="235">
        <v>41.216411401708285</v>
      </c>
      <c r="Q34" s="235">
        <v>43.263973468738314</v>
      </c>
      <c r="R34" s="235">
        <v>40.08739787900231</v>
      </c>
      <c r="S34" s="235">
        <v>38.456796888314344</v>
      </c>
      <c r="T34" s="17"/>
    </row>
    <row r="35" spans="1:20" s="14" customFormat="1" ht="12.75" customHeight="1">
      <c r="A35" s="15" t="s">
        <v>67</v>
      </c>
      <c r="B35" s="45" t="s">
        <v>25</v>
      </c>
      <c r="C35" s="235">
        <v>208.00883309760545</v>
      </c>
      <c r="D35" s="235">
        <v>208.61946792164412</v>
      </c>
      <c r="E35" s="235">
        <v>191.38492142238056</v>
      </c>
      <c r="F35" s="235">
        <v>179.95797498087893</v>
      </c>
      <c r="G35" s="235">
        <v>175.43399752455849</v>
      </c>
      <c r="H35" s="235">
        <v>173.80945278754325</v>
      </c>
      <c r="I35" s="235">
        <v>162.44016173862803</v>
      </c>
      <c r="J35" s="235">
        <v>157.75530066215725</v>
      </c>
      <c r="K35" s="235">
        <v>141.43152628916357</v>
      </c>
      <c r="L35" s="235">
        <v>128.50691554601264</v>
      </c>
      <c r="M35" s="235">
        <v>128.21969519253005</v>
      </c>
      <c r="N35" s="235">
        <v>126.4658491661466</v>
      </c>
      <c r="O35" s="235">
        <v>126.79966996405797</v>
      </c>
      <c r="P35" s="235">
        <v>118.4576507578014</v>
      </c>
      <c r="Q35" s="235">
        <v>119.35155690147329</v>
      </c>
      <c r="R35" s="235">
        <v>112.31816576591035</v>
      </c>
      <c r="S35" s="235">
        <v>105.71793398882241</v>
      </c>
      <c r="T35" s="17"/>
    </row>
    <row r="36" spans="1:20" s="14" customFormat="1" ht="12.75" customHeight="1">
      <c r="A36" s="15" t="s">
        <v>68</v>
      </c>
      <c r="B36" s="45" t="s">
        <v>106</v>
      </c>
      <c r="C36" s="235">
        <v>330.61040815645111</v>
      </c>
      <c r="D36" s="235">
        <v>330.12312346862768</v>
      </c>
      <c r="E36" s="235">
        <v>313.32629973522188</v>
      </c>
      <c r="F36" s="235">
        <v>300.24764589302492</v>
      </c>
      <c r="G36" s="235">
        <v>301.98933645906766</v>
      </c>
      <c r="H36" s="235">
        <v>293.08759693692656</v>
      </c>
      <c r="I36" s="235">
        <v>273.09635337510321</v>
      </c>
      <c r="J36" s="235">
        <v>255.29320458439369</v>
      </c>
      <c r="K36" s="235">
        <v>221.97221188265698</v>
      </c>
      <c r="L36" s="235">
        <v>200.43905201057774</v>
      </c>
      <c r="M36" s="235">
        <v>196.77065941721128</v>
      </c>
      <c r="N36" s="235">
        <v>185.28686569351211</v>
      </c>
      <c r="O36" s="235">
        <v>172.53506809993235</v>
      </c>
      <c r="P36" s="235">
        <v>156.51859907623765</v>
      </c>
      <c r="Q36" s="235">
        <v>146.42348130589875</v>
      </c>
      <c r="R36" s="235">
        <v>148.79975538916759</v>
      </c>
      <c r="S36" s="235">
        <v>151.67736791044791</v>
      </c>
      <c r="T36" s="17"/>
    </row>
    <row r="37" spans="1:20" s="14" customFormat="1" ht="12.75" customHeight="1">
      <c r="A37" s="15" t="s">
        <v>69</v>
      </c>
      <c r="B37" s="45" t="s">
        <v>147</v>
      </c>
      <c r="C37" s="235">
        <v>63.211193992522809</v>
      </c>
      <c r="D37" s="235">
        <v>63.389729832446463</v>
      </c>
      <c r="E37" s="235">
        <v>60.539816841895409</v>
      </c>
      <c r="F37" s="235">
        <v>56.338296949556785</v>
      </c>
      <c r="G37" s="235">
        <v>56.175395514875433</v>
      </c>
      <c r="H37" s="235">
        <v>53.659523216669399</v>
      </c>
      <c r="I37" s="235">
        <v>53.476252009637008</v>
      </c>
      <c r="J37" s="235">
        <v>47.400761212974174</v>
      </c>
      <c r="K37" s="235">
        <v>41.707250940893104</v>
      </c>
      <c r="L37" s="235">
        <v>38.255729309055361</v>
      </c>
      <c r="M37" s="235">
        <v>39.203338663512454</v>
      </c>
      <c r="N37" s="235">
        <v>35.03538177250104</v>
      </c>
      <c r="O37" s="235">
        <v>30.521592937273461</v>
      </c>
      <c r="P37" s="235">
        <v>30.489082572720754</v>
      </c>
      <c r="Q37" s="235">
        <v>18.263102916952391</v>
      </c>
      <c r="R37" s="235">
        <v>18.180261932544951</v>
      </c>
      <c r="S37" s="235">
        <v>17.647653962042419</v>
      </c>
      <c r="T37" s="17"/>
    </row>
    <row r="38" spans="1:20" s="17" customFormat="1" ht="12.75" customHeight="1">
      <c r="A38" s="15" t="s">
        <v>70</v>
      </c>
      <c r="B38" s="45" t="s">
        <v>148</v>
      </c>
      <c r="C38" s="235">
        <v>231.72407136665859</v>
      </c>
      <c r="D38" s="235">
        <v>231.46616434979208</v>
      </c>
      <c r="E38" s="235">
        <v>222.28970889185885</v>
      </c>
      <c r="F38" s="235">
        <v>266.25251743561785</v>
      </c>
      <c r="G38" s="235">
        <v>291.24967610456684</v>
      </c>
      <c r="H38" s="235">
        <v>264.0111470644614</v>
      </c>
      <c r="I38" s="235">
        <v>256.83050520556827</v>
      </c>
      <c r="J38" s="235">
        <v>303.50507163912067</v>
      </c>
      <c r="K38" s="235">
        <v>304.86522474996667</v>
      </c>
      <c r="L38" s="235">
        <v>241.05451795180261</v>
      </c>
      <c r="M38" s="235">
        <v>226.96102550168882</v>
      </c>
      <c r="N38" s="235">
        <v>228.18471932181433</v>
      </c>
      <c r="O38" s="235">
        <v>233.71044710559394</v>
      </c>
      <c r="P38" s="235">
        <v>222.53182072646393</v>
      </c>
      <c r="Q38" s="235">
        <v>218.81630597167771</v>
      </c>
      <c r="R38" s="235">
        <v>210.50070929989712</v>
      </c>
      <c r="S38" s="235">
        <v>196.52037027918496</v>
      </c>
    </row>
    <row r="39" spans="1:20" s="17" customFormat="1" ht="12.75" customHeight="1">
      <c r="A39" s="15" t="s">
        <v>71</v>
      </c>
      <c r="B39" s="45" t="s">
        <v>149</v>
      </c>
      <c r="C39" s="235">
        <v>38.025208552420409</v>
      </c>
      <c r="D39" s="235">
        <v>38.132979358269772</v>
      </c>
      <c r="E39" s="235">
        <v>36.125540202703149</v>
      </c>
      <c r="F39" s="235">
        <v>33.969578578627683</v>
      </c>
      <c r="G39" s="235">
        <v>33.968265892757181</v>
      </c>
      <c r="H39" s="235">
        <v>32.464631560790423</v>
      </c>
      <c r="I39" s="235">
        <v>30.92561257536234</v>
      </c>
      <c r="J39" s="235">
        <v>28.873872656283709</v>
      </c>
      <c r="K39" s="235">
        <v>27.022122945548677</v>
      </c>
      <c r="L39" s="235">
        <v>24.865553744002824</v>
      </c>
      <c r="M39" s="235">
        <v>24.218842856947607</v>
      </c>
      <c r="N39" s="235">
        <v>25.656439547885167</v>
      </c>
      <c r="O39" s="235">
        <v>23.484420156074137</v>
      </c>
      <c r="P39" s="235">
        <v>22.183341597759721</v>
      </c>
      <c r="Q39" s="235">
        <v>27.388661868868454</v>
      </c>
      <c r="R39" s="235">
        <v>25.154444210629332</v>
      </c>
      <c r="S39" s="235">
        <v>23.342507314393139</v>
      </c>
    </row>
    <row r="40" spans="1:20" s="17" customFormat="1" ht="12.75" customHeight="1">
      <c r="A40" s="15" t="s">
        <v>72</v>
      </c>
      <c r="B40" s="34" t="s">
        <v>150</v>
      </c>
      <c r="C40" s="235">
        <v>10742.786729005818</v>
      </c>
      <c r="D40" s="235">
        <v>10729.641462094301</v>
      </c>
      <c r="E40" s="235">
        <v>10262.94782801831</v>
      </c>
      <c r="F40" s="235">
        <v>10988.204288248991</v>
      </c>
      <c r="G40" s="235">
        <v>11180.559127795797</v>
      </c>
      <c r="H40" s="235">
        <v>10694.315305042413</v>
      </c>
      <c r="I40" s="235">
        <v>10835.251752453478</v>
      </c>
      <c r="J40" s="235">
        <v>11245.747560073984</v>
      </c>
      <c r="K40" s="235">
        <v>10718.684002709866</v>
      </c>
      <c r="L40" s="235">
        <v>10221.396426481548</v>
      </c>
      <c r="M40" s="235">
        <v>10424.509185161791</v>
      </c>
      <c r="N40" s="235">
        <v>10507.290034144033</v>
      </c>
      <c r="O40" s="235">
        <v>9850.9695890170442</v>
      </c>
      <c r="P40" s="235">
        <v>10049.154194518504</v>
      </c>
      <c r="Q40" s="235">
        <v>9883.4946249288787</v>
      </c>
      <c r="R40" s="235">
        <v>9733.3360958790145</v>
      </c>
      <c r="S40" s="235">
        <v>9443.2116003850533</v>
      </c>
    </row>
    <row r="41" spans="1:20" s="17" customFormat="1" ht="12.75" customHeight="1">
      <c r="A41" s="15" t="s">
        <v>73</v>
      </c>
      <c r="B41" s="45" t="s">
        <v>151</v>
      </c>
      <c r="C41" s="235">
        <v>10725.407555513619</v>
      </c>
      <c r="D41" s="235">
        <v>10712.240597158227</v>
      </c>
      <c r="E41" s="235">
        <v>10246.260486223808</v>
      </c>
      <c r="F41" s="235">
        <v>10972.365227693399</v>
      </c>
      <c r="G41" s="235">
        <v>11164.723583184546</v>
      </c>
      <c r="H41" s="235">
        <v>10679.143196963711</v>
      </c>
      <c r="I41" s="235">
        <v>10820.678993391002</v>
      </c>
      <c r="J41" s="235">
        <v>11231.885390682808</v>
      </c>
      <c r="K41" s="235">
        <v>10706.0111040343</v>
      </c>
      <c r="L41" s="235">
        <v>10209.549365200828</v>
      </c>
      <c r="M41" s="235">
        <v>10408.191185186595</v>
      </c>
      <c r="N41" s="235">
        <v>10489.635625095181</v>
      </c>
      <c r="O41" s="235">
        <v>9829.5332913859293</v>
      </c>
      <c r="P41" s="235">
        <v>9937.5103435669134</v>
      </c>
      <c r="Q41" s="235">
        <v>9760.8466216546094</v>
      </c>
      <c r="R41" s="235">
        <v>9606.5048530742279</v>
      </c>
      <c r="S41" s="235">
        <v>9311.6989579897709</v>
      </c>
    </row>
    <row r="42" spans="1:20" s="17" customFormat="1" ht="12.75" customHeight="1">
      <c r="A42" s="15" t="s">
        <v>74</v>
      </c>
      <c r="B42" s="45" t="s">
        <v>152</v>
      </c>
      <c r="C42" s="235">
        <v>17.379173492200138</v>
      </c>
      <c r="D42" s="235">
        <v>17.40086493607502</v>
      </c>
      <c r="E42" s="235">
        <v>16.687341794503752</v>
      </c>
      <c r="F42" s="235">
        <v>15.839060555591701</v>
      </c>
      <c r="G42" s="235">
        <v>15.835544611250135</v>
      </c>
      <c r="H42" s="235">
        <v>15.172108078703539</v>
      </c>
      <c r="I42" s="235">
        <v>14.572759062474795</v>
      </c>
      <c r="J42" s="235">
        <v>13.862169391175559</v>
      </c>
      <c r="K42" s="235">
        <v>12.672898675566261</v>
      </c>
      <c r="L42" s="235">
        <v>11.847061280720537</v>
      </c>
      <c r="M42" s="235">
        <v>16.317999975193377</v>
      </c>
      <c r="N42" s="235">
        <v>17.654409048852138</v>
      </c>
      <c r="O42" s="235">
        <v>21.436297631115274</v>
      </c>
      <c r="P42" s="235">
        <v>111.64385095159037</v>
      </c>
      <c r="Q42" s="235">
        <v>122.64800327427038</v>
      </c>
      <c r="R42" s="235">
        <v>126.83124280478603</v>
      </c>
      <c r="S42" s="235">
        <v>131.51264239528302</v>
      </c>
    </row>
    <row r="43" spans="1:20" s="18" customFormat="1" ht="12.75" customHeight="1">
      <c r="A43" s="15" t="s">
        <v>75</v>
      </c>
      <c r="B43" s="34" t="s">
        <v>153</v>
      </c>
      <c r="C43" s="235">
        <v>2355.8959462357789</v>
      </c>
      <c r="D43" s="235">
        <v>2364.7488808173921</v>
      </c>
      <c r="E43" s="235">
        <v>2224.6793558474646</v>
      </c>
      <c r="F43" s="235">
        <v>2012.1069624303882</v>
      </c>
      <c r="G43" s="235">
        <v>2016.9120273156086</v>
      </c>
      <c r="H43" s="235">
        <v>1923.1108323700639</v>
      </c>
      <c r="I43" s="235">
        <v>1816.809146294258</v>
      </c>
      <c r="J43" s="235">
        <v>1656.5674286342955</v>
      </c>
      <c r="K43" s="235">
        <v>1409.4584115197974</v>
      </c>
      <c r="L43" s="235">
        <v>1367.1532554549362</v>
      </c>
      <c r="M43" s="235">
        <v>1075.1544923285103</v>
      </c>
      <c r="N43" s="235">
        <v>957.30968217389477</v>
      </c>
      <c r="O43" s="235">
        <v>1111.0853477111266</v>
      </c>
      <c r="P43" s="235">
        <v>1062.223976009996</v>
      </c>
      <c r="Q43" s="235">
        <v>985.35623521919752</v>
      </c>
      <c r="R43" s="235">
        <v>926.89538577180167</v>
      </c>
      <c r="S43" s="235">
        <v>886.14197687400781</v>
      </c>
      <c r="T43" s="17"/>
    </row>
    <row r="44" spans="1:20" s="17" customFormat="1" ht="12.75" customHeight="1">
      <c r="A44" s="15" t="s">
        <v>76</v>
      </c>
      <c r="B44" s="45" t="s">
        <v>154</v>
      </c>
      <c r="C44" s="235">
        <v>48.158527202909731</v>
      </c>
      <c r="D44" s="235">
        <v>48.276327938459822</v>
      </c>
      <c r="E44" s="235">
        <v>45.450089695523175</v>
      </c>
      <c r="F44" s="235">
        <v>42.346142837388655</v>
      </c>
      <c r="G44" s="235">
        <v>42.335333189995623</v>
      </c>
      <c r="H44" s="235">
        <v>40.366859881272966</v>
      </c>
      <c r="I44" s="235">
        <v>37.806369740022689</v>
      </c>
      <c r="J44" s="235">
        <v>35.002884516229173</v>
      </c>
      <c r="K44" s="235">
        <v>30.347024426603262</v>
      </c>
      <c r="L44" s="235">
        <v>27.19436681906274</v>
      </c>
      <c r="M44" s="235">
        <v>23.831111374748502</v>
      </c>
      <c r="N44" s="235">
        <v>20.087006738611791</v>
      </c>
      <c r="O44" s="235">
        <v>16.627823886679401</v>
      </c>
      <c r="P44" s="235">
        <v>16.47034920557601</v>
      </c>
      <c r="Q44" s="235">
        <v>15.581430633425587</v>
      </c>
      <c r="R44" s="235">
        <v>15.09009655355748</v>
      </c>
      <c r="S44" s="235">
        <v>14.31921749911513</v>
      </c>
    </row>
    <row r="45" spans="1:20" s="14" customFormat="1" ht="12.75" customHeight="1">
      <c r="A45" s="15" t="s">
        <v>77</v>
      </c>
      <c r="B45" s="45" t="s">
        <v>155</v>
      </c>
      <c r="C45" s="235">
        <v>2307.7374190328687</v>
      </c>
      <c r="D45" s="235">
        <v>2316.4725528789322</v>
      </c>
      <c r="E45" s="235">
        <v>2179.2292661519423</v>
      </c>
      <c r="F45" s="235">
        <v>1969.7608195929997</v>
      </c>
      <c r="G45" s="235">
        <v>1974.5766941256131</v>
      </c>
      <c r="H45" s="235">
        <v>1882.7439724887909</v>
      </c>
      <c r="I45" s="235">
        <v>1779.0027765542354</v>
      </c>
      <c r="J45" s="235">
        <v>1621.5645441180661</v>
      </c>
      <c r="K45" s="235">
        <v>1379.1113870931936</v>
      </c>
      <c r="L45" s="235">
        <v>1339.9588886358738</v>
      </c>
      <c r="M45" s="235">
        <v>1051.3233809537614</v>
      </c>
      <c r="N45" s="235">
        <v>937.22267543528312</v>
      </c>
      <c r="O45" s="235">
        <v>1094.457523824447</v>
      </c>
      <c r="P45" s="235">
        <v>1045.7536268044203</v>
      </c>
      <c r="Q45" s="235">
        <v>969.77480458577202</v>
      </c>
      <c r="R45" s="235">
        <v>911.80528921824418</v>
      </c>
      <c r="S45" s="235">
        <v>871.82275937489283</v>
      </c>
      <c r="T45" s="17"/>
    </row>
    <row r="46" spans="1:20" s="14" customFormat="1" ht="12.75" customHeight="1">
      <c r="A46" s="15">
        <v>37</v>
      </c>
      <c r="B46" s="48" t="s">
        <v>156</v>
      </c>
      <c r="C46" s="235">
        <v>211.41554799405884</v>
      </c>
      <c r="D46" s="235">
        <v>211.85514589124108</v>
      </c>
      <c r="E46" s="235">
        <v>200.58918954567554</v>
      </c>
      <c r="F46" s="235">
        <v>187.97484466989721</v>
      </c>
      <c r="G46" s="235">
        <v>187.92882541090748</v>
      </c>
      <c r="H46" s="235">
        <v>179.43368653177004</v>
      </c>
      <c r="I46" s="235">
        <v>169.39897913194628</v>
      </c>
      <c r="J46" s="235">
        <v>158.20722819276583</v>
      </c>
      <c r="K46" s="235">
        <v>139.60433903166154</v>
      </c>
      <c r="L46" s="235">
        <v>126.89155139617382</v>
      </c>
      <c r="M46" s="235">
        <v>112.61224399820929</v>
      </c>
      <c r="N46" s="235">
        <v>99.552074039522054</v>
      </c>
      <c r="O46" s="235">
        <v>73.951005403266933</v>
      </c>
      <c r="P46" s="235">
        <v>70.256027727706538</v>
      </c>
      <c r="Q46" s="235">
        <v>67.86763247131141</v>
      </c>
      <c r="R46" s="235">
        <v>65.122534920631438</v>
      </c>
      <c r="S46" s="235">
        <v>61.355899122126388</v>
      </c>
      <c r="T46" s="17"/>
    </row>
    <row r="47" spans="1:20" s="14" customFormat="1" ht="12.75" customHeight="1">
      <c r="A47" s="15" t="s">
        <v>78</v>
      </c>
      <c r="B47" s="48" t="s">
        <v>157</v>
      </c>
      <c r="C47" s="235">
        <v>2096.3218710388096</v>
      </c>
      <c r="D47" s="235">
        <v>2104.6174069876906</v>
      </c>
      <c r="E47" s="235">
        <v>1978.6400766062666</v>
      </c>
      <c r="F47" s="235">
        <v>1781.7859749231022</v>
      </c>
      <c r="G47" s="235">
        <v>1786.6478687147055</v>
      </c>
      <c r="H47" s="235">
        <v>1703.3102859570206</v>
      </c>
      <c r="I47" s="235">
        <v>1609.6037974222891</v>
      </c>
      <c r="J47" s="235">
        <v>1463.3573159253006</v>
      </c>
      <c r="K47" s="235">
        <v>1239.5070480615318</v>
      </c>
      <c r="L47" s="235">
        <v>1213.0673372397</v>
      </c>
      <c r="M47" s="235">
        <v>938.71113695555232</v>
      </c>
      <c r="N47" s="235">
        <v>837.67060139576108</v>
      </c>
      <c r="O47" s="235">
        <v>1020.5065184211801</v>
      </c>
      <c r="P47" s="235">
        <v>975.49759907671364</v>
      </c>
      <c r="Q47" s="235">
        <v>901.90717211446054</v>
      </c>
      <c r="R47" s="235">
        <v>846.68275429761275</v>
      </c>
      <c r="S47" s="235">
        <v>810.46686025276631</v>
      </c>
      <c r="T47" s="17"/>
    </row>
    <row r="48" spans="1:20" s="14" customFormat="1" ht="12.75" customHeight="1">
      <c r="A48" s="15" t="s">
        <v>79</v>
      </c>
      <c r="B48" s="34" t="s">
        <v>34</v>
      </c>
      <c r="C48" s="235">
        <v>7745.7193450097093</v>
      </c>
      <c r="D48" s="235">
        <v>6788.5960511740386</v>
      </c>
      <c r="E48" s="235">
        <v>6641.3524115981008</v>
      </c>
      <c r="F48" s="235">
        <v>5823.5015051984319</v>
      </c>
      <c r="G48" s="235">
        <v>5390.5583107430348</v>
      </c>
      <c r="H48" s="235">
        <v>4961.9918599289986</v>
      </c>
      <c r="I48" s="235">
        <v>4810.4160760802142</v>
      </c>
      <c r="J48" s="235">
        <v>4187.7007891451167</v>
      </c>
      <c r="K48" s="235">
        <v>4151.5751374791007</v>
      </c>
      <c r="L48" s="235">
        <v>4020.2338752475716</v>
      </c>
      <c r="M48" s="235">
        <v>3678.8726315014806</v>
      </c>
      <c r="N48" s="235">
        <v>3592.1121463410332</v>
      </c>
      <c r="O48" s="235">
        <v>2905.6584909483254</v>
      </c>
      <c r="P48" s="235">
        <v>3087.5542787436543</v>
      </c>
      <c r="Q48" s="235">
        <v>2951.9213611816585</v>
      </c>
      <c r="R48" s="235">
        <v>2742.2547063639995</v>
      </c>
      <c r="S48" s="235">
        <v>2583.1972800719345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4335.2126460661948</v>
      </c>
      <c r="D49" s="235">
        <v>3620.2425665220198</v>
      </c>
      <c r="E49" s="235">
        <v>3751.5904874158687</v>
      </c>
      <c r="F49" s="235">
        <v>3192.5406855610563</v>
      </c>
      <c r="G49" s="235">
        <v>2958.3288112060891</v>
      </c>
      <c r="H49" s="235">
        <v>2758.722952244766</v>
      </c>
      <c r="I49" s="235">
        <v>2705.7553457177569</v>
      </c>
      <c r="J49" s="235">
        <v>2261.8393182339614</v>
      </c>
      <c r="K49" s="235">
        <v>2378.8068069632891</v>
      </c>
      <c r="L49" s="235">
        <v>2337.8848575477023</v>
      </c>
      <c r="M49" s="235">
        <v>2086.2601307467316</v>
      </c>
      <c r="N49" s="235">
        <v>2004.9086068406075</v>
      </c>
      <c r="O49" s="235">
        <v>1804.8663448056045</v>
      </c>
      <c r="P49" s="235">
        <v>2043.0738305184941</v>
      </c>
      <c r="Q49" s="235">
        <v>1928.2856461128106</v>
      </c>
      <c r="R49" s="235">
        <v>1748.4355724365314</v>
      </c>
      <c r="S49" s="235">
        <v>1642.5650117590858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3410.506698943514</v>
      </c>
      <c r="D50" s="235">
        <v>3168.3534846520188</v>
      </c>
      <c r="E50" s="235">
        <v>2889.7619241822317</v>
      </c>
      <c r="F50" s="235">
        <v>2630.9608196373761</v>
      </c>
      <c r="G50" s="235">
        <v>2432.2294995369452</v>
      </c>
      <c r="H50" s="235">
        <v>2203.2689076842335</v>
      </c>
      <c r="I50" s="235">
        <v>2104.6607303624583</v>
      </c>
      <c r="J50" s="235">
        <v>1925.8614709111553</v>
      </c>
      <c r="K50" s="235">
        <v>1772.7683305158112</v>
      </c>
      <c r="L50" s="235">
        <v>1682.3490176998691</v>
      </c>
      <c r="M50" s="235">
        <v>1592.6125007547489</v>
      </c>
      <c r="N50" s="235">
        <v>1587.2035395004259</v>
      </c>
      <c r="O50" s="235">
        <v>1100.7921461427209</v>
      </c>
      <c r="P50" s="235">
        <v>1044.4804482251602</v>
      </c>
      <c r="Q50" s="235">
        <v>1023.6357150688478</v>
      </c>
      <c r="R50" s="235">
        <v>993.8191339274681</v>
      </c>
      <c r="S50" s="235">
        <v>940.63226831284896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2874.9295678613566</v>
      </c>
      <c r="D51" s="235">
        <v>2852.2871020255743</v>
      </c>
      <c r="E51" s="235">
        <v>2678.8440056057498</v>
      </c>
      <c r="F51" s="235">
        <v>2406.8686746658268</v>
      </c>
      <c r="G51" s="235">
        <v>2363.1758827254243</v>
      </c>
      <c r="H51" s="235">
        <v>2258.6168374823164</v>
      </c>
      <c r="I51" s="235">
        <v>2134.2805078603233</v>
      </c>
      <c r="J51" s="235">
        <v>1953.5524277440779</v>
      </c>
      <c r="K51" s="235">
        <v>1713.849006653611</v>
      </c>
      <c r="L51" s="235">
        <v>1515.0496203644768</v>
      </c>
      <c r="M51" s="235">
        <v>1485.8744632113526</v>
      </c>
      <c r="N51" s="235">
        <v>1356.7895032451479</v>
      </c>
      <c r="O51" s="235">
        <v>1774.2624067211723</v>
      </c>
      <c r="P51" s="235">
        <v>1634.086035615474</v>
      </c>
      <c r="Q51" s="235">
        <v>1691.0855116965697</v>
      </c>
      <c r="R51" s="235">
        <v>1459.1973494627932</v>
      </c>
      <c r="S51" s="235">
        <v>1381.7543599739556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435.45537048571731</v>
      </c>
      <c r="D52" s="235">
        <v>435.58835161187278</v>
      </c>
      <c r="E52" s="235">
        <v>398.08821237452713</v>
      </c>
      <c r="F52" s="235">
        <v>357.86263467643784</v>
      </c>
      <c r="G52" s="235">
        <v>354.31024772043975</v>
      </c>
      <c r="H52" s="235">
        <v>338.21838713754283</v>
      </c>
      <c r="I52" s="235">
        <v>321.85038348628655</v>
      </c>
      <c r="J52" s="235">
        <v>297.61842349561232</v>
      </c>
      <c r="K52" s="235">
        <v>261.2668329989429</v>
      </c>
      <c r="L52" s="235">
        <v>233.47574692881275</v>
      </c>
      <c r="M52" s="235">
        <v>224.76045559501736</v>
      </c>
      <c r="N52" s="235">
        <v>148.38374776807939</v>
      </c>
      <c r="O52" s="235">
        <v>86.459469716610286</v>
      </c>
      <c r="P52" s="235">
        <v>79.930202419895394</v>
      </c>
      <c r="Q52" s="235">
        <v>110.87255836701476</v>
      </c>
      <c r="R52" s="235">
        <v>75.16607179050267</v>
      </c>
      <c r="S52" s="235">
        <v>72.522455977322409</v>
      </c>
      <c r="T52" s="17"/>
    </row>
    <row r="53" spans="1:20" s="14" customFormat="1" ht="12.75" customHeight="1">
      <c r="A53" s="15" t="s">
        <v>83</v>
      </c>
      <c r="B53" s="45" t="s">
        <v>162</v>
      </c>
      <c r="C53" s="235">
        <v>1604.8983912173824</v>
      </c>
      <c r="D53" s="235">
        <v>1604.6407464405181</v>
      </c>
      <c r="E53" s="235">
        <v>1493.280318368425</v>
      </c>
      <c r="F53" s="235">
        <v>1367.8728651084059</v>
      </c>
      <c r="G53" s="235">
        <v>1363.4474877798777</v>
      </c>
      <c r="H53" s="235">
        <v>1299.2687903546832</v>
      </c>
      <c r="I53" s="235">
        <v>1212.5133339572974</v>
      </c>
      <c r="J53" s="235">
        <v>1109.7039941171445</v>
      </c>
      <c r="K53" s="235">
        <v>951.26990135298774</v>
      </c>
      <c r="L53" s="235">
        <v>838.56526981914851</v>
      </c>
      <c r="M53" s="235">
        <v>803.72642355099276</v>
      </c>
      <c r="N53" s="235">
        <v>759.32591663261019</v>
      </c>
      <c r="O53" s="235">
        <v>1164.2259310364295</v>
      </c>
      <c r="P53" s="235">
        <v>1073.5237511539287</v>
      </c>
      <c r="Q53" s="235">
        <v>1069.8574498555502</v>
      </c>
      <c r="R53" s="235">
        <v>969.22153925313091</v>
      </c>
      <c r="S53" s="235">
        <v>920.98333180413681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834.57580615825748</v>
      </c>
      <c r="D54" s="235">
        <v>812.05800397318319</v>
      </c>
      <c r="E54" s="235">
        <v>787.47547486279723</v>
      </c>
      <c r="F54" s="235">
        <v>681.13317488098289</v>
      </c>
      <c r="G54" s="235">
        <v>645.41814722510708</v>
      </c>
      <c r="H54" s="235">
        <v>621.12965999008998</v>
      </c>
      <c r="I54" s="235">
        <v>599.91679041673979</v>
      </c>
      <c r="J54" s="235">
        <v>546.23001013132125</v>
      </c>
      <c r="K54" s="235">
        <v>501.31227230168003</v>
      </c>
      <c r="L54" s="235">
        <v>443.00860361651524</v>
      </c>
      <c r="M54" s="235">
        <v>457.38758406534248</v>
      </c>
      <c r="N54" s="235">
        <v>449.07983884445821</v>
      </c>
      <c r="O54" s="235">
        <v>523.57700596813243</v>
      </c>
      <c r="P54" s="235">
        <v>480.63208204164982</v>
      </c>
      <c r="Q54" s="235">
        <v>510.35550347400488</v>
      </c>
      <c r="R54" s="235">
        <v>414.80973841915954</v>
      </c>
      <c r="S54" s="235">
        <v>388.24857219249634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45370.184231724619</v>
      </c>
      <c r="D55" s="235">
        <v>90673.40808649399</v>
      </c>
      <c r="E55" s="235">
        <v>102995.63038577999</v>
      </c>
      <c r="F55" s="235">
        <v>96412.674757786604</v>
      </c>
      <c r="G55" s="235">
        <v>160834.00788967463</v>
      </c>
      <c r="H55" s="235">
        <v>144109.54399787128</v>
      </c>
      <c r="I55" s="235">
        <v>87585.344695317821</v>
      </c>
      <c r="J55" s="235">
        <v>115937.09115048309</v>
      </c>
      <c r="K55" s="235">
        <v>116042.77522985762</v>
      </c>
      <c r="L55" s="235">
        <v>95403.418052528301</v>
      </c>
      <c r="M55" s="235">
        <v>73889.889770753784</v>
      </c>
      <c r="N55" s="235">
        <v>65258.237916955186</v>
      </c>
      <c r="O55" s="235">
        <v>76551.308990233476</v>
      </c>
      <c r="P55" s="235">
        <v>78017.854370363333</v>
      </c>
      <c r="Q55" s="235">
        <v>74480.307890925207</v>
      </c>
      <c r="R55" s="235">
        <v>65921.076265923461</v>
      </c>
      <c r="S55" s="235">
        <v>80223.960748970276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6212.9780366483992</v>
      </c>
      <c r="D56" s="235">
        <v>5886.8243002624786</v>
      </c>
      <c r="E56" s="235">
        <v>5421.2398442543208</v>
      </c>
      <c r="F56" s="235">
        <v>5436.0409249818913</v>
      </c>
      <c r="G56" s="235">
        <v>5389.7646255404852</v>
      </c>
      <c r="H56" s="235">
        <v>5199.0031445578934</v>
      </c>
      <c r="I56" s="235">
        <v>5384.29701994069</v>
      </c>
      <c r="J56" s="235">
        <v>5350.1424196328981</v>
      </c>
      <c r="K56" s="235">
        <v>5444.9742809717663</v>
      </c>
      <c r="L56" s="235">
        <v>4794.6751148767398</v>
      </c>
      <c r="M56" s="235">
        <v>4912.5528673066383</v>
      </c>
      <c r="N56" s="235">
        <v>4926.6043080758654</v>
      </c>
      <c r="O56" s="235">
        <v>4907.7552978819076</v>
      </c>
      <c r="P56" s="235">
        <v>4691.4593579592456</v>
      </c>
      <c r="Q56" s="235">
        <v>4944.7600656807062</v>
      </c>
      <c r="R56" s="235">
        <v>5087.0511291870989</v>
      </c>
      <c r="S56" s="235">
        <v>4988.6813274451933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9906.8611724798466</v>
      </c>
      <c r="D57" s="235">
        <v>9590.4084496944924</v>
      </c>
      <c r="E57" s="235">
        <v>9129.8466581212761</v>
      </c>
      <c r="F57" s="235">
        <v>8228.6839148322833</v>
      </c>
      <c r="G57" s="235">
        <v>7864.3472744130531</v>
      </c>
      <c r="H57" s="235">
        <v>7241.9770447345218</v>
      </c>
      <c r="I57" s="235">
        <v>7014.5928197554858</v>
      </c>
      <c r="J57" s="235">
        <v>6617.2947560101838</v>
      </c>
      <c r="K57" s="235">
        <v>6101.8961293300335</v>
      </c>
      <c r="L57" s="235">
        <v>5634.9235240542421</v>
      </c>
      <c r="M57" s="235">
        <v>7906.4149323830379</v>
      </c>
      <c r="N57" s="235">
        <v>8599.1867887341195</v>
      </c>
      <c r="O57" s="235">
        <v>10037.928343655589</v>
      </c>
      <c r="P57" s="235">
        <v>10000.703776264803</v>
      </c>
      <c r="Q57" s="235">
        <v>9752.597713049845</v>
      </c>
      <c r="R57" s="235">
        <v>9625.6464667002183</v>
      </c>
      <c r="S57" s="235">
        <v>7562.6432359210457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26158.157010081846</v>
      </c>
      <c r="D58" s="235">
        <v>72135.415654200842</v>
      </c>
      <c r="E58" s="235">
        <v>85503.718903813598</v>
      </c>
      <c r="F58" s="235">
        <v>79901.473590863534</v>
      </c>
      <c r="G58" s="235">
        <v>144690.13924324053</v>
      </c>
      <c r="H58" s="235">
        <v>128633.48301005765</v>
      </c>
      <c r="I58" s="235">
        <v>72170.370118809515</v>
      </c>
      <c r="J58" s="235">
        <v>100971.57683368646</v>
      </c>
      <c r="K58" s="235">
        <v>101670.36943786338</v>
      </c>
      <c r="L58" s="235">
        <v>82385.357011167231</v>
      </c>
      <c r="M58" s="235">
        <v>58626.282077735268</v>
      </c>
      <c r="N58" s="235">
        <v>49453.799246541908</v>
      </c>
      <c r="O58" s="235">
        <v>58185.271606667848</v>
      </c>
      <c r="P58" s="235">
        <v>59861.275605988681</v>
      </c>
      <c r="Q58" s="235">
        <v>56286.410378469707</v>
      </c>
      <c r="R58" s="235">
        <v>47891.059198018193</v>
      </c>
      <c r="S58" s="235">
        <v>64535.147085381584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1368.8694594515102</v>
      </c>
      <c r="D59" s="235">
        <v>1331.2713316773227</v>
      </c>
      <c r="E59" s="235">
        <v>1323.3840144801241</v>
      </c>
      <c r="F59" s="235">
        <v>1348.0940541315204</v>
      </c>
      <c r="G59" s="235">
        <v>1392.7557922750248</v>
      </c>
      <c r="H59" s="235">
        <v>1610.0319424128595</v>
      </c>
      <c r="I59" s="235">
        <v>1693.3648738564937</v>
      </c>
      <c r="J59" s="235">
        <v>1787.5444247870935</v>
      </c>
      <c r="K59" s="235">
        <v>1793.4177353303096</v>
      </c>
      <c r="L59" s="235">
        <v>1680.6935662256317</v>
      </c>
      <c r="M59" s="235">
        <v>1593.495361830998</v>
      </c>
      <c r="N59" s="235">
        <v>1554.9934233546892</v>
      </c>
      <c r="O59" s="235">
        <v>1695.2776050768516</v>
      </c>
      <c r="P59" s="235">
        <v>1712.8657970725599</v>
      </c>
      <c r="Q59" s="235">
        <v>1662.7351369870271</v>
      </c>
      <c r="R59" s="235">
        <v>1641.6970887398538</v>
      </c>
      <c r="S59" s="235">
        <v>1579.0557845274409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1202.8090272099848</v>
      </c>
      <c r="D60" s="235">
        <v>1207.5774240769701</v>
      </c>
      <c r="E60" s="235">
        <v>1129.7902359819932</v>
      </c>
      <c r="F60" s="235">
        <v>1046.7782359922771</v>
      </c>
      <c r="G60" s="235">
        <v>1045.8080353032392</v>
      </c>
      <c r="H60" s="235">
        <v>995.37266516116745</v>
      </c>
      <c r="I60" s="235">
        <v>923.57129474266162</v>
      </c>
      <c r="J60" s="235">
        <v>844.7750976315582</v>
      </c>
      <c r="K60" s="235">
        <v>719.67848655638284</v>
      </c>
      <c r="L60" s="235">
        <v>632.99203398546501</v>
      </c>
      <c r="M60" s="235">
        <v>595.22952968240747</v>
      </c>
      <c r="N60" s="235">
        <v>532.15588905236893</v>
      </c>
      <c r="O60" s="235">
        <v>1202.619275553993</v>
      </c>
      <c r="P60" s="235">
        <v>1202.9679458819317</v>
      </c>
      <c r="Q60" s="235">
        <v>1231.9097329102983</v>
      </c>
      <c r="R60" s="235">
        <v>1139.5925443964327</v>
      </c>
      <c r="S60" s="235">
        <v>1055.5906740294552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520.50952585303992</v>
      </c>
      <c r="D61" s="235">
        <v>521.91092658188973</v>
      </c>
      <c r="E61" s="235">
        <v>487.65072912867919</v>
      </c>
      <c r="F61" s="235">
        <v>451.60403698510783</v>
      </c>
      <c r="G61" s="235">
        <v>451.19291890229141</v>
      </c>
      <c r="H61" s="235">
        <v>429.67619094720931</v>
      </c>
      <c r="I61" s="235">
        <v>399.14856821297082</v>
      </c>
      <c r="J61" s="235">
        <v>365.75761873489569</v>
      </c>
      <c r="K61" s="235">
        <v>312.43915980575332</v>
      </c>
      <c r="L61" s="235">
        <v>274.77680221897884</v>
      </c>
      <c r="M61" s="235">
        <v>255.91500181542759</v>
      </c>
      <c r="N61" s="235">
        <v>191.49826119622941</v>
      </c>
      <c r="O61" s="235">
        <v>522.45686139728014</v>
      </c>
      <c r="P61" s="235">
        <v>548.58188719612224</v>
      </c>
      <c r="Q61" s="235">
        <v>601.89486382762129</v>
      </c>
      <c r="R61" s="235">
        <v>536.02983888167705</v>
      </c>
      <c r="S61" s="235">
        <v>502.84264166554038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162.45559649793836</v>
      </c>
      <c r="D62" s="235">
        <v>158.15892155627824</v>
      </c>
      <c r="E62" s="235">
        <v>161.97630937892711</v>
      </c>
      <c r="F62" s="235">
        <v>121.03896478427616</v>
      </c>
      <c r="G62" s="235">
        <v>106.3479168389496</v>
      </c>
      <c r="H62" s="235">
        <v>101.09474175923643</v>
      </c>
      <c r="I62" s="235">
        <v>102.59584719278013</v>
      </c>
      <c r="J62" s="235">
        <v>82.866794402638121</v>
      </c>
      <c r="K62" s="235">
        <v>81.517065119982817</v>
      </c>
      <c r="L62" s="235">
        <v>70.635039944604387</v>
      </c>
      <c r="M62" s="235">
        <v>78.38327574754183</v>
      </c>
      <c r="N62" s="235">
        <v>78.922212248335015</v>
      </c>
      <c r="O62" s="235">
        <v>61.378639709688741</v>
      </c>
      <c r="P62" s="235">
        <v>58.773284589112976</v>
      </c>
      <c r="Q62" s="235">
        <v>59.429347423072812</v>
      </c>
      <c r="R62" s="235">
        <v>63.972598740294707</v>
      </c>
      <c r="S62" s="235">
        <v>63.909654162678024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710.66735560037216</v>
      </c>
      <c r="D63" s="235">
        <v>714.27217467548849</v>
      </c>
      <c r="E63" s="235">
        <v>663.26387036407198</v>
      </c>
      <c r="F63" s="235">
        <v>617.97580191900238</v>
      </c>
      <c r="G63" s="235">
        <v>620.92150070934849</v>
      </c>
      <c r="H63" s="235">
        <v>593.63928949764863</v>
      </c>
      <c r="I63" s="235">
        <v>557.09860567512351</v>
      </c>
      <c r="J63" s="235">
        <v>513.06572721407156</v>
      </c>
      <c r="K63" s="235">
        <v>455.49282604070322</v>
      </c>
      <c r="L63" s="235">
        <v>404.07066450926743</v>
      </c>
      <c r="M63" s="235">
        <v>348.89777098703632</v>
      </c>
      <c r="N63" s="235">
        <v>380.95505911865598</v>
      </c>
      <c r="O63" s="235">
        <v>367.46542412867495</v>
      </c>
      <c r="P63" s="235">
        <v>339.18764535093379</v>
      </c>
      <c r="Q63" s="235">
        <v>317.74222732821937</v>
      </c>
      <c r="R63" s="235">
        <v>304.06025271542381</v>
      </c>
      <c r="S63" s="235">
        <v>298.94982523425182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55.913062687351271</v>
      </c>
      <c r="D64" s="235">
        <v>56.081994297741872</v>
      </c>
      <c r="E64" s="235">
        <v>46.252242681330593</v>
      </c>
      <c r="F64" s="235">
        <v>43.129847153268955</v>
      </c>
      <c r="G64" s="235">
        <v>38.992570681422578</v>
      </c>
      <c r="H64" s="235">
        <v>37.215811167457957</v>
      </c>
      <c r="I64" s="235">
        <v>35.153170479142801</v>
      </c>
      <c r="J64" s="235">
        <v>27.757261043232209</v>
      </c>
      <c r="K64" s="235">
        <v>32.635475039316148</v>
      </c>
      <c r="L64" s="235">
        <v>23.174681328045153</v>
      </c>
      <c r="M64" s="235">
        <v>22.419505099567381</v>
      </c>
      <c r="N64" s="235">
        <v>20.794479932211008</v>
      </c>
      <c r="O64" s="235">
        <v>36.375012671736883</v>
      </c>
      <c r="P64" s="235">
        <v>35.103743120669535</v>
      </c>
      <c r="Q64" s="235">
        <v>37.834640315627709</v>
      </c>
      <c r="R64" s="235">
        <v>39.541261822665334</v>
      </c>
      <c r="S64" s="235">
        <v>39.574219467616075</v>
      </c>
      <c r="T64" s="17"/>
    </row>
    <row r="65" spans="1:20" s="14" customFormat="1" ht="12.75" customHeight="1">
      <c r="A65" s="15" t="s">
        <v>38</v>
      </c>
      <c r="B65" s="34" t="s">
        <v>169</v>
      </c>
      <c r="C65" s="235">
        <v>241.74724852795296</v>
      </c>
      <c r="D65" s="235">
        <v>241.94872642820565</v>
      </c>
      <c r="E65" s="235">
        <v>229.59181031946019</v>
      </c>
      <c r="F65" s="235">
        <v>216.67656413483675</v>
      </c>
      <c r="G65" s="235">
        <v>215.91876606211179</v>
      </c>
      <c r="H65" s="235">
        <v>206.42223128956016</v>
      </c>
      <c r="I65" s="235">
        <v>197.63028298813458</v>
      </c>
      <c r="J65" s="235">
        <v>185.42949804837724</v>
      </c>
      <c r="K65" s="235">
        <v>169.43455499147919</v>
      </c>
      <c r="L65" s="235">
        <v>154.64301170629713</v>
      </c>
      <c r="M65" s="235">
        <v>147.85780533231866</v>
      </c>
      <c r="N65" s="235">
        <v>143.92896315666346</v>
      </c>
      <c r="O65" s="235">
        <v>81.676849357046478</v>
      </c>
      <c r="P65" s="235">
        <v>76.801978513528553</v>
      </c>
      <c r="Q65" s="235">
        <v>79.765065745409757</v>
      </c>
      <c r="R65" s="235">
        <v>82.248226449571817</v>
      </c>
      <c r="S65" s="235">
        <v>79.288537353932625</v>
      </c>
      <c r="T65" s="17"/>
    </row>
    <row r="66" spans="1:20" s="14" customFormat="1" ht="12.75" customHeight="1">
      <c r="A66" s="31" t="s">
        <v>39</v>
      </c>
      <c r="B66" s="34" t="s">
        <v>110</v>
      </c>
      <c r="C66" s="235">
        <v>2158.2968177909133</v>
      </c>
      <c r="D66" s="235">
        <v>2163.1423772821054</v>
      </c>
      <c r="E66" s="235">
        <v>2057.7851497123329</v>
      </c>
      <c r="F66" s="235">
        <v>1943.9611841246419</v>
      </c>
      <c r="G66" s="235">
        <v>1940.492218983595</v>
      </c>
      <c r="H66" s="235">
        <v>1858.2907374063459</v>
      </c>
      <c r="I66" s="235">
        <v>1773.5756480426376</v>
      </c>
      <c r="J66" s="235">
        <v>1669.60022570143</v>
      </c>
      <c r="K66" s="235">
        <v>1522.8234647597897</v>
      </c>
      <c r="L66" s="235">
        <v>1397.0748440999521</v>
      </c>
      <c r="M66" s="235">
        <v>1275.9923235527674</v>
      </c>
      <c r="N66" s="235">
        <v>1187.300837361659</v>
      </c>
      <c r="O66" s="235">
        <v>619.55302596898503</v>
      </c>
      <c r="P66" s="235">
        <v>566.39395500318608</v>
      </c>
      <c r="Q66" s="235">
        <v>543.92783374445878</v>
      </c>
      <c r="R66" s="235">
        <v>543.34161414414496</v>
      </c>
      <c r="S66" s="235">
        <v>518.88827178159784</v>
      </c>
      <c r="T66" s="17"/>
    </row>
    <row r="67" spans="1:20" s="14" customFormat="1" ht="12.75" customHeight="1">
      <c r="A67" s="31" t="s">
        <v>40</v>
      </c>
      <c r="B67" s="34" t="s">
        <v>111</v>
      </c>
      <c r="C67" s="235">
        <v>98.618343749470839</v>
      </c>
      <c r="D67" s="235">
        <v>99.295421076759879</v>
      </c>
      <c r="E67" s="235">
        <v>93.487659401486454</v>
      </c>
      <c r="F67" s="235">
        <v>88.805921090087537</v>
      </c>
      <c r="G67" s="235">
        <v>88.066572289179518</v>
      </c>
      <c r="H67" s="235">
        <v>85.252132955963248</v>
      </c>
      <c r="I67" s="235">
        <v>81.505738067822975</v>
      </c>
      <c r="J67" s="235">
        <v>75.780074919799901</v>
      </c>
      <c r="K67" s="235">
        <v>72.428141530637447</v>
      </c>
      <c r="L67" s="235">
        <v>65.683007747877141</v>
      </c>
      <c r="M67" s="235">
        <v>70.814648464580245</v>
      </c>
      <c r="N67" s="235">
        <v>72.385795137444404</v>
      </c>
      <c r="O67" s="235">
        <v>48.94490050760168</v>
      </c>
      <c r="P67" s="235">
        <v>46.582265742061686</v>
      </c>
      <c r="Q67" s="235">
        <v>32.074743370098972</v>
      </c>
      <c r="R67" s="235">
        <v>42.67226897557282</v>
      </c>
      <c r="S67" s="235">
        <v>41.182686137107432</v>
      </c>
      <c r="T67" s="17"/>
    </row>
    <row r="68" spans="1:20" s="14" customFormat="1" ht="12.75" customHeight="1">
      <c r="A68" s="31" t="s">
        <v>41</v>
      </c>
      <c r="B68" s="34" t="s">
        <v>170</v>
      </c>
      <c r="C68" s="235">
        <v>1470.4669710680218</v>
      </c>
      <c r="D68" s="235">
        <v>1405.6343938249865</v>
      </c>
      <c r="E68" s="235">
        <v>1312.4602087818384</v>
      </c>
      <c r="F68" s="235">
        <v>1215.4184445101384</v>
      </c>
      <c r="G68" s="235">
        <v>1166.232035400935</v>
      </c>
      <c r="H68" s="235">
        <v>1329.1342069364523</v>
      </c>
      <c r="I68" s="235">
        <v>1215.3563012490033</v>
      </c>
      <c r="J68" s="235">
        <v>1135.9102890718336</v>
      </c>
      <c r="K68" s="235">
        <v>978.64012295839939</v>
      </c>
      <c r="L68" s="235">
        <v>863.59599347420817</v>
      </c>
      <c r="M68" s="235">
        <v>861.65015592661257</v>
      </c>
      <c r="N68" s="235">
        <v>798.45503169431731</v>
      </c>
      <c r="O68" s="235">
        <v>454.26248018413798</v>
      </c>
      <c r="P68" s="235">
        <v>332.51892856047766</v>
      </c>
      <c r="Q68" s="235">
        <v>366.51814379740756</v>
      </c>
      <c r="R68" s="235">
        <v>357.79303550549042</v>
      </c>
      <c r="S68" s="235">
        <v>356.65021239035559</v>
      </c>
      <c r="T68" s="17"/>
    </row>
    <row r="69" spans="1:20" s="14" customFormat="1" ht="12.75" customHeight="1">
      <c r="A69" s="15" t="s">
        <v>93</v>
      </c>
      <c r="B69" s="34" t="s">
        <v>171</v>
      </c>
      <c r="C69" s="235">
        <v>103.31358023737188</v>
      </c>
      <c r="D69" s="235">
        <v>103.87212322542472</v>
      </c>
      <c r="E69" s="235">
        <v>99.117931168042105</v>
      </c>
      <c r="F69" s="235">
        <v>82.255844470866521</v>
      </c>
      <c r="G69" s="235">
        <v>72.901903563678246</v>
      </c>
      <c r="H69" s="235">
        <v>66.312258553224297</v>
      </c>
      <c r="I69" s="235">
        <v>62.258059855799701</v>
      </c>
      <c r="J69" s="235">
        <v>49.41192994142294</v>
      </c>
      <c r="K69" s="235">
        <v>60.885924942450949</v>
      </c>
      <c r="L69" s="235">
        <v>47.273283815243161</v>
      </c>
      <c r="M69" s="235">
        <v>54.322883685503811</v>
      </c>
      <c r="N69" s="235">
        <v>53.723346948306983</v>
      </c>
      <c r="O69" s="235">
        <v>61.479740637580143</v>
      </c>
      <c r="P69" s="235">
        <v>50.274172567872462</v>
      </c>
      <c r="Q69" s="235">
        <v>49.568460244107136</v>
      </c>
      <c r="R69" s="235">
        <v>49.799937788904465</v>
      </c>
      <c r="S69" s="235">
        <v>49.5881225150452</v>
      </c>
      <c r="T69" s="17"/>
    </row>
    <row r="70" spans="1:20" s="14" customFormat="1" ht="12.75" customHeight="1">
      <c r="A70" s="15" t="s">
        <v>94</v>
      </c>
      <c r="B70" s="34" t="s">
        <v>172</v>
      </c>
      <c r="C70" s="235">
        <v>285.79097401805313</v>
      </c>
      <c r="D70" s="235">
        <v>276.20424067203703</v>
      </c>
      <c r="E70" s="235">
        <v>282.51507132090956</v>
      </c>
      <c r="F70" s="235">
        <v>204.22613246434832</v>
      </c>
      <c r="G70" s="235">
        <v>180.68316197207869</v>
      </c>
      <c r="H70" s="235">
        <v>172.56356090938255</v>
      </c>
      <c r="I70" s="235">
        <v>174.13925696390405</v>
      </c>
      <c r="J70" s="235">
        <v>153.13229917967431</v>
      </c>
      <c r="K70" s="235">
        <v>156.67060124570273</v>
      </c>
      <c r="L70" s="235">
        <v>133.63485779090951</v>
      </c>
      <c r="M70" s="235">
        <v>148.44037139899794</v>
      </c>
      <c r="N70" s="235">
        <v>147.91797866311393</v>
      </c>
      <c r="O70" s="235">
        <v>156.06926501009355</v>
      </c>
      <c r="P70" s="235">
        <v>133.17958741327328</v>
      </c>
      <c r="Q70" s="235">
        <v>144.23118117349367</v>
      </c>
      <c r="R70" s="235">
        <v>154.42920944838446</v>
      </c>
      <c r="S70" s="235">
        <v>162.418274229639</v>
      </c>
      <c r="T70" s="17"/>
    </row>
    <row r="71" spans="1:20" s="14" customFormat="1" ht="12.75" customHeight="1">
      <c r="A71" s="31" t="s">
        <v>95</v>
      </c>
      <c r="B71" s="33" t="s">
        <v>112</v>
      </c>
      <c r="C71" s="235">
        <v>7132.5595948628306</v>
      </c>
      <c r="D71" s="235">
        <v>7150.1656249411135</v>
      </c>
      <c r="E71" s="235">
        <v>7078.1417866409984</v>
      </c>
      <c r="F71" s="235">
        <v>6987.3773982765388</v>
      </c>
      <c r="G71" s="235">
        <v>6977.3172331286642</v>
      </c>
      <c r="H71" s="235">
        <v>6916.1370782638414</v>
      </c>
      <c r="I71" s="235">
        <v>6842.7896427862752</v>
      </c>
      <c r="J71" s="235">
        <v>6757.5101186599386</v>
      </c>
      <c r="K71" s="235">
        <v>6636.4284234052111</v>
      </c>
      <c r="L71" s="235">
        <v>6526.7768062040932</v>
      </c>
      <c r="M71" s="235">
        <v>6439.2899664919059</v>
      </c>
      <c r="N71" s="235">
        <v>6282.0770745845184</v>
      </c>
      <c r="O71" s="235">
        <v>6052.8876990467925</v>
      </c>
      <c r="P71" s="235">
        <v>6003.2635599495134</v>
      </c>
      <c r="Q71" s="235">
        <v>5896.9112722471136</v>
      </c>
      <c r="R71" s="235">
        <v>5955.5487561222371</v>
      </c>
      <c r="S71" s="235">
        <v>5981.4459393080415</v>
      </c>
      <c r="T71" s="17"/>
    </row>
    <row r="72" spans="1:20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0" s="14" customFormat="1" ht="15" customHeight="1">
      <c r="A73" s="24"/>
      <c r="B73" s="34" t="s">
        <v>9</v>
      </c>
      <c r="C73" s="235">
        <v>123757.25085478903</v>
      </c>
      <c r="D73" s="235">
        <v>165431.89907269663</v>
      </c>
      <c r="E73" s="235">
        <v>174706.28391777544</v>
      </c>
      <c r="F73" s="235">
        <v>166125.33610384565</v>
      </c>
      <c r="G73" s="235">
        <v>228987.48862585175</v>
      </c>
      <c r="H73" s="235">
        <v>209164.65681250027</v>
      </c>
      <c r="I73" s="235">
        <v>150360.56694167189</v>
      </c>
      <c r="J73" s="235">
        <v>176515.7582235506</v>
      </c>
      <c r="K73" s="235">
        <v>172561.14088756981</v>
      </c>
      <c r="L73" s="235">
        <v>147737.92095101735</v>
      </c>
      <c r="M73" s="235">
        <v>125630.2220042858</v>
      </c>
      <c r="N73" s="235">
        <v>116757.70671198098</v>
      </c>
      <c r="O73" s="235">
        <v>124760.60635158201</v>
      </c>
      <c r="P73" s="235">
        <v>125743.57866909409</v>
      </c>
      <c r="Q73" s="235">
        <v>121811.41353110528</v>
      </c>
      <c r="R73" s="235">
        <v>112634.37719916123</v>
      </c>
      <c r="S73" s="235">
        <v>126071.95915723522</v>
      </c>
      <c r="T73" s="17"/>
    </row>
    <row r="74" spans="1:20" s="14" customFormat="1" ht="15" customHeight="1">
      <c r="A74" s="24"/>
      <c r="B74" s="228" t="s">
        <v>113</v>
      </c>
      <c r="C74" s="235">
        <v>57798.537601024349</v>
      </c>
      <c r="D74" s="235">
        <v>59159.417472238347</v>
      </c>
      <c r="E74" s="235">
        <v>56740.04188545185</v>
      </c>
      <c r="F74" s="235">
        <v>55753.28490773643</v>
      </c>
      <c r="G74" s="235">
        <v>54671.770560697914</v>
      </c>
      <c r="H74" s="235">
        <v>52149.05957019511</v>
      </c>
      <c r="I74" s="235">
        <v>51930.48699599981</v>
      </c>
      <c r="J74" s="235">
        <v>49519.704246972295</v>
      </c>
      <c r="K74" s="235">
        <v>47934.079157121705</v>
      </c>
      <c r="L74" s="235">
        <v>48052.363471424309</v>
      </c>
      <c r="M74" s="235">
        <v>54281.328308820302</v>
      </c>
      <c r="N74" s="235">
        <v>48842.751381753566</v>
      </c>
      <c r="O74" s="235">
        <v>43046.378131863872</v>
      </c>
      <c r="P74" s="235">
        <v>43199.42365397128</v>
      </c>
      <c r="Q74" s="235">
        <v>38042.480244688209</v>
      </c>
      <c r="R74" s="235">
        <v>38916.574786097612</v>
      </c>
      <c r="S74" s="235">
        <v>39444.003373675536</v>
      </c>
      <c r="T74" s="17"/>
    </row>
    <row r="75" spans="1:20" s="14" customFormat="1" ht="15" customHeight="1">
      <c r="A75" s="24"/>
      <c r="B75" s="34" t="s">
        <v>663</v>
      </c>
      <c r="C75" s="235">
        <v>181555.78845581337</v>
      </c>
      <c r="D75" s="235">
        <v>224591.31654493499</v>
      </c>
      <c r="E75" s="235">
        <v>231446.32580322729</v>
      </c>
      <c r="F75" s="235">
        <v>221878.62101158209</v>
      </c>
      <c r="G75" s="235">
        <v>283659.25918654969</v>
      </c>
      <c r="H75" s="235">
        <v>261313.71638269542</v>
      </c>
      <c r="I75" s="235">
        <v>202291.05393767168</v>
      </c>
      <c r="J75" s="235">
        <v>226035.46247052288</v>
      </c>
      <c r="K75" s="235">
        <v>220495.22004469146</v>
      </c>
      <c r="L75" s="235">
        <v>195790.28442244168</v>
      </c>
      <c r="M75" s="235">
        <v>179911.55031310613</v>
      </c>
      <c r="N75" s="235">
        <v>165600.45809373457</v>
      </c>
      <c r="O75" s="235">
        <v>167806.98448344591</v>
      </c>
      <c r="P75" s="235">
        <v>168943.00232306539</v>
      </c>
      <c r="Q75" s="235">
        <v>159853.89377579349</v>
      </c>
      <c r="R75" s="235">
        <v>151550.95198525884</v>
      </c>
      <c r="S75" s="235">
        <v>165515.96253091077</v>
      </c>
      <c r="T75" s="17"/>
    </row>
    <row r="76" spans="1:20" s="14" customFormat="1" ht="15" customHeight="1">
      <c r="A76" s="24"/>
      <c r="B76" s="228" t="s">
        <v>596</v>
      </c>
      <c r="C76" s="235">
        <v>12828.251829513782</v>
      </c>
      <c r="D76" s="235">
        <v>-34703.06731471949</v>
      </c>
      <c r="E76" s="235">
        <v>-45388.817823425423</v>
      </c>
      <c r="F76" s="235">
        <v>-35918.184661018087</v>
      </c>
      <c r="G76" s="235">
        <v>-99041.678039809558</v>
      </c>
      <c r="H76" s="235">
        <v>-86745.014953717618</v>
      </c>
      <c r="I76" s="235">
        <v>-47776.968264137446</v>
      </c>
      <c r="J76" s="235">
        <v>-71665.863749756769</v>
      </c>
      <c r="K76" s="235">
        <v>-73625.963478096368</v>
      </c>
      <c r="L76" s="235">
        <v>-58346.605561833851</v>
      </c>
      <c r="M76" s="235">
        <v>-42375.177022721429</v>
      </c>
      <c r="N76" s="235">
        <v>-33233.539016211056</v>
      </c>
      <c r="O76" s="235">
        <v>-42974.68211004226</v>
      </c>
      <c r="P76" s="235">
        <v>-45922.399282632148</v>
      </c>
      <c r="Q76" s="235">
        <v>-42666.139330518636</v>
      </c>
      <c r="R76" s="235">
        <v>-37890.029575421227</v>
      </c>
      <c r="S76" s="235">
        <v>-47859.919601196416</v>
      </c>
      <c r="T76" s="17"/>
    </row>
    <row r="77" spans="1:20" s="14" customFormat="1" ht="15" customHeight="1">
      <c r="A77" s="24"/>
      <c r="B77" s="228" t="s">
        <v>664</v>
      </c>
      <c r="C77" s="235">
        <v>194384.04028532715</v>
      </c>
      <c r="D77" s="235">
        <v>189888.2492302155</v>
      </c>
      <c r="E77" s="235">
        <v>186057.50797980186</v>
      </c>
      <c r="F77" s="235">
        <v>185960.43635056401</v>
      </c>
      <c r="G77" s="235">
        <v>184617.58114674012</v>
      </c>
      <c r="H77" s="235">
        <v>174568.7014289778</v>
      </c>
      <c r="I77" s="235">
        <v>154514.08567353422</v>
      </c>
      <c r="J77" s="235">
        <v>154369.59872076611</v>
      </c>
      <c r="K77" s="235">
        <v>146869.25656659511</v>
      </c>
      <c r="L77" s="235">
        <v>137443.67886060782</v>
      </c>
      <c r="M77" s="235">
        <v>137536.37329038471</v>
      </c>
      <c r="N77" s="235">
        <v>132366.91907752352</v>
      </c>
      <c r="O77" s="235">
        <v>124832.30237340365</v>
      </c>
      <c r="P77" s="235">
        <v>123020.60304043324</v>
      </c>
      <c r="Q77" s="235">
        <v>117187.75444527486</v>
      </c>
      <c r="R77" s="235">
        <v>113660.92240983761</v>
      </c>
      <c r="S77" s="235">
        <v>117656.04292971434</v>
      </c>
      <c r="T77" s="17"/>
    </row>
    <row r="78" spans="1:20" ht="15" customHeight="1">
      <c r="A78" s="8" t="s">
        <v>10</v>
      </c>
    </row>
    <row r="79" spans="1:20" s="39" customFormat="1" ht="15" customHeight="1">
      <c r="A79" s="3" t="s">
        <v>601</v>
      </c>
      <c r="B79" s="3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240"/>
    </row>
    <row r="80" spans="1:20" s="39" customFormat="1" ht="15" customHeight="1">
      <c r="A80" s="9" t="s">
        <v>665</v>
      </c>
      <c r="B80" s="3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240"/>
    </row>
    <row r="81" spans="1:19" ht="15" customHeight="1">
      <c r="A81" s="3" t="s">
        <v>666</v>
      </c>
      <c r="B81" s="3"/>
    </row>
    <row r="82" spans="1:19" ht="15" customHeight="1">
      <c r="B82" s="1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</row>
    <row r="83" spans="1:19" ht="12" customHeight="1">
      <c r="A83" s="9"/>
      <c r="B83" s="10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</row>
    <row r="84" spans="1:19" ht="12" customHeight="1">
      <c r="A84" s="9"/>
      <c r="B84" s="10"/>
    </row>
    <row r="85" spans="1:19" ht="12" customHeight="1">
      <c r="A85" s="9"/>
    </row>
    <row r="86" spans="1:19" ht="12" customHeight="1">
      <c r="A86" s="9"/>
    </row>
    <row r="87" spans="1:19" ht="12" customHeight="1">
      <c r="A87" s="9"/>
    </row>
    <row r="88" spans="1:19" ht="15" customHeight="1">
      <c r="A88" s="9"/>
    </row>
    <row r="89" spans="1:19" ht="15" customHeight="1">
      <c r="A89" s="9"/>
    </row>
    <row r="90" spans="1:19" ht="15" customHeight="1">
      <c r="A90" s="9"/>
    </row>
    <row r="91" spans="1:19" ht="15" customHeight="1">
      <c r="A91" s="9"/>
    </row>
    <row r="92" spans="1:19" ht="15" customHeight="1">
      <c r="A92" s="9"/>
      <c r="B92" s="10"/>
    </row>
    <row r="93" spans="1:19" ht="15" customHeight="1">
      <c r="A93" s="9"/>
      <c r="B93" s="10"/>
    </row>
    <row r="94" spans="1:19" ht="15" customHeight="1">
      <c r="A94" s="9"/>
      <c r="B94" s="10"/>
    </row>
    <row r="95" spans="1:19" ht="15" customHeight="1">
      <c r="A95" s="9"/>
      <c r="B95" s="10"/>
    </row>
    <row r="96" spans="1:19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8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704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278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10348.273443317767</v>
      </c>
      <c r="D5" s="235">
        <v>9746.5006053939505</v>
      </c>
      <c r="E5" s="235">
        <v>9393.9225268108457</v>
      </c>
      <c r="F5" s="235">
        <v>8916.7197679309938</v>
      </c>
      <c r="G5" s="235">
        <v>8530.2513763744319</v>
      </c>
      <c r="H5" s="235">
        <v>8072.5347430870579</v>
      </c>
      <c r="I5" s="235">
        <v>7722.8828999979905</v>
      </c>
      <c r="J5" s="235">
        <v>7692.4651824620969</v>
      </c>
      <c r="K5" s="235">
        <v>7499.478087192233</v>
      </c>
      <c r="L5" s="235">
        <v>6993.1707995850902</v>
      </c>
      <c r="M5" s="235">
        <v>6748.3373990020618</v>
      </c>
      <c r="N5" s="235">
        <v>6545.3583112396118</v>
      </c>
      <c r="O5" s="235">
        <v>6176.0721134787946</v>
      </c>
      <c r="P5" s="235">
        <v>5922.882524207288</v>
      </c>
      <c r="Q5" s="235">
        <v>5798.6395398810973</v>
      </c>
      <c r="R5" s="235">
        <v>5822.5198530284033</v>
      </c>
      <c r="S5" s="235">
        <v>5563.7711399844738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9872.0653752812577</v>
      </c>
      <c r="D6" s="235">
        <v>9380.905113654102</v>
      </c>
      <c r="E6" s="235">
        <v>9027.7558600913126</v>
      </c>
      <c r="F6" s="235">
        <v>8527.2479377248346</v>
      </c>
      <c r="G6" s="235">
        <v>8134.4763185159345</v>
      </c>
      <c r="H6" s="235">
        <v>7674.7891271257904</v>
      </c>
      <c r="I6" s="235">
        <v>7323.6464336126191</v>
      </c>
      <c r="J6" s="235">
        <v>7241.0084734832117</v>
      </c>
      <c r="K6" s="235">
        <v>7154.9563369750658</v>
      </c>
      <c r="L6" s="235">
        <v>6775.7192943826703</v>
      </c>
      <c r="M6" s="235">
        <v>6522.3620905269981</v>
      </c>
      <c r="N6" s="235">
        <v>6331.8342012231351</v>
      </c>
      <c r="O6" s="235">
        <v>6057.379464587877</v>
      </c>
      <c r="P6" s="235">
        <v>5806.4965673226225</v>
      </c>
      <c r="Q6" s="235">
        <v>5680.7855295789213</v>
      </c>
      <c r="R6" s="235">
        <v>5595.0635113088656</v>
      </c>
      <c r="S6" s="235">
        <v>5318.8665621823538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395.68998585808197</v>
      </c>
      <c r="D7" s="235">
        <v>299.99055648976662</v>
      </c>
      <c r="E7" s="235">
        <v>303.52124432500023</v>
      </c>
      <c r="F7" s="235">
        <v>328.23111434255003</v>
      </c>
      <c r="G7" s="235">
        <v>333.43554320652129</v>
      </c>
      <c r="H7" s="235">
        <v>336.61294396818926</v>
      </c>
      <c r="I7" s="235">
        <v>343.04827954238618</v>
      </c>
      <c r="J7" s="235">
        <v>393.44651942305813</v>
      </c>
      <c r="K7" s="235">
        <v>300.08137063721546</v>
      </c>
      <c r="L7" s="235">
        <v>193.09722892829163</v>
      </c>
      <c r="M7" s="235">
        <v>203.46484017687484</v>
      </c>
      <c r="N7" s="235">
        <v>193.73622473045791</v>
      </c>
      <c r="O7" s="235">
        <v>99.384948293894979</v>
      </c>
      <c r="P7" s="235">
        <v>96.865805941557795</v>
      </c>
      <c r="Q7" s="235">
        <v>97.20511280925993</v>
      </c>
      <c r="R7" s="235">
        <v>204.87339715075274</v>
      </c>
      <c r="S7" s="235">
        <v>202.51253755755079</v>
      </c>
      <c r="T7" s="219"/>
    </row>
    <row r="8" spans="1:20" s="14" customFormat="1" ht="12.75" customHeight="1">
      <c r="A8" s="15" t="s">
        <v>48</v>
      </c>
      <c r="B8" s="45" t="s">
        <v>133</v>
      </c>
      <c r="C8" s="235">
        <v>80.518082178426695</v>
      </c>
      <c r="D8" s="235">
        <v>65.604935250080814</v>
      </c>
      <c r="E8" s="235">
        <v>62.645422394533362</v>
      </c>
      <c r="F8" s="235">
        <v>61.240715863609168</v>
      </c>
      <c r="G8" s="235">
        <v>62.339514651976515</v>
      </c>
      <c r="H8" s="235">
        <v>61.132671993078318</v>
      </c>
      <c r="I8" s="235">
        <v>56.18818684298504</v>
      </c>
      <c r="J8" s="235">
        <v>58.01018955582731</v>
      </c>
      <c r="K8" s="235">
        <v>44.440379579951141</v>
      </c>
      <c r="L8" s="235">
        <v>24.354276274127621</v>
      </c>
      <c r="M8" s="235">
        <v>22.510468298189025</v>
      </c>
      <c r="N8" s="235">
        <v>19.787885286019144</v>
      </c>
      <c r="O8" s="235">
        <v>19.307700597021917</v>
      </c>
      <c r="P8" s="235">
        <v>19.520150943107367</v>
      </c>
      <c r="Q8" s="235">
        <v>20.648897492917211</v>
      </c>
      <c r="R8" s="235">
        <v>22.582944568785241</v>
      </c>
      <c r="S8" s="235">
        <v>42.392040244569124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56.633532555775268</v>
      </c>
      <c r="D9" s="235">
        <v>59.795969809428769</v>
      </c>
      <c r="E9" s="235">
        <v>92.961544274310413</v>
      </c>
      <c r="F9" s="235">
        <v>52.946684845541107</v>
      </c>
      <c r="G9" s="235">
        <v>118.09148502594533</v>
      </c>
      <c r="H9" s="235">
        <v>64.970772085083354</v>
      </c>
      <c r="I9" s="235">
        <v>52.831630763534839</v>
      </c>
      <c r="J9" s="235">
        <v>48.474521813742903</v>
      </c>
      <c r="K9" s="235">
        <v>54.269373104332047</v>
      </c>
      <c r="L9" s="235">
        <v>60.048557317294289</v>
      </c>
      <c r="M9" s="235">
        <v>41.699266397710339</v>
      </c>
      <c r="N9" s="235">
        <v>74.225169863060827</v>
      </c>
      <c r="O9" s="235">
        <v>19.243186193060282</v>
      </c>
      <c r="P9" s="235">
        <v>26.60637883146282</v>
      </c>
      <c r="Q9" s="235">
        <v>25.324312658563894</v>
      </c>
      <c r="R9" s="235">
        <v>34.834041347345547</v>
      </c>
      <c r="S9" s="235">
        <v>33.506064550650933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17.152096</v>
      </c>
      <c r="D10" s="235">
        <v>16.826896000000001</v>
      </c>
      <c r="E10" s="235">
        <v>14.623487999999998</v>
      </c>
      <c r="F10" s="235">
        <v>24.923413911262795</v>
      </c>
      <c r="G10" s="235">
        <v>24.15938059123506</v>
      </c>
      <c r="H10" s="235">
        <v>22.977638678571118</v>
      </c>
      <c r="I10" s="235">
        <v>22.9084244757397</v>
      </c>
      <c r="J10" s="235">
        <v>16.550699999999999</v>
      </c>
      <c r="K10" s="235">
        <v>19.127172000000002</v>
      </c>
      <c r="L10" s="235">
        <v>18.685867040000002</v>
      </c>
      <c r="M10" s="235">
        <v>14.074988799999998</v>
      </c>
      <c r="N10" s="235">
        <v>49.248399999999997</v>
      </c>
      <c r="O10" s="235">
        <v>2.0975199999999998</v>
      </c>
      <c r="P10" s="235">
        <v>6.0250560000000002</v>
      </c>
      <c r="Q10" s="235">
        <v>4.4708836573735331</v>
      </c>
      <c r="R10" s="235">
        <v>3.9790342741046318</v>
      </c>
      <c r="S10" s="235">
        <v>4.3647593247664513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0.52557600000000004</v>
      </c>
      <c r="D11" s="235">
        <v>0.49499999999999994</v>
      </c>
      <c r="E11" s="235">
        <v>0.45619199999999999</v>
      </c>
      <c r="F11" s="235">
        <v>0.23478241638225256</v>
      </c>
      <c r="G11" s="235">
        <v>0.30799993625498007</v>
      </c>
      <c r="H11" s="235">
        <v>1.0587622480165426</v>
      </c>
      <c r="I11" s="235">
        <v>0.57433923554881883</v>
      </c>
      <c r="J11" s="235">
        <v>0.42004799999999998</v>
      </c>
      <c r="K11" s="235">
        <v>0.31327200000000005</v>
      </c>
      <c r="L11" s="235">
        <v>0.12744</v>
      </c>
      <c r="M11" s="235">
        <v>0.29954400000000003</v>
      </c>
      <c r="N11" s="235">
        <v>0.12923999999999999</v>
      </c>
      <c r="O11" s="235">
        <v>9.2191679999999998E-2</v>
      </c>
      <c r="P11" s="235">
        <v>9.6174568872000002E-2</v>
      </c>
      <c r="Q11" s="235">
        <v>0.12274558238304267</v>
      </c>
      <c r="R11" s="235">
        <v>0.12878833862336844</v>
      </c>
      <c r="S11" s="235">
        <v>0.13663680175914894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38.955860555775274</v>
      </c>
      <c r="D12" s="235">
        <v>42.474073809428759</v>
      </c>
      <c r="E12" s="235">
        <v>77.881864274310431</v>
      </c>
      <c r="F12" s="235">
        <v>27.788488517896052</v>
      </c>
      <c r="G12" s="235">
        <v>93.624104498455267</v>
      </c>
      <c r="H12" s="235">
        <v>40.934371158495694</v>
      </c>
      <c r="I12" s="235">
        <v>29.348867052246327</v>
      </c>
      <c r="J12" s="235">
        <v>31.503773813742917</v>
      </c>
      <c r="K12" s="235">
        <v>34.828929104332047</v>
      </c>
      <c r="L12" s="235">
        <v>41.235250277294277</v>
      </c>
      <c r="M12" s="235">
        <v>27.324733597710335</v>
      </c>
      <c r="N12" s="235">
        <v>24.847529863060824</v>
      </c>
      <c r="O12" s="235">
        <v>17.053474513060273</v>
      </c>
      <c r="P12" s="235">
        <v>20.485148262590819</v>
      </c>
      <c r="Q12" s="235">
        <v>20.73068341880732</v>
      </c>
      <c r="R12" s="235">
        <v>30.726218734617543</v>
      </c>
      <c r="S12" s="235">
        <v>29.004668424125331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3089.8243715650087</v>
      </c>
      <c r="D13" s="235">
        <v>3008.7418817295052</v>
      </c>
      <c r="E13" s="235">
        <v>3106.6794382176554</v>
      </c>
      <c r="F13" s="235">
        <v>3685.7586976878874</v>
      </c>
      <c r="G13" s="235">
        <v>3771.7702177949004</v>
      </c>
      <c r="H13" s="235">
        <v>3819.0378424230976</v>
      </c>
      <c r="I13" s="235">
        <v>3479.7750546086522</v>
      </c>
      <c r="J13" s="235">
        <v>3479.0072405161013</v>
      </c>
      <c r="K13" s="235">
        <v>3371.2150344900519</v>
      </c>
      <c r="L13" s="235">
        <v>3046.8311331346781</v>
      </c>
      <c r="M13" s="235">
        <v>3094.4308767183302</v>
      </c>
      <c r="N13" s="235">
        <v>3162.2980719917405</v>
      </c>
      <c r="O13" s="235">
        <v>2688.0477351486488</v>
      </c>
      <c r="P13" s="235">
        <v>2631.6757261807279</v>
      </c>
      <c r="Q13" s="235">
        <v>2760.8188523299937</v>
      </c>
      <c r="R13" s="235">
        <v>2946.6540767432075</v>
      </c>
      <c r="S13" s="235">
        <v>3042.7040729679757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136.61545529514589</v>
      </c>
      <c r="D14" s="235">
        <v>152.85722899307933</v>
      </c>
      <c r="E14" s="235">
        <v>234.47634967186804</v>
      </c>
      <c r="F14" s="235">
        <v>259.75646058225817</v>
      </c>
      <c r="G14" s="235">
        <v>245.0353357716167</v>
      </c>
      <c r="H14" s="235">
        <v>248.74525381139176</v>
      </c>
      <c r="I14" s="235">
        <v>247.79460442047576</v>
      </c>
      <c r="J14" s="235">
        <v>216.31412844269605</v>
      </c>
      <c r="K14" s="235">
        <v>191.30633731072069</v>
      </c>
      <c r="L14" s="235">
        <v>177.82915765698016</v>
      </c>
      <c r="M14" s="235">
        <v>198.44684085317354</v>
      </c>
      <c r="N14" s="235">
        <v>148.67430582401275</v>
      </c>
      <c r="O14" s="235">
        <v>155.93856374324628</v>
      </c>
      <c r="P14" s="235">
        <v>128.38521964848115</v>
      </c>
      <c r="Q14" s="235">
        <v>172.51162800349519</v>
      </c>
      <c r="R14" s="235">
        <v>133.26347738935897</v>
      </c>
      <c r="S14" s="235">
        <v>109.8428534549947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26.452883543693275</v>
      </c>
      <c r="D15" s="235">
        <v>27.113801135784019</v>
      </c>
      <c r="E15" s="235">
        <v>17.810899501781066</v>
      </c>
      <c r="F15" s="235">
        <v>28.553544164412095</v>
      </c>
      <c r="G15" s="235">
        <v>19.653361436559852</v>
      </c>
      <c r="H15" s="235">
        <v>19.654878406368219</v>
      </c>
      <c r="I15" s="235">
        <v>16.838327469928586</v>
      </c>
      <c r="J15" s="235">
        <v>17.358561672754888</v>
      </c>
      <c r="K15" s="235">
        <v>13.442909631337269</v>
      </c>
      <c r="L15" s="235">
        <v>11.162760854129619</v>
      </c>
      <c r="M15" s="235">
        <v>6.1897034893047556</v>
      </c>
      <c r="N15" s="235">
        <v>4.3451463576297877</v>
      </c>
      <c r="O15" s="235">
        <v>4.2059111496486352</v>
      </c>
      <c r="P15" s="235">
        <v>6.0364568771452056</v>
      </c>
      <c r="Q15" s="235">
        <v>4.7944012674515379</v>
      </c>
      <c r="R15" s="235">
        <v>4.1755375243292923</v>
      </c>
      <c r="S15" s="235">
        <v>2.4308044171302776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349.97682497965354</v>
      </c>
      <c r="D16" s="235">
        <v>339.24787944722829</v>
      </c>
      <c r="E16" s="235">
        <v>326.44753220725022</v>
      </c>
      <c r="F16" s="235">
        <v>663.08154237418012</v>
      </c>
      <c r="G16" s="235">
        <v>839.11392919309026</v>
      </c>
      <c r="H16" s="235">
        <v>843.1183768556557</v>
      </c>
      <c r="I16" s="235">
        <v>687.98554616264278</v>
      </c>
      <c r="J16" s="235">
        <v>786.06338750503414</v>
      </c>
      <c r="K16" s="235">
        <v>743.69125304734075</v>
      </c>
      <c r="L16" s="235">
        <v>826.67788548266515</v>
      </c>
      <c r="M16" s="235">
        <v>846.35504898447562</v>
      </c>
      <c r="N16" s="235">
        <v>1138.7718945404292</v>
      </c>
      <c r="O16" s="235">
        <v>757.2296774679736</v>
      </c>
      <c r="P16" s="235">
        <v>813.42392520516375</v>
      </c>
      <c r="Q16" s="235">
        <v>1062.6695204464156</v>
      </c>
      <c r="R16" s="235">
        <v>958.38052060294217</v>
      </c>
      <c r="S16" s="235">
        <v>993.01613981257037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542.33902894197047</v>
      </c>
      <c r="D17" s="235">
        <v>466.92428043700608</v>
      </c>
      <c r="E17" s="235">
        <v>555.63015433163264</v>
      </c>
      <c r="F17" s="235">
        <v>590.57905505039787</v>
      </c>
      <c r="G17" s="235">
        <v>556.06688776723149</v>
      </c>
      <c r="H17" s="235">
        <v>550.92688348140962</v>
      </c>
      <c r="I17" s="235">
        <v>498.84429497770628</v>
      </c>
      <c r="J17" s="235">
        <v>472.01791572892051</v>
      </c>
      <c r="K17" s="235">
        <v>539.60852192207426</v>
      </c>
      <c r="L17" s="235">
        <v>473.77655362828369</v>
      </c>
      <c r="M17" s="235">
        <v>503.50029036733673</v>
      </c>
      <c r="N17" s="235">
        <v>424.3042466201552</v>
      </c>
      <c r="O17" s="235">
        <v>399.67776258131687</v>
      </c>
      <c r="P17" s="235">
        <v>389.55187482360992</v>
      </c>
      <c r="Q17" s="235">
        <v>375.697090997906</v>
      </c>
      <c r="R17" s="235">
        <v>440.72079013369427</v>
      </c>
      <c r="S17" s="235">
        <v>381.07925926365033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7.1925995691906781</v>
      </c>
      <c r="D18" s="235">
        <v>6.9623558857658008</v>
      </c>
      <c r="E18" s="235">
        <v>5.7905586765792751</v>
      </c>
      <c r="F18" s="235">
        <v>4.1067787692921227</v>
      </c>
      <c r="G18" s="235">
        <v>4.2316702343231913</v>
      </c>
      <c r="H18" s="235">
        <v>4.2314642631681005</v>
      </c>
      <c r="I18" s="235">
        <v>4.252841433693729</v>
      </c>
      <c r="J18" s="235">
        <v>4.0955195399867934</v>
      </c>
      <c r="K18" s="235">
        <v>8.9548547755850567</v>
      </c>
      <c r="L18" s="235">
        <v>2.707612346165361</v>
      </c>
      <c r="M18" s="235">
        <v>2.2004799866593467</v>
      </c>
      <c r="N18" s="235">
        <v>1.9199153032103675</v>
      </c>
      <c r="O18" s="235">
        <v>1.9451026790809562</v>
      </c>
      <c r="P18" s="235">
        <v>2.1667639368145069</v>
      </c>
      <c r="Q18" s="235">
        <v>1.8456431102988002</v>
      </c>
      <c r="R18" s="235">
        <v>1.9290325849446028</v>
      </c>
      <c r="S18" s="235">
        <v>1.6528266284373767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1170.9957014398894</v>
      </c>
      <c r="D19" s="235">
        <v>1120.4552030065106</v>
      </c>
      <c r="E19" s="235">
        <v>1097.338234244944</v>
      </c>
      <c r="F19" s="235">
        <v>1156.4285576</v>
      </c>
      <c r="G19" s="235">
        <v>1186.1355842262947</v>
      </c>
      <c r="H19" s="235">
        <v>1265.7051486154435</v>
      </c>
      <c r="I19" s="235">
        <v>1161.4726655604554</v>
      </c>
      <c r="J19" s="235">
        <v>1034.757405554926</v>
      </c>
      <c r="K19" s="235">
        <v>971.77372178820804</v>
      </c>
      <c r="L19" s="235">
        <v>848.72336246972895</v>
      </c>
      <c r="M19" s="235">
        <v>750.96016264933655</v>
      </c>
      <c r="N19" s="235">
        <v>700.63173747807105</v>
      </c>
      <c r="O19" s="235">
        <v>648.03198018779699</v>
      </c>
      <c r="P19" s="235">
        <v>626.04555251434647</v>
      </c>
      <c r="Q19" s="235">
        <v>497.91620255513317</v>
      </c>
      <c r="R19" s="235">
        <v>638.55768626597319</v>
      </c>
      <c r="S19" s="235">
        <v>690.64654049546948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33.662654999999994</v>
      </c>
      <c r="D20" s="235">
        <v>20.98893</v>
      </c>
      <c r="E20" s="235">
        <v>20.792595000000002</v>
      </c>
      <c r="F20" s="235">
        <v>18.097830000000002</v>
      </c>
      <c r="G20" s="235">
        <v>19.867259426294822</v>
      </c>
      <c r="H20" s="235">
        <v>19.738889999999998</v>
      </c>
      <c r="I20" s="235">
        <v>19.491140000000001</v>
      </c>
      <c r="J20" s="235">
        <v>20.843730000000001</v>
      </c>
      <c r="K20" s="235">
        <v>89.487635313447001</v>
      </c>
      <c r="L20" s="235">
        <v>73.480569816559495</v>
      </c>
      <c r="M20" s="235">
        <v>88.673716728859503</v>
      </c>
      <c r="N20" s="235">
        <v>86.709459878055</v>
      </c>
      <c r="O20" s="235">
        <v>87.360594745724995</v>
      </c>
      <c r="P20" s="235">
        <v>89.780646003898497</v>
      </c>
      <c r="Q20" s="235">
        <v>95.17421315776501</v>
      </c>
      <c r="R20" s="235">
        <v>95.4997805916</v>
      </c>
      <c r="S20" s="235">
        <v>101.870050046971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1137.3330464398894</v>
      </c>
      <c r="D21" s="235">
        <v>1099.4662730065104</v>
      </c>
      <c r="E21" s="235">
        <v>1076.5456392449441</v>
      </c>
      <c r="F21" s="235">
        <v>1138.3307275999998</v>
      </c>
      <c r="G21" s="235">
        <v>1166.2683248000001</v>
      </c>
      <c r="H21" s="235">
        <v>1245.9662586154434</v>
      </c>
      <c r="I21" s="235">
        <v>1141.9815255604553</v>
      </c>
      <c r="J21" s="235">
        <v>1013.913675554926</v>
      </c>
      <c r="K21" s="235">
        <v>882.28608647476108</v>
      </c>
      <c r="L21" s="235">
        <v>775.24279265316943</v>
      </c>
      <c r="M21" s="235">
        <v>662.28644592047704</v>
      </c>
      <c r="N21" s="235">
        <v>613.92227760001606</v>
      </c>
      <c r="O21" s="235">
        <v>560.67138544207194</v>
      </c>
      <c r="P21" s="235">
        <v>536.26490651044799</v>
      </c>
      <c r="Q21" s="235">
        <v>402.74198939736817</v>
      </c>
      <c r="R21" s="235">
        <v>543.05790567437316</v>
      </c>
      <c r="S21" s="235">
        <v>588.77649044849852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312.55663374121946</v>
      </c>
      <c r="D22" s="235">
        <v>364.65065312423854</v>
      </c>
      <c r="E22" s="235">
        <v>337.26131808899743</v>
      </c>
      <c r="F22" s="235">
        <v>315.60310502344112</v>
      </c>
      <c r="G22" s="235">
        <v>258.47322011681916</v>
      </c>
      <c r="H22" s="235">
        <v>196.73571744424598</v>
      </c>
      <c r="I22" s="235">
        <v>210.28554739833172</v>
      </c>
      <c r="J22" s="235">
        <v>284.84809687710589</v>
      </c>
      <c r="K22" s="235">
        <v>281.50521986830114</v>
      </c>
      <c r="L22" s="235">
        <v>249.2834244351009</v>
      </c>
      <c r="M22" s="235">
        <v>339.12017677272217</v>
      </c>
      <c r="N22" s="235">
        <v>267.40553349158512</v>
      </c>
      <c r="O22" s="235">
        <v>237.40658698292313</v>
      </c>
      <c r="P22" s="235">
        <v>218.57507935345035</v>
      </c>
      <c r="Q22" s="235">
        <v>233.09481363474188</v>
      </c>
      <c r="R22" s="235">
        <v>356.38663174408254</v>
      </c>
      <c r="S22" s="235">
        <v>173.95175422598203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36.903436437903004</v>
      </c>
      <c r="D23" s="235">
        <v>34.96685127174343</v>
      </c>
      <c r="E23" s="235">
        <v>26.95432088634373</v>
      </c>
      <c r="F23" s="235">
        <v>25.641918101442204</v>
      </c>
      <c r="G23" s="235">
        <v>8.8502119765109484</v>
      </c>
      <c r="H23" s="235">
        <v>11.595067978771356</v>
      </c>
      <c r="I23" s="235">
        <v>61.101854642302918</v>
      </c>
      <c r="J23" s="235">
        <v>61.684909237225718</v>
      </c>
      <c r="K23" s="235">
        <v>65.83902791601642</v>
      </c>
      <c r="L23" s="235">
        <v>25.746306424107289</v>
      </c>
      <c r="M23" s="235">
        <v>17.330367492919354</v>
      </c>
      <c r="N23" s="235">
        <v>23.953669401675604</v>
      </c>
      <c r="O23" s="235">
        <v>22.736147874163354</v>
      </c>
      <c r="P23" s="235">
        <v>21.524460875436514</v>
      </c>
      <c r="Q23" s="235">
        <v>17.925190520632889</v>
      </c>
      <c r="R23" s="235">
        <v>20.190676580753703</v>
      </c>
      <c r="S23" s="235">
        <v>47.941437347664639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19.673394765273045</v>
      </c>
      <c r="D24" s="235">
        <v>18.176075630621064</v>
      </c>
      <c r="E24" s="235">
        <v>17.386468486508807</v>
      </c>
      <c r="F24" s="235">
        <v>29.47294509820566</v>
      </c>
      <c r="G24" s="235">
        <v>22.82872690971039</v>
      </c>
      <c r="H24" s="235">
        <v>49.174453258013585</v>
      </c>
      <c r="I24" s="235">
        <v>19.78716168455049</v>
      </c>
      <c r="J24" s="235">
        <v>18.016183355240354</v>
      </c>
      <c r="K24" s="235">
        <v>27.216075138231954</v>
      </c>
      <c r="L24" s="235">
        <v>28.581517397757356</v>
      </c>
      <c r="M24" s="235">
        <v>20.252453075805768</v>
      </c>
      <c r="N24" s="235">
        <v>16.47128602601796</v>
      </c>
      <c r="O24" s="235">
        <v>22.288210585568645</v>
      </c>
      <c r="P24" s="235">
        <v>15.476977131475385</v>
      </c>
      <c r="Q24" s="235">
        <v>16.45909254517564</v>
      </c>
      <c r="R24" s="235">
        <v>32.945902106551721</v>
      </c>
      <c r="S24" s="235">
        <v>23.343672546727916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119.28484818661065</v>
      </c>
      <c r="D25" s="235">
        <v>110.51598163157226</v>
      </c>
      <c r="E25" s="235">
        <v>128.48392702599128</v>
      </c>
      <c r="F25" s="235">
        <v>214.47012790176498</v>
      </c>
      <c r="G25" s="235">
        <v>210.13508544857214</v>
      </c>
      <c r="H25" s="235">
        <v>243.25604779354168</v>
      </c>
      <c r="I25" s="235">
        <v>178.84340877166835</v>
      </c>
      <c r="J25" s="235">
        <v>157.53594853974147</v>
      </c>
      <c r="K25" s="235">
        <v>133.38325364562021</v>
      </c>
      <c r="L25" s="235">
        <v>75.551119809023561</v>
      </c>
      <c r="M25" s="235">
        <v>97.074463666163268</v>
      </c>
      <c r="N25" s="235">
        <v>128.16447047793551</v>
      </c>
      <c r="O25" s="235">
        <v>124.87059115710667</v>
      </c>
      <c r="P25" s="235">
        <v>110.71045700819657</v>
      </c>
      <c r="Q25" s="235">
        <v>105.42491325914577</v>
      </c>
      <c r="R25" s="235">
        <v>95.001229613409819</v>
      </c>
      <c r="S25" s="235">
        <v>60.67115854126461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4.8975526594473804</v>
      </c>
      <c r="D26" s="235">
        <v>4.3261782624489058</v>
      </c>
      <c r="E26" s="235">
        <v>4.0252774986311737</v>
      </c>
      <c r="F26" s="235">
        <v>6.2804087088537841</v>
      </c>
      <c r="G26" s="235">
        <v>3.7891869295251008</v>
      </c>
      <c r="H26" s="235">
        <v>22.200490519202951</v>
      </c>
      <c r="I26" s="235">
        <v>7.6612926236576113</v>
      </c>
      <c r="J26" s="235">
        <v>8.2303945471209641</v>
      </c>
      <c r="K26" s="235">
        <v>14.509531230263974</v>
      </c>
      <c r="L26" s="235">
        <v>12.509036518922008</v>
      </c>
      <c r="M26" s="235">
        <v>3.3585684177720561</v>
      </c>
      <c r="N26" s="235">
        <v>25.965818819024427</v>
      </c>
      <c r="O26" s="235">
        <v>2.9286746663995942</v>
      </c>
      <c r="P26" s="235">
        <v>2.5652313246119296</v>
      </c>
      <c r="Q26" s="235">
        <v>12.144557476418335</v>
      </c>
      <c r="R26" s="235">
        <v>10.974631093830661</v>
      </c>
      <c r="S26" s="235">
        <v>19.530091746643695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114.38729552716326</v>
      </c>
      <c r="D27" s="235">
        <v>106.18980336912335</v>
      </c>
      <c r="E27" s="235">
        <v>124.45864952736009</v>
      </c>
      <c r="F27" s="235">
        <v>208.18971919291118</v>
      </c>
      <c r="G27" s="235">
        <v>206.34589851904704</v>
      </c>
      <c r="H27" s="235">
        <v>221.05555727433872</v>
      </c>
      <c r="I27" s="235">
        <v>171.18211614801075</v>
      </c>
      <c r="J27" s="235">
        <v>149.30555399262045</v>
      </c>
      <c r="K27" s="235">
        <v>118.87372241535621</v>
      </c>
      <c r="L27" s="235">
        <v>63.042083290101552</v>
      </c>
      <c r="M27" s="235">
        <v>93.715895248391206</v>
      </c>
      <c r="N27" s="235">
        <v>102.19865165891106</v>
      </c>
      <c r="O27" s="235">
        <v>121.94191649070709</v>
      </c>
      <c r="P27" s="235">
        <v>108.14522568358466</v>
      </c>
      <c r="Q27" s="235">
        <v>93.280355782727426</v>
      </c>
      <c r="R27" s="235">
        <v>84.026598519579167</v>
      </c>
      <c r="S27" s="235">
        <v>41.141066794620926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49.964448291424773</v>
      </c>
      <c r="D28" s="235">
        <v>48.210732720801907</v>
      </c>
      <c r="E28" s="235">
        <v>53.12696273022673</v>
      </c>
      <c r="F28" s="235">
        <v>64.642483400727073</v>
      </c>
      <c r="G28" s="235">
        <v>68.750732874280828</v>
      </c>
      <c r="H28" s="235">
        <v>54.38986393871933</v>
      </c>
      <c r="I28" s="235">
        <v>53.732915836808743</v>
      </c>
      <c r="J28" s="235">
        <v>49.744965148116968</v>
      </c>
      <c r="K28" s="235">
        <v>23.057944025022245</v>
      </c>
      <c r="L28" s="235">
        <v>14.228697108198672</v>
      </c>
      <c r="M28" s="235">
        <v>19.167592039629199</v>
      </c>
      <c r="N28" s="235">
        <v>18.512391555417018</v>
      </c>
      <c r="O28" s="235">
        <v>15.946209199189385</v>
      </c>
      <c r="P28" s="235">
        <v>16.904569804561241</v>
      </c>
      <c r="Q28" s="235">
        <v>15.869083186609753</v>
      </c>
      <c r="R28" s="235">
        <v>18.276362140827914</v>
      </c>
      <c r="S28" s="235">
        <v>325.94794761634307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39.497323749297323</v>
      </c>
      <c r="D29" s="235">
        <v>36.094488311660022</v>
      </c>
      <c r="E29" s="235">
        <v>39.124703881604269</v>
      </c>
      <c r="F29" s="235">
        <v>42.726677813862317</v>
      </c>
      <c r="G29" s="235">
        <v>50.848819543056571</v>
      </c>
      <c r="H29" s="235">
        <v>41.203683603840304</v>
      </c>
      <c r="I29" s="235">
        <v>40.354183154144899</v>
      </c>
      <c r="J29" s="235">
        <v>36.574647526479545</v>
      </c>
      <c r="K29" s="235">
        <v>12.500436406882333</v>
      </c>
      <c r="L29" s="235">
        <v>6.7777906283800826</v>
      </c>
      <c r="M29" s="235">
        <v>8.4838792572547472</v>
      </c>
      <c r="N29" s="235">
        <v>6.2383938771250405</v>
      </c>
      <c r="O29" s="235">
        <v>5.8500340535692228</v>
      </c>
      <c r="P29" s="235">
        <v>5.3682535858711411</v>
      </c>
      <c r="Q29" s="235">
        <v>5.6321726671509067</v>
      </c>
      <c r="R29" s="235">
        <v>6.1469486616849691</v>
      </c>
      <c r="S29" s="235">
        <v>312.38435265958793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6.7502730296132905</v>
      </c>
      <c r="D30" s="235">
        <v>8.6813316706305361</v>
      </c>
      <c r="E30" s="235">
        <v>8.1569779651604186</v>
      </c>
      <c r="F30" s="235">
        <v>9.8640383677516592</v>
      </c>
      <c r="G30" s="235">
        <v>15.447029668337235</v>
      </c>
      <c r="H30" s="235">
        <v>10.910473042703922</v>
      </c>
      <c r="I30" s="235">
        <v>11.27448863781758</v>
      </c>
      <c r="J30" s="235">
        <v>11.146221542157123</v>
      </c>
      <c r="K30" s="235">
        <v>7.8916616767891927</v>
      </c>
      <c r="L30" s="235">
        <v>5.586267086555992</v>
      </c>
      <c r="M30" s="235">
        <v>8.7128768829945464</v>
      </c>
      <c r="N30" s="235">
        <v>9.3619091690089995</v>
      </c>
      <c r="O30" s="235">
        <v>7.2810344393733866</v>
      </c>
      <c r="P30" s="235">
        <v>8.0411450629518857</v>
      </c>
      <c r="Q30" s="235">
        <v>9.0392467494553141</v>
      </c>
      <c r="R30" s="235">
        <v>10.486291863239085</v>
      </c>
      <c r="S30" s="235">
        <v>9.1566451773031172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3.7168515125141663</v>
      </c>
      <c r="D31" s="235">
        <v>3.4349127385113563</v>
      </c>
      <c r="E31" s="235">
        <v>5.8452808834620393</v>
      </c>
      <c r="F31" s="235">
        <v>12.051767219113108</v>
      </c>
      <c r="G31" s="235">
        <v>2.454883662887017</v>
      </c>
      <c r="H31" s="235">
        <v>2.2757072921751043</v>
      </c>
      <c r="I31" s="235">
        <v>2.1042440448462663</v>
      </c>
      <c r="J31" s="235">
        <v>2.0240960794802936</v>
      </c>
      <c r="K31" s="235">
        <v>2.6658459413507156</v>
      </c>
      <c r="L31" s="235">
        <v>1.864639393262596</v>
      </c>
      <c r="M31" s="235">
        <v>1.970835899379902</v>
      </c>
      <c r="N31" s="235">
        <v>2.912088509282976</v>
      </c>
      <c r="O31" s="235">
        <v>2.8151407062467753</v>
      </c>
      <c r="P31" s="235">
        <v>3.4951711557382148</v>
      </c>
      <c r="Q31" s="235">
        <v>1.1976637700035324</v>
      </c>
      <c r="R31" s="235">
        <v>1.6431216159038586</v>
      </c>
      <c r="S31" s="235">
        <v>4.4069497794520132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37.961370069640957</v>
      </c>
      <c r="D32" s="235">
        <v>37.683014048537416</v>
      </c>
      <c r="E32" s="235">
        <v>38.643425103562002</v>
      </c>
      <c r="F32" s="235">
        <v>26.568016150529314</v>
      </c>
      <c r="G32" s="235">
        <v>26.950973662712563</v>
      </c>
      <c r="H32" s="235">
        <v>24.078925758379643</v>
      </c>
      <c r="I32" s="235">
        <v>26.104993636844085</v>
      </c>
      <c r="J32" s="235">
        <v>26.85447149092607</v>
      </c>
      <c r="K32" s="235">
        <v>33.280933483512953</v>
      </c>
      <c r="L32" s="235">
        <v>43.375188666687912</v>
      </c>
      <c r="M32" s="235">
        <v>33.411849172972381</v>
      </c>
      <c r="N32" s="235">
        <v>26.112143967870324</v>
      </c>
      <c r="O32" s="235">
        <v>29.058710564943866</v>
      </c>
      <c r="P32" s="235">
        <v>31.038274043570951</v>
      </c>
      <c r="Q32" s="235">
        <v>29.078667041451343</v>
      </c>
      <c r="R32" s="235">
        <v>31.418785116666317</v>
      </c>
      <c r="S32" s="235">
        <v>26.326542742932109</v>
      </c>
      <c r="T32" s="17"/>
    </row>
    <row r="33" spans="1:21" s="14" customFormat="1" ht="12.75" customHeight="1">
      <c r="A33" s="15" t="s">
        <v>31</v>
      </c>
      <c r="B33" s="46" t="s">
        <v>146</v>
      </c>
      <c r="C33" s="235">
        <v>8.4933625808031064</v>
      </c>
      <c r="D33" s="235">
        <v>10.118926908267635</v>
      </c>
      <c r="E33" s="235">
        <v>9.885564268464023</v>
      </c>
      <c r="F33" s="235">
        <v>6.9381392476133898</v>
      </c>
      <c r="G33" s="235">
        <v>5.59967201635253</v>
      </c>
      <c r="H33" s="235">
        <v>5.4222910106689062</v>
      </c>
      <c r="I33" s="235">
        <v>11.53564349056261</v>
      </c>
      <c r="J33" s="235">
        <v>6.7983694407964155</v>
      </c>
      <c r="K33" s="235">
        <v>3.9558602675562171</v>
      </c>
      <c r="L33" s="235">
        <v>3.5571625241507441</v>
      </c>
      <c r="M33" s="235">
        <v>3.2410116717538981</v>
      </c>
      <c r="N33" s="235">
        <v>3.1264114312280364</v>
      </c>
      <c r="O33" s="235">
        <v>4.1701393080104419</v>
      </c>
      <c r="P33" s="235">
        <v>4.2664643847641885</v>
      </c>
      <c r="Q33" s="235">
        <v>3.2397769842367596</v>
      </c>
      <c r="R33" s="235">
        <v>2.9749758955851222</v>
      </c>
      <c r="S33" s="235">
        <v>2.9495620903305677</v>
      </c>
      <c r="T33" s="17"/>
    </row>
    <row r="34" spans="1:21" s="14" customFormat="1" ht="12.75" customHeight="1">
      <c r="A34" s="15" t="s">
        <v>32</v>
      </c>
      <c r="B34" s="46" t="s">
        <v>105</v>
      </c>
      <c r="C34" s="235">
        <v>15.47731086398716</v>
      </c>
      <c r="D34" s="235">
        <v>16.017936528686427</v>
      </c>
      <c r="E34" s="235">
        <v>18.336029298568675</v>
      </c>
      <c r="F34" s="235">
        <v>11.395991521817781</v>
      </c>
      <c r="G34" s="235">
        <v>9.2407251642596169</v>
      </c>
      <c r="H34" s="235">
        <v>8.4067582494430919</v>
      </c>
      <c r="I34" s="235">
        <v>19.142350168471889</v>
      </c>
      <c r="J34" s="235">
        <v>12.678627608416503</v>
      </c>
      <c r="K34" s="235">
        <v>6.3822291657270496</v>
      </c>
      <c r="L34" s="235">
        <v>5.1392119852190117</v>
      </c>
      <c r="M34" s="235">
        <v>5.4436041560685817</v>
      </c>
      <c r="N34" s="235">
        <v>4.6714437391093142</v>
      </c>
      <c r="O34" s="235">
        <v>4.8660307001929795</v>
      </c>
      <c r="P34" s="235">
        <v>3.3430253020997109</v>
      </c>
      <c r="Q34" s="235">
        <v>3.57673355707308</v>
      </c>
      <c r="R34" s="235">
        <v>2.4577708445445245</v>
      </c>
      <c r="S34" s="235">
        <v>2.4295110262239747</v>
      </c>
      <c r="T34" s="17"/>
    </row>
    <row r="35" spans="1:21" s="14" customFormat="1" ht="12.75" customHeight="1">
      <c r="A35" s="15" t="s">
        <v>67</v>
      </c>
      <c r="B35" s="45" t="s">
        <v>25</v>
      </c>
      <c r="C35" s="235">
        <v>35.72492355898774</v>
      </c>
      <c r="D35" s="235">
        <v>35.995015439226485</v>
      </c>
      <c r="E35" s="235">
        <v>27.680862165103981</v>
      </c>
      <c r="F35" s="235">
        <v>26.302613553180521</v>
      </c>
      <c r="G35" s="235">
        <v>21.815810145515879</v>
      </c>
      <c r="H35" s="235">
        <v>27.080604965898758</v>
      </c>
      <c r="I35" s="235">
        <v>23.613615719168383</v>
      </c>
      <c r="J35" s="235">
        <v>27.794535625447356</v>
      </c>
      <c r="K35" s="235">
        <v>26.211519037758134</v>
      </c>
      <c r="L35" s="235">
        <v>23.389493611143216</v>
      </c>
      <c r="M35" s="235">
        <v>25.365325146772026</v>
      </c>
      <c r="N35" s="235">
        <v>25.071647904128387</v>
      </c>
      <c r="O35" s="235">
        <v>23.889123197298705</v>
      </c>
      <c r="P35" s="235">
        <v>22.059781654253914</v>
      </c>
      <c r="Q35" s="235">
        <v>20.211475432009358</v>
      </c>
      <c r="R35" s="235">
        <v>15.522103026486942</v>
      </c>
      <c r="S35" s="235">
        <v>13.04363191708811</v>
      </c>
      <c r="T35" s="17"/>
    </row>
    <row r="36" spans="1:21" s="14" customFormat="1" ht="12.75" customHeight="1">
      <c r="A36" s="15" t="s">
        <v>68</v>
      </c>
      <c r="B36" s="45" t="s">
        <v>106</v>
      </c>
      <c r="C36" s="235">
        <v>18.372443236966376</v>
      </c>
      <c r="D36" s="235">
        <v>17.236696607476283</v>
      </c>
      <c r="E36" s="235">
        <v>17.067044525800117</v>
      </c>
      <c r="F36" s="235">
        <v>22.60870457543874</v>
      </c>
      <c r="G36" s="235">
        <v>24.41834547782582</v>
      </c>
      <c r="H36" s="235">
        <v>28.061507981191784</v>
      </c>
      <c r="I36" s="235">
        <v>22.878381742500483</v>
      </c>
      <c r="J36" s="235">
        <v>21.593089517310922</v>
      </c>
      <c r="K36" s="235">
        <v>15.728164558452336</v>
      </c>
      <c r="L36" s="235">
        <v>12.959128910729101</v>
      </c>
      <c r="M36" s="235">
        <v>14.234587047560737</v>
      </c>
      <c r="N36" s="235">
        <v>14.820178920957202</v>
      </c>
      <c r="O36" s="235">
        <v>17.570514584648421</v>
      </c>
      <c r="P36" s="235">
        <v>12.596203031115186</v>
      </c>
      <c r="Q36" s="235">
        <v>8.6493969369157604</v>
      </c>
      <c r="R36" s="235">
        <v>10.125498227419572</v>
      </c>
      <c r="S36" s="235">
        <v>16.011222108301531</v>
      </c>
      <c r="T36" s="17"/>
    </row>
    <row r="37" spans="1:21" s="14" customFormat="1" ht="12.75" customHeight="1">
      <c r="A37" s="15" t="s">
        <v>69</v>
      </c>
      <c r="B37" s="45" t="s">
        <v>147</v>
      </c>
      <c r="C37" s="235">
        <v>2.4961498854659716</v>
      </c>
      <c r="D37" s="235">
        <v>2.5550988119987581</v>
      </c>
      <c r="E37" s="235">
        <v>2.8425950942616698</v>
      </c>
      <c r="F37" s="235">
        <v>2.1768159049683806</v>
      </c>
      <c r="G37" s="235">
        <v>2.0270072282676952</v>
      </c>
      <c r="H37" s="235">
        <v>1.9382242546762822</v>
      </c>
      <c r="I37" s="235">
        <v>4.5332198080386537</v>
      </c>
      <c r="J37" s="235">
        <v>1.5760326253947514</v>
      </c>
      <c r="K37" s="235">
        <v>1.0672948883962543</v>
      </c>
      <c r="L37" s="235">
        <v>1.1698779583775285</v>
      </c>
      <c r="M37" s="235">
        <v>2.9103960161150915</v>
      </c>
      <c r="N37" s="235">
        <v>1.31014135468891</v>
      </c>
      <c r="O37" s="235">
        <v>1.4122047652301013</v>
      </c>
      <c r="P37" s="235">
        <v>1.7963085473793927</v>
      </c>
      <c r="Q37" s="235">
        <v>1.4500053104211137</v>
      </c>
      <c r="R37" s="235">
        <v>1.4544478579447859</v>
      </c>
      <c r="S37" s="235">
        <v>1.2846549646321375</v>
      </c>
      <c r="T37" s="17"/>
    </row>
    <row r="38" spans="1:21" s="17" customFormat="1" ht="12.75" customHeight="1">
      <c r="A38" s="15" t="s">
        <v>70</v>
      </c>
      <c r="B38" s="45" t="s">
        <v>148</v>
      </c>
      <c r="C38" s="235">
        <v>199.31924941434792</v>
      </c>
      <c r="D38" s="235">
        <v>198.99702248463171</v>
      </c>
      <c r="E38" s="235">
        <v>191.50233455315495</v>
      </c>
      <c r="F38" s="235">
        <v>237.35869094843952</v>
      </c>
      <c r="G38" s="235">
        <v>262.36284661184101</v>
      </c>
      <c r="H38" s="235">
        <v>236.42063561872848</v>
      </c>
      <c r="I38" s="235">
        <v>230.73049167462571</v>
      </c>
      <c r="J38" s="235">
        <v>279.07646528632961</v>
      </c>
      <c r="K38" s="235">
        <v>283.21553233312352</v>
      </c>
      <c r="L38" s="235">
        <v>221.30890341841038</v>
      </c>
      <c r="M38" s="235">
        <v>207.63369350442056</v>
      </c>
      <c r="N38" s="235">
        <v>210.41198729032507</v>
      </c>
      <c r="O38" s="235">
        <v>214.89416839960566</v>
      </c>
      <c r="P38" s="235">
        <v>205.62626955065892</v>
      </c>
      <c r="Q38" s="235">
        <v>188.04234606684599</v>
      </c>
      <c r="R38" s="235">
        <v>180.3080228321204</v>
      </c>
      <c r="S38" s="235">
        <v>168.07473841225183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5">
        <v>2.4306762834612104E-2</v>
      </c>
      <c r="D39" s="235">
        <v>5.7127616329130097E-2</v>
      </c>
      <c r="E39" s="235">
        <v>1.4857356617596079E-2</v>
      </c>
      <c r="F39" s="235">
        <v>7.3207719778980662E-2</v>
      </c>
      <c r="G39" s="235">
        <v>8.0091533114923563E-2</v>
      </c>
      <c r="H39" s="235">
        <v>9.5738737382412328E-2</v>
      </c>
      <c r="I39" s="235">
        <v>0.29719000987535998</v>
      </c>
      <c r="J39" s="235">
        <v>0.19862731973055511</v>
      </c>
      <c r="K39" s="235">
        <v>1.5943816870680321</v>
      </c>
      <c r="L39" s="235">
        <v>1.6637684478201828</v>
      </c>
      <c r="M39" s="235">
        <v>1.5928306251408577</v>
      </c>
      <c r="N39" s="235">
        <v>3.6195203072942346</v>
      </c>
      <c r="O39" s="235">
        <v>1.9101000207043699</v>
      </c>
      <c r="P39" s="235">
        <v>2.1480624882042685</v>
      </c>
      <c r="Q39" s="235">
        <v>2.362871474033891</v>
      </c>
      <c r="R39" s="235">
        <v>2.5646262555717625</v>
      </c>
      <c r="S39" s="235">
        <v>2.0598153559812205</v>
      </c>
    </row>
    <row r="40" spans="1:21" s="17" customFormat="1" ht="12.75" customHeight="1">
      <c r="A40" s="15" t="s">
        <v>72</v>
      </c>
      <c r="B40" s="34" t="s">
        <v>150</v>
      </c>
      <c r="C40" s="235">
        <v>10541.757432785154</v>
      </c>
      <c r="D40" s="235">
        <v>10528.364043293452</v>
      </c>
      <c r="E40" s="235">
        <v>10069.882884835835</v>
      </c>
      <c r="F40" s="235">
        <v>10804.915212557949</v>
      </c>
      <c r="G40" s="235">
        <v>10997.310670398318</v>
      </c>
      <c r="H40" s="235">
        <v>10518.823992125263</v>
      </c>
      <c r="I40" s="235">
        <v>10666.660532696878</v>
      </c>
      <c r="J40" s="235">
        <v>11085.35441842792</v>
      </c>
      <c r="K40" s="235">
        <v>10571.95710361961</v>
      </c>
      <c r="L40" s="235">
        <v>10084.288102645694</v>
      </c>
      <c r="M40" s="235">
        <v>10279.92349952439</v>
      </c>
      <c r="N40" s="235">
        <v>10389.473025829844</v>
      </c>
      <c r="O40" s="235">
        <v>9787.5782317313897</v>
      </c>
      <c r="P40" s="235">
        <v>9986.8977061285495</v>
      </c>
      <c r="Q40" s="235">
        <v>9824.1822901853084</v>
      </c>
      <c r="R40" s="235">
        <v>9673.3947306449882</v>
      </c>
      <c r="S40" s="235">
        <v>9386.6864364334851</v>
      </c>
    </row>
    <row r="41" spans="1:21" s="17" customFormat="1" ht="12.75" customHeight="1">
      <c r="A41" s="15" t="s">
        <v>73</v>
      </c>
      <c r="B41" s="45" t="s">
        <v>151</v>
      </c>
      <c r="C41" s="235">
        <v>10541.757432785154</v>
      </c>
      <c r="D41" s="235">
        <v>10528.364043293452</v>
      </c>
      <c r="E41" s="235">
        <v>10069.882884835835</v>
      </c>
      <c r="F41" s="235">
        <v>10804.915212557949</v>
      </c>
      <c r="G41" s="235">
        <v>10997.310670398318</v>
      </c>
      <c r="H41" s="235">
        <v>10518.816361270297</v>
      </c>
      <c r="I41" s="235">
        <v>10666.651983490701</v>
      </c>
      <c r="J41" s="235">
        <v>11085.344260088834</v>
      </c>
      <c r="K41" s="235">
        <v>10571.949049204619</v>
      </c>
      <c r="L41" s="235">
        <v>10084.270846889738</v>
      </c>
      <c r="M41" s="235">
        <v>10276.249845634193</v>
      </c>
      <c r="N41" s="235">
        <v>10385.088635779122</v>
      </c>
      <c r="O41" s="235">
        <v>9776.4427458965492</v>
      </c>
      <c r="P41" s="235">
        <v>9882.1703476515486</v>
      </c>
      <c r="Q41" s="235">
        <v>9706.4694609873623</v>
      </c>
      <c r="R41" s="235">
        <v>9551.4278242536257</v>
      </c>
      <c r="S41" s="235">
        <v>9259.7609003246689</v>
      </c>
    </row>
    <row r="42" spans="1:21" s="17" customFormat="1" ht="12.75" customHeight="1">
      <c r="A42" s="15" t="s">
        <v>74</v>
      </c>
      <c r="B42" s="45" t="s">
        <v>152</v>
      </c>
      <c r="C42" s="235">
        <v>0</v>
      </c>
      <c r="D42" s="235">
        <v>0</v>
      </c>
      <c r="E42" s="235">
        <v>0</v>
      </c>
      <c r="F42" s="235">
        <v>0</v>
      </c>
      <c r="G42" s="235">
        <v>0</v>
      </c>
      <c r="H42" s="235">
        <v>7.6308549656998849E-3</v>
      </c>
      <c r="I42" s="235">
        <v>8.5492061772244835E-3</v>
      </c>
      <c r="J42" s="235">
        <v>1.0158339085336107E-2</v>
      </c>
      <c r="K42" s="235">
        <v>8.0544149921363949E-3</v>
      </c>
      <c r="L42" s="235">
        <v>1.7255755957118118E-2</v>
      </c>
      <c r="M42" s="235">
        <v>3.6736538901949283</v>
      </c>
      <c r="N42" s="235">
        <v>4.3843900507216595</v>
      </c>
      <c r="O42" s="235">
        <v>11.135485834841106</v>
      </c>
      <c r="P42" s="235">
        <v>104.72735847700176</v>
      </c>
      <c r="Q42" s="235">
        <v>117.71282919794584</v>
      </c>
      <c r="R42" s="235">
        <v>121.96690639136223</v>
      </c>
      <c r="S42" s="235">
        <v>126.925536108817</v>
      </c>
    </row>
    <row r="43" spans="1:21" s="18" customFormat="1" ht="12.75" customHeight="1">
      <c r="A43" s="15" t="s">
        <v>75</v>
      </c>
      <c r="B43" s="34" t="s">
        <v>153</v>
      </c>
      <c r="C43" s="235">
        <v>67.633567421752019</v>
      </c>
      <c r="D43" s="235">
        <v>70.218301561021192</v>
      </c>
      <c r="E43" s="235">
        <v>74.310951074822015</v>
      </c>
      <c r="F43" s="235">
        <v>18.000474420142712</v>
      </c>
      <c r="G43" s="235">
        <v>23.33153540836922</v>
      </c>
      <c r="H43" s="235">
        <v>24.327804873309177</v>
      </c>
      <c r="I43" s="235">
        <v>50.121024409549932</v>
      </c>
      <c r="J43" s="235">
        <v>32.739323080831291</v>
      </c>
      <c r="K43" s="235">
        <v>22.740765640908776</v>
      </c>
      <c r="L43" s="235">
        <v>139.98782413510628</v>
      </c>
      <c r="M43" s="235">
        <v>46.968448202924691</v>
      </c>
      <c r="N43" s="235">
        <v>57.899481833693713</v>
      </c>
      <c r="O43" s="235">
        <v>33.317633432294912</v>
      </c>
      <c r="P43" s="235">
        <v>64.235993438229627</v>
      </c>
      <c r="Q43" s="235">
        <v>49.782967440503</v>
      </c>
      <c r="R43" s="235">
        <v>22.349089266974332</v>
      </c>
      <c r="S43" s="235">
        <v>22.412722988237491</v>
      </c>
    </row>
    <row r="44" spans="1:21" s="17" customFormat="1" ht="12.75" customHeight="1">
      <c r="A44" s="15" t="s">
        <v>76</v>
      </c>
      <c r="B44" s="45" t="s">
        <v>154</v>
      </c>
      <c r="C44" s="235">
        <v>0</v>
      </c>
      <c r="D44" s="235">
        <v>0</v>
      </c>
      <c r="E44" s="235">
        <v>0</v>
      </c>
      <c r="F44" s="235">
        <v>2.9326211705467181E-4</v>
      </c>
      <c r="G44" s="235">
        <v>2.927266820463475E-4</v>
      </c>
      <c r="H44" s="235">
        <v>2.6839092465555137E-4</v>
      </c>
      <c r="I44" s="235">
        <v>2.7866228197325805E-4</v>
      </c>
      <c r="J44" s="235">
        <v>2.9326482076776078E-4</v>
      </c>
      <c r="K44" s="235">
        <v>2.9323903869644491E-4</v>
      </c>
      <c r="L44" s="235">
        <v>2.9325887644066886E-4</v>
      </c>
      <c r="M44" s="235">
        <v>2.9322303919512968E-4</v>
      </c>
      <c r="N44" s="235">
        <v>2.9324101443320097E-4</v>
      </c>
      <c r="O44" s="235">
        <v>1.4660955073404079E-3</v>
      </c>
      <c r="P44" s="235">
        <v>1.1747948892825405E-3</v>
      </c>
      <c r="Q44" s="235">
        <v>4.2495438418323296E-2</v>
      </c>
      <c r="R44" s="235">
        <v>4.0149943653896958E-2</v>
      </c>
      <c r="S44" s="235">
        <v>4.8358233678992904E-2</v>
      </c>
    </row>
    <row r="45" spans="1:21" s="14" customFormat="1" ht="12.75" customHeight="1">
      <c r="A45" s="15" t="s">
        <v>77</v>
      </c>
      <c r="B45" s="45" t="s">
        <v>155</v>
      </c>
      <c r="C45" s="235">
        <v>67.633567421752019</v>
      </c>
      <c r="D45" s="235">
        <v>70.218301561021192</v>
      </c>
      <c r="E45" s="235">
        <v>74.310951074822015</v>
      </c>
      <c r="F45" s="235">
        <v>18.000181158025658</v>
      </c>
      <c r="G45" s="235">
        <v>23.331242681687172</v>
      </c>
      <c r="H45" s="235">
        <v>24.32753648238452</v>
      </c>
      <c r="I45" s="235">
        <v>50.120745747267961</v>
      </c>
      <c r="J45" s="235">
        <v>32.739029816010529</v>
      </c>
      <c r="K45" s="235">
        <v>22.740472401870083</v>
      </c>
      <c r="L45" s="235">
        <v>139.98753087622984</v>
      </c>
      <c r="M45" s="235">
        <v>46.968154979885497</v>
      </c>
      <c r="N45" s="235">
        <v>57.89918859267928</v>
      </c>
      <c r="O45" s="235">
        <v>33.316167336787565</v>
      </c>
      <c r="P45" s="235">
        <v>64.234818643340347</v>
      </c>
      <c r="Q45" s="235">
        <v>49.740472002084672</v>
      </c>
      <c r="R45" s="235">
        <v>22.308939323320438</v>
      </c>
      <c r="S45" s="235">
        <v>22.364364754558498</v>
      </c>
      <c r="T45" s="17"/>
    </row>
    <row r="46" spans="1:21" s="14" customFormat="1" ht="12.75" customHeight="1">
      <c r="A46" s="15">
        <v>37</v>
      </c>
      <c r="B46" s="48" t="s">
        <v>156</v>
      </c>
      <c r="C46" s="235">
        <v>0</v>
      </c>
      <c r="D46" s="235">
        <v>0</v>
      </c>
      <c r="E46" s="235">
        <v>0</v>
      </c>
      <c r="F46" s="235">
        <v>2.9326211705467181E-4</v>
      </c>
      <c r="G46" s="235">
        <v>2.927266820463475E-4</v>
      </c>
      <c r="H46" s="235">
        <v>2.6839092465555137E-4</v>
      </c>
      <c r="I46" s="235">
        <v>2.7866228197325805E-4</v>
      </c>
      <c r="J46" s="235">
        <v>2.9326482076776078E-4</v>
      </c>
      <c r="K46" s="235">
        <v>2.9323903869644491E-4</v>
      </c>
      <c r="L46" s="235">
        <v>2.9325887644066886E-4</v>
      </c>
      <c r="M46" s="235">
        <v>2.9322303919512968E-4</v>
      </c>
      <c r="N46" s="235">
        <v>2.9324101443320097E-4</v>
      </c>
      <c r="O46" s="235">
        <v>1.1728764058723262E-3</v>
      </c>
      <c r="P46" s="235">
        <v>1.7621923339238101E-3</v>
      </c>
      <c r="Q46" s="235">
        <v>2.1860303343368647E-2</v>
      </c>
      <c r="R46" s="235">
        <v>3.1955706049070755E-2</v>
      </c>
      <c r="S46" s="235">
        <v>1.069710303363609E-2</v>
      </c>
      <c r="T46" s="17"/>
    </row>
    <row r="47" spans="1:21" s="14" customFormat="1" ht="12.75" customHeight="1">
      <c r="A47" s="15" t="s">
        <v>78</v>
      </c>
      <c r="B47" s="48" t="s">
        <v>157</v>
      </c>
      <c r="C47" s="235">
        <v>67.633567421752019</v>
      </c>
      <c r="D47" s="235">
        <v>70.218301561021192</v>
      </c>
      <c r="E47" s="235">
        <v>74.310951074822015</v>
      </c>
      <c r="F47" s="235">
        <v>17.999887895908603</v>
      </c>
      <c r="G47" s="235">
        <v>23.330949955005128</v>
      </c>
      <c r="H47" s="235">
        <v>24.327268091459864</v>
      </c>
      <c r="I47" s="235">
        <v>50.120467084985989</v>
      </c>
      <c r="J47" s="235">
        <v>32.73873655118976</v>
      </c>
      <c r="K47" s="235">
        <v>22.740179162831385</v>
      </c>
      <c r="L47" s="235">
        <v>139.9872376173534</v>
      </c>
      <c r="M47" s="235">
        <v>46.967861756846304</v>
      </c>
      <c r="N47" s="235">
        <v>57.898895351664848</v>
      </c>
      <c r="O47" s="235">
        <v>33.314994460381698</v>
      </c>
      <c r="P47" s="235">
        <v>64.233056451006419</v>
      </c>
      <c r="Q47" s="235">
        <v>49.718611698741306</v>
      </c>
      <c r="R47" s="235">
        <v>22.276983617271366</v>
      </c>
      <c r="S47" s="235">
        <v>22.353667651524862</v>
      </c>
      <c r="T47" s="17"/>
    </row>
    <row r="48" spans="1:21" s="14" customFormat="1" ht="12.75" customHeight="1">
      <c r="A48" s="15" t="s">
        <v>79</v>
      </c>
      <c r="B48" s="34" t="s">
        <v>34</v>
      </c>
      <c r="C48" s="235">
        <v>4117.988036997268</v>
      </c>
      <c r="D48" s="235">
        <v>3626.9289319922195</v>
      </c>
      <c r="E48" s="235">
        <v>3199.2166316567477</v>
      </c>
      <c r="F48" s="235">
        <v>2839.2330011482222</v>
      </c>
      <c r="G48" s="235">
        <v>2443.0017207977903</v>
      </c>
      <c r="H48" s="235">
        <v>2091.3830782158016</v>
      </c>
      <c r="I48" s="235">
        <v>2013.3496058428759</v>
      </c>
      <c r="J48" s="235">
        <v>1788.61736650891</v>
      </c>
      <c r="K48" s="235">
        <v>1701.2032736092924</v>
      </c>
      <c r="L48" s="235">
        <v>1664.5312190865161</v>
      </c>
      <c r="M48" s="235">
        <v>1483.4331934335908</v>
      </c>
      <c r="N48" s="235">
        <v>1454.6209564719104</v>
      </c>
      <c r="O48" s="235">
        <v>1316.6457304662595</v>
      </c>
      <c r="P48" s="235">
        <v>1272.3978082209471</v>
      </c>
      <c r="Q48" s="235">
        <v>1233.5083333233013</v>
      </c>
      <c r="R48" s="235">
        <v>1174.6158225246445</v>
      </c>
      <c r="S48" s="235">
        <v>1119.1277627548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2058.2000934538128</v>
      </c>
      <c r="D49" s="235">
        <v>1811.7587362620368</v>
      </c>
      <c r="E49" s="235">
        <v>1595.7234469674841</v>
      </c>
      <c r="F49" s="235">
        <v>1418.4407480045645</v>
      </c>
      <c r="G49" s="235">
        <v>1220.653135626779</v>
      </c>
      <c r="H49" s="235">
        <v>1044.3697207531991</v>
      </c>
      <c r="I49" s="235">
        <v>1006.182991936097</v>
      </c>
      <c r="J49" s="235">
        <v>893.69575477289584</v>
      </c>
      <c r="K49" s="235">
        <v>848.66881548486276</v>
      </c>
      <c r="L49" s="235">
        <v>826.19636646334527</v>
      </c>
      <c r="M49" s="235">
        <v>739.074193724976</v>
      </c>
      <c r="N49" s="235">
        <v>724.38190050437538</v>
      </c>
      <c r="O49" s="235">
        <v>654.98625928942283</v>
      </c>
      <c r="P49" s="235">
        <v>632.56186257533864</v>
      </c>
      <c r="Q49" s="235">
        <v>613.81633769145083</v>
      </c>
      <c r="R49" s="235">
        <v>584.49205880860995</v>
      </c>
      <c r="S49" s="235">
        <v>556.88116107372207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2059.7879435434547</v>
      </c>
      <c r="D50" s="235">
        <v>1815.1701957301818</v>
      </c>
      <c r="E50" s="235">
        <v>1603.4931846892637</v>
      </c>
      <c r="F50" s="235">
        <v>1420.7922531436579</v>
      </c>
      <c r="G50" s="235">
        <v>1222.3485851710111</v>
      </c>
      <c r="H50" s="235">
        <v>1047.0133574626027</v>
      </c>
      <c r="I50" s="235">
        <v>1007.1666139067792</v>
      </c>
      <c r="J50" s="235">
        <v>894.92161173601414</v>
      </c>
      <c r="K50" s="235">
        <v>852.53445812442976</v>
      </c>
      <c r="L50" s="235">
        <v>838.33485262317072</v>
      </c>
      <c r="M50" s="235">
        <v>744.35899970861476</v>
      </c>
      <c r="N50" s="235">
        <v>730.2390559675348</v>
      </c>
      <c r="O50" s="235">
        <v>661.65947117683686</v>
      </c>
      <c r="P50" s="235">
        <v>639.83594564560838</v>
      </c>
      <c r="Q50" s="235">
        <v>619.69199563185043</v>
      </c>
      <c r="R50" s="235">
        <v>590.12376371603455</v>
      </c>
      <c r="S50" s="235">
        <v>562.246601681078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330.04636705056384</v>
      </c>
      <c r="D51" s="235">
        <v>301.39131697980673</v>
      </c>
      <c r="E51" s="235">
        <v>274.17090027595486</v>
      </c>
      <c r="F51" s="235">
        <v>163.46034329925803</v>
      </c>
      <c r="G51" s="235">
        <v>120.33482003631079</v>
      </c>
      <c r="H51" s="235">
        <v>119.39524481055194</v>
      </c>
      <c r="I51" s="235">
        <v>127.06184406630172</v>
      </c>
      <c r="J51" s="235">
        <v>91.425081015860911</v>
      </c>
      <c r="K51" s="235">
        <v>92.724219024843322</v>
      </c>
      <c r="L51" s="235">
        <v>57.434731924966371</v>
      </c>
      <c r="M51" s="235">
        <v>92.906400306763629</v>
      </c>
      <c r="N51" s="235">
        <v>95.475369204609649</v>
      </c>
      <c r="O51" s="235">
        <v>62.993177712653903</v>
      </c>
      <c r="P51" s="235">
        <v>60.126306684453894</v>
      </c>
      <c r="Q51" s="235">
        <v>68.116131745849088</v>
      </c>
      <c r="R51" s="235">
        <v>78.076862233121147</v>
      </c>
      <c r="S51" s="235">
        <v>74.991740924883857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50.858063980379605</v>
      </c>
      <c r="D52" s="235">
        <v>50.107826693232461</v>
      </c>
      <c r="E52" s="235">
        <v>34.331342673105269</v>
      </c>
      <c r="F52" s="235">
        <v>18.144739540588738</v>
      </c>
      <c r="G52" s="235">
        <v>14.67761133918855</v>
      </c>
      <c r="H52" s="235">
        <v>14.197306785305043</v>
      </c>
      <c r="I52" s="235">
        <v>17.382780417315917</v>
      </c>
      <c r="J52" s="235">
        <v>14.711905330395787</v>
      </c>
      <c r="K52" s="235">
        <v>14.179634939624808</v>
      </c>
      <c r="L52" s="235">
        <v>10.729291753864114</v>
      </c>
      <c r="M52" s="235">
        <v>13.753748111155312</v>
      </c>
      <c r="N52" s="235">
        <v>11.18227388739173</v>
      </c>
      <c r="O52" s="235">
        <v>10.408639157611875</v>
      </c>
      <c r="P52" s="235">
        <v>9.8379991166575405</v>
      </c>
      <c r="Q52" s="235">
        <v>10.966803488950436</v>
      </c>
      <c r="R52" s="235">
        <v>12.008461173703505</v>
      </c>
      <c r="S52" s="235">
        <v>12.096820254718564</v>
      </c>
      <c r="T52" s="219"/>
    </row>
    <row r="53" spans="1:20" s="14" customFormat="1" ht="12.75" customHeight="1">
      <c r="A53" s="15" t="s">
        <v>83</v>
      </c>
      <c r="B53" s="45" t="s">
        <v>162</v>
      </c>
      <c r="C53" s="235">
        <v>64.007811351547673</v>
      </c>
      <c r="D53" s="235">
        <v>59.570386992389146</v>
      </c>
      <c r="E53" s="235">
        <v>44.681484286918383</v>
      </c>
      <c r="F53" s="235">
        <v>23.961460011754497</v>
      </c>
      <c r="G53" s="235">
        <v>19.889521984412873</v>
      </c>
      <c r="H53" s="235">
        <v>19.468708692139188</v>
      </c>
      <c r="I53" s="235">
        <v>21.024498740758165</v>
      </c>
      <c r="J53" s="235">
        <v>13.823428686971566</v>
      </c>
      <c r="K53" s="235">
        <v>14.082292574609863</v>
      </c>
      <c r="L53" s="235">
        <v>8.2200215010869115</v>
      </c>
      <c r="M53" s="235">
        <v>15.430219386494407</v>
      </c>
      <c r="N53" s="235">
        <v>21.613619997493956</v>
      </c>
      <c r="O53" s="235">
        <v>10.322605261382913</v>
      </c>
      <c r="P53" s="235">
        <v>9.6371686455661809</v>
      </c>
      <c r="Q53" s="235">
        <v>12.49541404249945</v>
      </c>
      <c r="R53" s="235">
        <v>17.692159028288668</v>
      </c>
      <c r="S53" s="235">
        <v>17.355260168004722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215.1804917186366</v>
      </c>
      <c r="D54" s="235">
        <v>191.71310329418506</v>
      </c>
      <c r="E54" s="235">
        <v>195.15807331593126</v>
      </c>
      <c r="F54" s="235">
        <v>121.35414374691481</v>
      </c>
      <c r="G54" s="235">
        <v>85.767686712709349</v>
      </c>
      <c r="H54" s="235">
        <v>85.729229333107725</v>
      </c>
      <c r="I54" s="235">
        <v>88.654564908227613</v>
      </c>
      <c r="J54" s="235">
        <v>62.889746998493564</v>
      </c>
      <c r="K54" s="235">
        <v>64.462291510608665</v>
      </c>
      <c r="L54" s="235">
        <v>38.485418670015342</v>
      </c>
      <c r="M54" s="235">
        <v>63.722432809113911</v>
      </c>
      <c r="N54" s="235">
        <v>62.679475319723949</v>
      </c>
      <c r="O54" s="235">
        <v>42.261933293659112</v>
      </c>
      <c r="P54" s="235">
        <v>40.651138922230174</v>
      </c>
      <c r="Q54" s="235">
        <v>44.653914214399208</v>
      </c>
      <c r="R54" s="235">
        <v>48.376242031128967</v>
      </c>
      <c r="S54" s="235">
        <v>45.539660502160579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32177.144669680885</v>
      </c>
      <c r="D55" s="235">
        <v>77883.24465138845</v>
      </c>
      <c r="E55" s="235">
        <v>90822.782444892393</v>
      </c>
      <c r="F55" s="235">
        <v>85293.7098186152</v>
      </c>
      <c r="G55" s="235">
        <v>150107.01197079226</v>
      </c>
      <c r="H55" s="235">
        <v>134129.75825925366</v>
      </c>
      <c r="I55" s="235">
        <v>77890.11769310286</v>
      </c>
      <c r="J55" s="235">
        <v>106772.6878682645</v>
      </c>
      <c r="K55" s="235">
        <v>107554.56733265138</v>
      </c>
      <c r="L55" s="235">
        <v>87750.495905427451</v>
      </c>
      <c r="M55" s="235">
        <v>63881.906886237644</v>
      </c>
      <c r="N55" s="235">
        <v>54649.694845530059</v>
      </c>
      <c r="O55" s="235">
        <v>63514.068497022694</v>
      </c>
      <c r="P55" s="235">
        <v>64980.531804237769</v>
      </c>
      <c r="Q55" s="235">
        <v>61656.536546476513</v>
      </c>
      <c r="R55" s="235">
        <v>53387.205050663295</v>
      </c>
      <c r="S55" s="235">
        <v>69900.991217055169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5479.7833708664466</v>
      </c>
      <c r="D56" s="235">
        <v>5186.3740719815887</v>
      </c>
      <c r="E56" s="235">
        <v>4741.5199909350058</v>
      </c>
      <c r="F56" s="235">
        <v>4765.8974176520933</v>
      </c>
      <c r="G56" s="235">
        <v>4733.3875657853032</v>
      </c>
      <c r="H56" s="235">
        <v>4577.6438684556761</v>
      </c>
      <c r="I56" s="235">
        <v>4734.6541008633985</v>
      </c>
      <c r="J56" s="235">
        <v>4715.6725159769003</v>
      </c>
      <c r="K56" s="235">
        <v>4776.9182703078986</v>
      </c>
      <c r="L56" s="235">
        <v>4236.2974121619636</v>
      </c>
      <c r="M56" s="235">
        <v>4319.6933778440898</v>
      </c>
      <c r="N56" s="235">
        <v>4335.033521146207</v>
      </c>
      <c r="O56" s="235">
        <v>4337.286771725092</v>
      </c>
      <c r="P56" s="235">
        <v>4124.1701431516021</v>
      </c>
      <c r="Q56" s="235">
        <v>4379.1663400378375</v>
      </c>
      <c r="R56" s="235">
        <v>4521.8685036576389</v>
      </c>
      <c r="S56" s="235">
        <v>4444.9377567266447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0</v>
      </c>
      <c r="D57" s="235">
        <v>8.5617365576843838</v>
      </c>
      <c r="E57" s="235">
        <v>9.1942477874155646</v>
      </c>
      <c r="F57" s="235">
        <v>8.7536142063548521</v>
      </c>
      <c r="G57" s="235">
        <v>8.7751617471984016</v>
      </c>
      <c r="H57" s="235">
        <v>8.6876269420758305</v>
      </c>
      <c r="I57" s="235">
        <v>9.6593327613048228</v>
      </c>
      <c r="J57" s="235">
        <v>7.8751613179537312</v>
      </c>
      <c r="K57" s="235">
        <v>8.2913566699815764</v>
      </c>
      <c r="L57" s="235">
        <v>7.8145060333440082</v>
      </c>
      <c r="M57" s="235">
        <v>6.8030120689433691</v>
      </c>
      <c r="N57" s="235">
        <v>7.0850732098104148</v>
      </c>
      <c r="O57" s="235">
        <v>7.1624627162657735</v>
      </c>
      <c r="P57" s="235">
        <v>8.7017930160422452</v>
      </c>
      <c r="Q57" s="235">
        <v>7.8176775559357665</v>
      </c>
      <c r="R57" s="235">
        <v>7.9775976422448256</v>
      </c>
      <c r="S57" s="235">
        <v>7.9962611059835123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25331.918033823957</v>
      </c>
      <c r="D58" s="235">
        <v>71359.193519030392</v>
      </c>
      <c r="E58" s="235">
        <v>84751.606005144509</v>
      </c>
      <c r="F58" s="235">
        <v>79172.813527122824</v>
      </c>
      <c r="G58" s="235">
        <v>143974.92350866043</v>
      </c>
      <c r="H58" s="235">
        <v>127936.32186146593</v>
      </c>
      <c r="I58" s="235">
        <v>71455.378545025451</v>
      </c>
      <c r="J58" s="235">
        <v>100266.47915854432</v>
      </c>
      <c r="K58" s="235">
        <v>100976.29726136703</v>
      </c>
      <c r="L58" s="235">
        <v>81827.531761615086</v>
      </c>
      <c r="M58" s="235">
        <v>57963.070232112528</v>
      </c>
      <c r="N58" s="235">
        <v>48753.791217719983</v>
      </c>
      <c r="O58" s="235">
        <v>57482.660596298942</v>
      </c>
      <c r="P58" s="235">
        <v>59141.176320237326</v>
      </c>
      <c r="Q58" s="235">
        <v>55613.323833080351</v>
      </c>
      <c r="R58" s="235">
        <v>47220.850843682761</v>
      </c>
      <c r="S58" s="235">
        <v>63873.926673409056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1354.1189008912381</v>
      </c>
      <c r="D59" s="235">
        <v>1316.4789251151735</v>
      </c>
      <c r="E59" s="235">
        <v>1309.5421253080222</v>
      </c>
      <c r="F59" s="235">
        <v>1335.2782944925232</v>
      </c>
      <c r="G59" s="235">
        <v>1379.9434499545507</v>
      </c>
      <c r="H59" s="235">
        <v>1597.8334036035556</v>
      </c>
      <c r="I59" s="235">
        <v>1682.0402668586009</v>
      </c>
      <c r="J59" s="235">
        <v>1777.1614646077771</v>
      </c>
      <c r="K59" s="235">
        <v>1784.5973799819233</v>
      </c>
      <c r="L59" s="235">
        <v>1672.9226776816477</v>
      </c>
      <c r="M59" s="235">
        <v>1586.5019805501718</v>
      </c>
      <c r="N59" s="235">
        <v>1548.6758591556079</v>
      </c>
      <c r="O59" s="235">
        <v>1681.3972765518492</v>
      </c>
      <c r="P59" s="235">
        <v>1699.8944012900929</v>
      </c>
      <c r="Q59" s="235">
        <v>1650.2082748063731</v>
      </c>
      <c r="R59" s="235">
        <v>1630.1000551961531</v>
      </c>
      <c r="S59" s="235">
        <v>1567.8859222703229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7.1035085268502698</v>
      </c>
      <c r="D60" s="235">
        <v>8.4624688637394883</v>
      </c>
      <c r="E60" s="235">
        <v>7.9784677269585584</v>
      </c>
      <c r="F60" s="235">
        <v>8.3705133425428766</v>
      </c>
      <c r="G60" s="235">
        <v>7.6776435960763081</v>
      </c>
      <c r="H60" s="235">
        <v>7.0306352413320354</v>
      </c>
      <c r="I60" s="235">
        <v>6.3386052090526253</v>
      </c>
      <c r="J60" s="235">
        <v>4.1208576775790977</v>
      </c>
      <c r="K60" s="235">
        <v>6.0981565367507802</v>
      </c>
      <c r="L60" s="235">
        <v>4.7328332764896084</v>
      </c>
      <c r="M60" s="235">
        <v>4.6719649142675053</v>
      </c>
      <c r="N60" s="235">
        <v>4.3401119153067027</v>
      </c>
      <c r="O60" s="235">
        <v>4.6776304672501254</v>
      </c>
      <c r="P60" s="235">
        <v>5.6539258952227973</v>
      </c>
      <c r="Q60" s="235">
        <v>4.7232409445376895</v>
      </c>
      <c r="R60" s="235">
        <v>4.9495336868262765</v>
      </c>
      <c r="S60" s="235">
        <v>4.7719038027264098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4.2208555723957604</v>
      </c>
      <c r="D61" s="235">
        <v>4.1739298398784541</v>
      </c>
      <c r="E61" s="235">
        <v>2.941607990484604</v>
      </c>
      <c r="F61" s="235">
        <v>2.5964517988783831</v>
      </c>
      <c r="G61" s="235">
        <v>2.3046410487017237</v>
      </c>
      <c r="H61" s="235">
        <v>2.2408635450991476</v>
      </c>
      <c r="I61" s="235">
        <v>2.0468423850495308</v>
      </c>
      <c r="J61" s="235">
        <v>1.378710139965958</v>
      </c>
      <c r="K61" s="235">
        <v>2.3649077877966724</v>
      </c>
      <c r="L61" s="235">
        <v>1.1967146589105928</v>
      </c>
      <c r="M61" s="235">
        <v>1.1663187476444519</v>
      </c>
      <c r="N61" s="235">
        <v>0.76906238313735431</v>
      </c>
      <c r="O61" s="235">
        <v>0.88375926329784449</v>
      </c>
      <c r="P61" s="235">
        <v>0.93522064749222644</v>
      </c>
      <c r="Q61" s="235">
        <v>1.2971800514801406</v>
      </c>
      <c r="R61" s="235">
        <v>1.4585167976727431</v>
      </c>
      <c r="S61" s="235">
        <v>1.4726997404226285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97.728912227709529</v>
      </c>
      <c r="D62" s="235">
        <v>93.336417681879993</v>
      </c>
      <c r="E62" s="235">
        <v>100.03246148176748</v>
      </c>
      <c r="F62" s="235">
        <v>62.450801122831322</v>
      </c>
      <c r="G62" s="235">
        <v>47.77312572229669</v>
      </c>
      <c r="H62" s="235">
        <v>45.047634101558693</v>
      </c>
      <c r="I62" s="235">
        <v>49.018120470350034</v>
      </c>
      <c r="J62" s="235">
        <v>32.15782281176034</v>
      </c>
      <c r="K62" s="235">
        <v>35.585523216573023</v>
      </c>
      <c r="L62" s="235">
        <v>28.032039160601311</v>
      </c>
      <c r="M62" s="235">
        <v>35.948283573967046</v>
      </c>
      <c r="N62" s="235">
        <v>36.150560302185404</v>
      </c>
      <c r="O62" s="235">
        <v>29.191651830439032</v>
      </c>
      <c r="P62" s="235">
        <v>28.789048898546564</v>
      </c>
      <c r="Q62" s="235">
        <v>25.10795249082922</v>
      </c>
      <c r="R62" s="235">
        <v>28.280574080728847</v>
      </c>
      <c r="S62" s="235">
        <v>28.56356488453109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25.354484543780583</v>
      </c>
      <c r="D63" s="235">
        <v>27.373355090854758</v>
      </c>
      <c r="E63" s="235">
        <v>15.253089444377206</v>
      </c>
      <c r="F63" s="235">
        <v>12.958635373441023</v>
      </c>
      <c r="G63" s="235">
        <v>16.056480945361564</v>
      </c>
      <c r="H63" s="235">
        <v>16.615378711899272</v>
      </c>
      <c r="I63" s="235">
        <v>15.105824263697397</v>
      </c>
      <c r="J63" s="235">
        <v>9.6672870075286106</v>
      </c>
      <c r="K63" s="235">
        <v>16.208304977690613</v>
      </c>
      <c r="L63" s="235">
        <v>8.3353939360913358</v>
      </c>
      <c r="M63" s="235">
        <v>7.8680425208160534</v>
      </c>
      <c r="N63" s="235">
        <v>6.4303328944670319</v>
      </c>
      <c r="O63" s="235">
        <v>6.9299685711612433</v>
      </c>
      <c r="P63" s="235">
        <v>7.5789064698000139</v>
      </c>
      <c r="Q63" s="235">
        <v>5.7439134655083404</v>
      </c>
      <c r="R63" s="235">
        <v>5.5743178100221646</v>
      </c>
      <c r="S63" s="235">
        <v>5.5616312046690863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32.196600346314362</v>
      </c>
      <c r="D64" s="235">
        <v>32.31664055385577</v>
      </c>
      <c r="E64" s="235">
        <v>23.744480402139143</v>
      </c>
      <c r="F64" s="235">
        <v>22.031669243865284</v>
      </c>
      <c r="G64" s="235">
        <v>17.89954731641124</v>
      </c>
      <c r="H64" s="235">
        <v>17.074967117924029</v>
      </c>
      <c r="I64" s="235">
        <v>16.131446148063532</v>
      </c>
      <c r="J64" s="235">
        <v>9.984945114881608</v>
      </c>
      <c r="K64" s="235">
        <v>16.940016741909986</v>
      </c>
      <c r="L64" s="235">
        <v>8.8991945749671135</v>
      </c>
      <c r="M64" s="235">
        <v>8.1192904370656667</v>
      </c>
      <c r="N64" s="235">
        <v>6.2454445411388404</v>
      </c>
      <c r="O64" s="235">
        <v>6.9247591594937301</v>
      </c>
      <c r="P64" s="235">
        <v>7.772267664196634</v>
      </c>
      <c r="Q64" s="235">
        <v>6.1083914807012603</v>
      </c>
      <c r="R64" s="235">
        <v>5.7371735056405067</v>
      </c>
      <c r="S64" s="235">
        <v>5.707640615770182</v>
      </c>
      <c r="T64" s="17"/>
    </row>
    <row r="65" spans="1:21" s="14" customFormat="1" ht="12.75" customHeight="1">
      <c r="A65" s="15" t="s">
        <v>38</v>
      </c>
      <c r="B65" s="34" t="s">
        <v>169</v>
      </c>
      <c r="C65" s="235">
        <v>6.572433526719653</v>
      </c>
      <c r="D65" s="235">
        <v>6.4048862993827571</v>
      </c>
      <c r="E65" s="235">
        <v>4.8144016561970036</v>
      </c>
      <c r="F65" s="235">
        <v>4.3642664914026126</v>
      </c>
      <c r="G65" s="235">
        <v>3.6554414546335252</v>
      </c>
      <c r="H65" s="235">
        <v>3.3822764680447217</v>
      </c>
      <c r="I65" s="235">
        <v>3.8871264250705568</v>
      </c>
      <c r="J65" s="235">
        <v>2.4098988273755197</v>
      </c>
      <c r="K65" s="235">
        <v>4.2674486311013116</v>
      </c>
      <c r="L65" s="235">
        <v>1.8731980307128269</v>
      </c>
      <c r="M65" s="235">
        <v>1.6610978445853528</v>
      </c>
      <c r="N65" s="235">
        <v>1.2497281697783751</v>
      </c>
      <c r="O65" s="235">
        <v>1.3461670882604546</v>
      </c>
      <c r="P65" s="235">
        <v>1.4654835342314829</v>
      </c>
      <c r="Q65" s="235">
        <v>0.95271051853419753</v>
      </c>
      <c r="R65" s="235">
        <v>0.99109323333449162</v>
      </c>
      <c r="S65" s="235">
        <v>0.96012249117994564</v>
      </c>
      <c r="T65" s="17"/>
    </row>
    <row r="66" spans="1:21" s="14" customFormat="1" ht="12.75" customHeight="1">
      <c r="A66" s="31" t="s">
        <v>39</v>
      </c>
      <c r="B66" s="34" t="s">
        <v>110</v>
      </c>
      <c r="C66" s="235">
        <v>33.22998751174238</v>
      </c>
      <c r="D66" s="235">
        <v>34.773376372559902</v>
      </c>
      <c r="E66" s="235">
        <v>26.226304752178613</v>
      </c>
      <c r="F66" s="235">
        <v>24.615519223987175</v>
      </c>
      <c r="G66" s="235">
        <v>21.58848160463479</v>
      </c>
      <c r="H66" s="235">
        <v>22.669316542047213</v>
      </c>
      <c r="I66" s="235">
        <v>21.457609137952602</v>
      </c>
      <c r="J66" s="235">
        <v>13.915630484353397</v>
      </c>
      <c r="K66" s="235">
        <v>27.689227697601208</v>
      </c>
      <c r="L66" s="235">
        <v>13.493198495793143</v>
      </c>
      <c r="M66" s="235">
        <v>13.260477719767731</v>
      </c>
      <c r="N66" s="235">
        <v>10.635802525959548</v>
      </c>
      <c r="O66" s="235">
        <v>11.532573936852417</v>
      </c>
      <c r="P66" s="235">
        <v>12.521396859140411</v>
      </c>
      <c r="Q66" s="235">
        <v>10.457782970626695</v>
      </c>
      <c r="R66" s="235">
        <v>10.274940195221982</v>
      </c>
      <c r="S66" s="235">
        <v>10.285401750918174</v>
      </c>
      <c r="T66" s="17"/>
    </row>
    <row r="67" spans="1:21" s="14" customFormat="1" ht="12.75" customHeight="1">
      <c r="A67" s="31" t="s">
        <v>40</v>
      </c>
      <c r="B67" s="34" t="s">
        <v>111</v>
      </c>
      <c r="C67" s="235">
        <v>6.3970104110325936</v>
      </c>
      <c r="D67" s="235">
        <v>6.9391188293616333</v>
      </c>
      <c r="E67" s="235">
        <v>5.209955860374416</v>
      </c>
      <c r="F67" s="235">
        <v>5.289045504665979</v>
      </c>
      <c r="G67" s="235">
        <v>4.5687209456147757</v>
      </c>
      <c r="H67" s="235">
        <v>5.3527451723455206</v>
      </c>
      <c r="I67" s="235">
        <v>5.1005270146235642</v>
      </c>
      <c r="J67" s="235">
        <v>3.4398693427065572</v>
      </c>
      <c r="K67" s="235">
        <v>6.8579502965135957</v>
      </c>
      <c r="L67" s="235">
        <v>4.8326803373978127</v>
      </c>
      <c r="M67" s="235">
        <v>4.7308454652406091</v>
      </c>
      <c r="N67" s="235">
        <v>4.0580771333785526</v>
      </c>
      <c r="O67" s="235">
        <v>3.9213554979231664</v>
      </c>
      <c r="P67" s="235">
        <v>4.1528852047631917</v>
      </c>
      <c r="Q67" s="235">
        <v>4.6855402577151368</v>
      </c>
      <c r="R67" s="235">
        <v>5.1425201297876484</v>
      </c>
      <c r="S67" s="235">
        <v>5.0838204078784912</v>
      </c>
      <c r="T67" s="17"/>
    </row>
    <row r="68" spans="1:21" s="14" customFormat="1" ht="12.75" customHeight="1">
      <c r="A68" s="31" t="s">
        <v>41</v>
      </c>
      <c r="B68" s="34" t="s">
        <v>170</v>
      </c>
      <c r="C68" s="235">
        <v>565.80971585995371</v>
      </c>
      <c r="D68" s="235">
        <v>498.94039490464229</v>
      </c>
      <c r="E68" s="235">
        <v>456.26488016379056</v>
      </c>
      <c r="F68" s="235">
        <v>415.23537199899778</v>
      </c>
      <c r="G68" s="235">
        <v>366.24875650743024</v>
      </c>
      <c r="H68" s="235">
        <v>565.7957658123097</v>
      </c>
      <c r="I68" s="235">
        <v>497.37779693057956</v>
      </c>
      <c r="J68" s="235">
        <v>468.06153256087759</v>
      </c>
      <c r="K68" s="235">
        <v>394.08060102835719</v>
      </c>
      <c r="L68" s="235">
        <v>335.69839116808652</v>
      </c>
      <c r="M68" s="235">
        <v>378.86517020637689</v>
      </c>
      <c r="N68" s="235">
        <v>360.0802249297127</v>
      </c>
      <c r="O68" s="235">
        <v>286.23223526873988</v>
      </c>
      <c r="P68" s="235">
        <v>182.11394435442483</v>
      </c>
      <c r="Q68" s="235">
        <v>204.88804415182892</v>
      </c>
      <c r="R68" s="235">
        <v>199.0383828948959</v>
      </c>
      <c r="S68" s="235">
        <v>206.96919445849977</v>
      </c>
      <c r="T68" s="17"/>
    </row>
    <row r="69" spans="1:21" s="14" customFormat="1" ht="12.75" customHeight="1">
      <c r="A69" s="15" t="s">
        <v>93</v>
      </c>
      <c r="B69" s="34" t="s">
        <v>171</v>
      </c>
      <c r="C69" s="235">
        <v>63.409503578649478</v>
      </c>
      <c r="D69" s="235">
        <v>63.881885627834443</v>
      </c>
      <c r="E69" s="235">
        <v>61.301027917944992</v>
      </c>
      <c r="F69" s="235">
        <v>46.861562504601999</v>
      </c>
      <c r="G69" s="235">
        <v>37.516366420733291</v>
      </c>
      <c r="H69" s="235">
        <v>32.536167052330995</v>
      </c>
      <c r="I69" s="235">
        <v>30.425567916440937</v>
      </c>
      <c r="J69" s="235">
        <v>19.737715316605325</v>
      </c>
      <c r="K69" s="235">
        <v>34.798446380476356</v>
      </c>
      <c r="L69" s="235">
        <v>23.631655329511755</v>
      </c>
      <c r="M69" s="235">
        <v>31.998849092248172</v>
      </c>
      <c r="N69" s="235">
        <v>32.314692166809671</v>
      </c>
      <c r="O69" s="235">
        <v>40.675622510358664</v>
      </c>
      <c r="P69" s="235">
        <v>31.462589858126947</v>
      </c>
      <c r="Q69" s="235">
        <v>29.652688711097731</v>
      </c>
      <c r="R69" s="235">
        <v>29.80150921888584</v>
      </c>
      <c r="S69" s="235">
        <v>30.034229230488521</v>
      </c>
      <c r="T69" s="17"/>
    </row>
    <row r="70" spans="1:21" s="14" customFormat="1" ht="12.75" customHeight="1">
      <c r="A70" s="15" t="s">
        <v>94</v>
      </c>
      <c r="B70" s="34" t="s">
        <v>172</v>
      </c>
      <c r="C70" s="235">
        <v>150.13926395738028</v>
      </c>
      <c r="D70" s="235">
        <v>140.26938407247133</v>
      </c>
      <c r="E70" s="235">
        <v>153.82481820551959</v>
      </c>
      <c r="F70" s="235">
        <v>83.644050465001342</v>
      </c>
      <c r="G70" s="235">
        <v>60.130627268735424</v>
      </c>
      <c r="H70" s="235">
        <v>57.463840559485725</v>
      </c>
      <c r="I70" s="235">
        <v>65.495038255289899</v>
      </c>
      <c r="J70" s="235">
        <v>51.684721909125209</v>
      </c>
      <c r="K70" s="235">
        <v>67.184988600405191</v>
      </c>
      <c r="L70" s="235">
        <v>52.321993073079668</v>
      </c>
      <c r="M70" s="235">
        <v>66.583078978489141</v>
      </c>
      <c r="N70" s="235">
        <v>65.003418839250969</v>
      </c>
      <c r="O70" s="235">
        <v>60.415365931484828</v>
      </c>
      <c r="P70" s="235">
        <v>45.257867827956325</v>
      </c>
      <c r="Q70" s="235">
        <v>46.32878432182838</v>
      </c>
      <c r="R70" s="235">
        <v>55.043904319706584</v>
      </c>
      <c r="S70" s="235">
        <v>61.342132197452969</v>
      </c>
      <c r="T70" s="17"/>
    </row>
    <row r="71" spans="1:21" s="14" customFormat="1" ht="12.75" customHeight="1">
      <c r="A71" s="31" t="s">
        <v>95</v>
      </c>
      <c r="B71" s="33" t="s">
        <v>112</v>
      </c>
      <c r="C71" s="235">
        <v>54.551314018668265</v>
      </c>
      <c r="D71" s="235">
        <v>57.173435149979845</v>
      </c>
      <c r="E71" s="235">
        <v>49.365738961287249</v>
      </c>
      <c r="F71" s="235">
        <v>39.388936949449537</v>
      </c>
      <c r="G71" s="235">
        <v>31.702887591219383</v>
      </c>
      <c r="H71" s="235">
        <v>32.301454113644269</v>
      </c>
      <c r="I71" s="235">
        <v>29.671300035763938</v>
      </c>
      <c r="J71" s="235">
        <v>21.543081718606206</v>
      </c>
      <c r="K71" s="235">
        <v>32.473976305562438</v>
      </c>
      <c r="L71" s="235">
        <v>17.298717169787267</v>
      </c>
      <c r="M71" s="235">
        <v>29.536777236595995</v>
      </c>
      <c r="N71" s="235">
        <v>39.281342929905279</v>
      </c>
      <c r="O71" s="235">
        <v>47.829593537641387</v>
      </c>
      <c r="P71" s="235">
        <v>33.364776232168971</v>
      </c>
      <c r="Q71" s="235">
        <v>32.4733360863329</v>
      </c>
      <c r="R71" s="235">
        <v>42.649640046030598</v>
      </c>
      <c r="S71" s="235">
        <v>42.392467406017602</v>
      </c>
      <c r="T71" s="219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1" s="14" customFormat="1" ht="15" customHeight="1">
      <c r="A73" s="24"/>
      <c r="B73" s="34" t="s">
        <v>9</v>
      </c>
      <c r="C73" s="235">
        <v>61764.690647356125</v>
      </c>
      <c r="D73" s="235">
        <v>106186.59459673066</v>
      </c>
      <c r="E73" s="235">
        <v>117929.96448088414</v>
      </c>
      <c r="F73" s="235">
        <v>112491.58385938348</v>
      </c>
      <c r="G73" s="235">
        <v>176718.24423240538</v>
      </c>
      <c r="H73" s="235">
        <v>159638.47128252545</v>
      </c>
      <c r="I73" s="235">
        <v>102736.47064208648</v>
      </c>
      <c r="J73" s="235">
        <v>131623.3735071838</v>
      </c>
      <c r="K73" s="235">
        <v>131504.24167320883</v>
      </c>
      <c r="L73" s="235">
        <v>110291.20473453282</v>
      </c>
      <c r="M73" s="235">
        <v>86248.177882898541</v>
      </c>
      <c r="N73" s="235">
        <v>76990.494856397127</v>
      </c>
      <c r="O73" s="235">
        <v>84092.965598518131</v>
      </c>
      <c r="P73" s="235">
        <v>85299.833414832756</v>
      </c>
      <c r="Q73" s="235">
        <v>81783.308118496148</v>
      </c>
      <c r="R73" s="235">
        <v>73522.183581886231</v>
      </c>
      <c r="S73" s="235">
        <v>89541.091362307066</v>
      </c>
      <c r="T73" s="219"/>
      <c r="U73" s="37"/>
    </row>
    <row r="74" spans="1:21" s="14" customFormat="1" ht="15" customHeight="1">
      <c r="A74" s="24"/>
      <c r="B74" s="228" t="s">
        <v>113</v>
      </c>
      <c r="C74" s="235">
        <v>20998.555276923638</v>
      </c>
      <c r="D74" s="235">
        <v>23348.716011004566</v>
      </c>
      <c r="E74" s="235">
        <v>21974.251254456613</v>
      </c>
      <c r="F74" s="235">
        <v>22037.199338448725</v>
      </c>
      <c r="G74" s="235">
        <v>20693.897047615403</v>
      </c>
      <c r="H74" s="235">
        <v>20407.956165299474</v>
      </c>
      <c r="I74" s="235">
        <v>21014.057601739474</v>
      </c>
      <c r="J74" s="235">
        <v>19199.773381368137</v>
      </c>
      <c r="K74" s="235">
        <v>20840.616176490617</v>
      </c>
      <c r="L74" s="235">
        <v>21999.081309416273</v>
      </c>
      <c r="M74" s="235">
        <v>28956.59582511245</v>
      </c>
      <c r="N74" s="235">
        <v>24059.602595297871</v>
      </c>
      <c r="O74" s="235">
        <v>21129.442184776904</v>
      </c>
      <c r="P74" s="235">
        <v>22132.333680143372</v>
      </c>
      <c r="Q74" s="235">
        <v>17749.011130017294</v>
      </c>
      <c r="R74" s="235">
        <v>18939.782640044832</v>
      </c>
      <c r="S74" s="235">
        <v>19778.580378040569</v>
      </c>
      <c r="T74" s="219"/>
    </row>
    <row r="75" spans="1:21" s="14" customFormat="1" ht="15" customHeight="1">
      <c r="A75" s="24"/>
      <c r="B75" s="34" t="s">
        <v>663</v>
      </c>
      <c r="C75" s="235">
        <v>82763.245924279763</v>
      </c>
      <c r="D75" s="235">
        <v>129535.31060773523</v>
      </c>
      <c r="E75" s="235">
        <v>139904.21573534075</v>
      </c>
      <c r="F75" s="235">
        <v>134528.78319783221</v>
      </c>
      <c r="G75" s="235">
        <v>197412.14128002082</v>
      </c>
      <c r="H75" s="235">
        <v>180046.42744782494</v>
      </c>
      <c r="I75" s="235">
        <v>123750.52824382596</v>
      </c>
      <c r="J75" s="235">
        <v>150823.14688855194</v>
      </c>
      <c r="K75" s="235">
        <v>152344.85784969942</v>
      </c>
      <c r="L75" s="235">
        <v>132290.28604394911</v>
      </c>
      <c r="M75" s="235">
        <v>115204.77370801099</v>
      </c>
      <c r="N75" s="235">
        <v>101050.09745169501</v>
      </c>
      <c r="O75" s="235">
        <v>105222.40778329506</v>
      </c>
      <c r="P75" s="235">
        <v>107432.16709497616</v>
      </c>
      <c r="Q75" s="235">
        <v>99532.319248513435</v>
      </c>
      <c r="R75" s="235">
        <v>92461.96622193107</v>
      </c>
      <c r="S75" s="235">
        <v>109319.67174034764</v>
      </c>
      <c r="T75" s="219"/>
    </row>
    <row r="76" spans="1:21" s="14" customFormat="1" ht="15" customHeight="1">
      <c r="A76" s="24"/>
      <c r="B76" s="228" t="s">
        <v>596</v>
      </c>
      <c r="C76" s="235">
        <v>11651.542130059515</v>
      </c>
      <c r="D76" s="235">
        <v>-33875.014563425502</v>
      </c>
      <c r="E76" s="235">
        <v>-44520.569053582534</v>
      </c>
      <c r="F76" s="235">
        <v>-34439.139621131661</v>
      </c>
      <c r="G76" s="235">
        <v>-97212.170489034383</v>
      </c>
      <c r="H76" s="235">
        <v>-84601.163607566297</v>
      </c>
      <c r="I76" s="235">
        <v>-46116.312565499204</v>
      </c>
      <c r="J76" s="235">
        <v>-69698.13792413137</v>
      </c>
      <c r="K76" s="235">
        <v>-71949.220944769564</v>
      </c>
      <c r="L76" s="235">
        <v>-56885.02159844432</v>
      </c>
      <c r="M76" s="235">
        <v>-41104.680787599907</v>
      </c>
      <c r="N76" s="235">
        <v>-32055.03390273585</v>
      </c>
      <c r="O76" s="235">
        <v>-41970.46924585056</v>
      </c>
      <c r="P76" s="235">
        <v>-45115.298189773042</v>
      </c>
      <c r="Q76" s="235">
        <v>-41964.299149121151</v>
      </c>
      <c r="R76" s="235">
        <v>-37258.102709210609</v>
      </c>
      <c r="S76" s="235">
        <v>-47289.982581322642</v>
      </c>
      <c r="T76" s="219"/>
    </row>
    <row r="77" spans="1:21" s="14" customFormat="1" ht="15" customHeight="1">
      <c r="A77" s="24"/>
      <c r="B77" s="228" t="s">
        <v>664</v>
      </c>
      <c r="C77" s="235">
        <v>94414.788054339282</v>
      </c>
      <c r="D77" s="235">
        <v>95660.296044309725</v>
      </c>
      <c r="E77" s="235">
        <v>95383.646681758226</v>
      </c>
      <c r="F77" s="235">
        <v>100089.64357670055</v>
      </c>
      <c r="G77" s="235">
        <v>100199.97079098644</v>
      </c>
      <c r="H77" s="235">
        <v>95445.263840258645</v>
      </c>
      <c r="I77" s="235">
        <v>77634.215678326756</v>
      </c>
      <c r="J77" s="235">
        <v>81125.008964420573</v>
      </c>
      <c r="K77" s="235">
        <v>80395.636904929852</v>
      </c>
      <c r="L77" s="235">
        <v>75405.264445504785</v>
      </c>
      <c r="M77" s="235">
        <v>74100.092920411087</v>
      </c>
      <c r="N77" s="235">
        <v>68995.063548959151</v>
      </c>
      <c r="O77" s="235">
        <v>63251.938537444497</v>
      </c>
      <c r="P77" s="235">
        <v>62316.868905203119</v>
      </c>
      <c r="Q77" s="235">
        <v>57568.020099392284</v>
      </c>
      <c r="R77" s="235">
        <v>55203.863512720462</v>
      </c>
      <c r="S77" s="235">
        <v>62029.689159024994</v>
      </c>
      <c r="T77" s="219"/>
    </row>
    <row r="78" spans="1:21" ht="15" customHeight="1">
      <c r="A78" s="8" t="s">
        <v>10</v>
      </c>
    </row>
    <row r="79" spans="1:21" ht="15" customHeight="1">
      <c r="A79" s="3" t="s">
        <v>601</v>
      </c>
      <c r="B79" s="3"/>
    </row>
    <row r="80" spans="1:21" ht="15" customHeight="1">
      <c r="A80" s="9" t="s">
        <v>665</v>
      </c>
      <c r="B80" s="3"/>
    </row>
    <row r="81" spans="1:20" ht="15" customHeight="1">
      <c r="A81" s="3" t="s">
        <v>666</v>
      </c>
      <c r="B81" s="10"/>
    </row>
    <row r="82" spans="1:20" s="39" customFormat="1" ht="15" customHeight="1">
      <c r="B82" s="10"/>
      <c r="C82" s="42"/>
      <c r="D82" s="42"/>
      <c r="E82" s="42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240"/>
    </row>
    <row r="83" spans="1:20" ht="12" customHeight="1">
      <c r="A83" s="9"/>
      <c r="B83" s="10"/>
    </row>
    <row r="84" spans="1:20" ht="12" customHeight="1">
      <c r="A84" s="9"/>
      <c r="B84" s="10"/>
    </row>
    <row r="85" spans="1:20" ht="12" customHeight="1">
      <c r="A85" s="9"/>
      <c r="B85" s="1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</row>
    <row r="86" spans="1:20" ht="12" customHeight="1">
      <c r="A86" s="9"/>
      <c r="B86" s="1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</row>
    <row r="87" spans="1:20" ht="12" customHeight="1">
      <c r="A87" s="9"/>
      <c r="B87" s="10"/>
    </row>
    <row r="88" spans="1:20" ht="12" customHeight="1">
      <c r="A88" s="9"/>
    </row>
    <row r="89" spans="1:20" ht="12" customHeight="1">
      <c r="A89" s="9"/>
    </row>
    <row r="90" spans="1:20" ht="12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 Tabellen zu den UGR, Teil 3, 2018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9"/>
  <dimension ref="A1:U1665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705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278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4">
        <v>4820.1334367134596</v>
      </c>
      <c r="D5" s="234">
        <v>4852.4158964993403</v>
      </c>
      <c r="E5" s="234">
        <v>4743.8974793441403</v>
      </c>
      <c r="F5" s="234">
        <v>4684.4234795107295</v>
      </c>
      <c r="G5" s="234">
        <v>4590.4751227577599</v>
      </c>
      <c r="H5" s="234">
        <v>4544.0756675095899</v>
      </c>
      <c r="I5" s="234">
        <v>4473.1763645056599</v>
      </c>
      <c r="J5" s="234">
        <v>4486.9374823634498</v>
      </c>
      <c r="K5" s="234">
        <v>4588.3291753968306</v>
      </c>
      <c r="L5" s="234">
        <v>4586.4634987764493</v>
      </c>
      <c r="M5" s="234">
        <v>4540.3803259082906</v>
      </c>
      <c r="N5" s="234">
        <v>4546.0022641469295</v>
      </c>
      <c r="O5" s="234">
        <v>4594.3538280740095</v>
      </c>
      <c r="P5" s="234">
        <v>4690.7368212121801</v>
      </c>
      <c r="Q5" s="234">
        <v>4692.0183390546499</v>
      </c>
      <c r="R5" s="234">
        <v>4644.0826537396088</v>
      </c>
      <c r="S5" s="234">
        <v>4583.7787911627793</v>
      </c>
      <c r="T5" s="17"/>
    </row>
    <row r="6" spans="1:20" s="14" customFormat="1" ht="12.75" customHeight="1">
      <c r="A6" s="15" t="s">
        <v>5</v>
      </c>
      <c r="B6" s="45" t="s">
        <v>131</v>
      </c>
      <c r="C6" s="234">
        <v>4820.1334367134596</v>
      </c>
      <c r="D6" s="234">
        <v>4852.4158964993403</v>
      </c>
      <c r="E6" s="234">
        <v>4743.8974793441403</v>
      </c>
      <c r="F6" s="234">
        <v>4684.4234795107295</v>
      </c>
      <c r="G6" s="234">
        <v>4590.4751227577599</v>
      </c>
      <c r="H6" s="234">
        <v>4544.0756675095899</v>
      </c>
      <c r="I6" s="234">
        <v>4473.1763645056599</v>
      </c>
      <c r="J6" s="234">
        <v>4486.9374823634498</v>
      </c>
      <c r="K6" s="234">
        <v>4588.3291753968306</v>
      </c>
      <c r="L6" s="234">
        <v>4586.4634987764493</v>
      </c>
      <c r="M6" s="234">
        <v>4540.3803259082906</v>
      </c>
      <c r="N6" s="234">
        <v>4546.0022641469295</v>
      </c>
      <c r="O6" s="234">
        <v>4594.3538280740095</v>
      </c>
      <c r="P6" s="234">
        <v>4690.7368212121801</v>
      </c>
      <c r="Q6" s="234">
        <v>4692.0183390546499</v>
      </c>
      <c r="R6" s="234">
        <v>4644.0826537396088</v>
      </c>
      <c r="S6" s="234">
        <v>4583.7787911627793</v>
      </c>
      <c r="T6" s="17"/>
    </row>
    <row r="7" spans="1:20" s="14" customFormat="1" ht="12.75" customHeight="1">
      <c r="A7" s="15" t="s">
        <v>6</v>
      </c>
      <c r="B7" s="45" t="s">
        <v>132</v>
      </c>
      <c r="C7" s="234">
        <v>0</v>
      </c>
      <c r="D7" s="234">
        <v>0</v>
      </c>
      <c r="E7" s="234">
        <v>0</v>
      </c>
      <c r="F7" s="234">
        <v>0</v>
      </c>
      <c r="G7" s="234">
        <v>0</v>
      </c>
      <c r="H7" s="234">
        <v>0</v>
      </c>
      <c r="I7" s="234">
        <v>0</v>
      </c>
      <c r="J7" s="234">
        <v>0</v>
      </c>
      <c r="K7" s="234">
        <v>0</v>
      </c>
      <c r="L7" s="234">
        <v>0</v>
      </c>
      <c r="M7" s="234">
        <v>0</v>
      </c>
      <c r="N7" s="234">
        <v>0</v>
      </c>
      <c r="O7" s="234">
        <v>0</v>
      </c>
      <c r="P7" s="234">
        <v>0</v>
      </c>
      <c r="Q7" s="234">
        <v>0</v>
      </c>
      <c r="R7" s="234">
        <v>0</v>
      </c>
      <c r="S7" s="234">
        <v>0</v>
      </c>
      <c r="T7" s="219"/>
    </row>
    <row r="8" spans="1:20" s="14" customFormat="1" ht="12.75" customHeight="1">
      <c r="A8" s="15" t="s">
        <v>48</v>
      </c>
      <c r="B8" s="45" t="s">
        <v>133</v>
      </c>
      <c r="C8" s="234">
        <v>0</v>
      </c>
      <c r="D8" s="234">
        <v>0</v>
      </c>
      <c r="E8" s="234">
        <v>0</v>
      </c>
      <c r="F8" s="234">
        <v>0</v>
      </c>
      <c r="G8" s="234">
        <v>0</v>
      </c>
      <c r="H8" s="234">
        <v>0</v>
      </c>
      <c r="I8" s="234">
        <v>0</v>
      </c>
      <c r="J8" s="234">
        <v>0</v>
      </c>
      <c r="K8" s="234">
        <v>0</v>
      </c>
      <c r="L8" s="234">
        <v>0</v>
      </c>
      <c r="M8" s="234">
        <v>0</v>
      </c>
      <c r="N8" s="234">
        <v>0</v>
      </c>
      <c r="O8" s="234">
        <v>0</v>
      </c>
      <c r="P8" s="234">
        <v>0</v>
      </c>
      <c r="Q8" s="234">
        <v>0</v>
      </c>
      <c r="R8" s="234">
        <v>0</v>
      </c>
      <c r="S8" s="234">
        <v>0</v>
      </c>
      <c r="T8" s="17"/>
    </row>
    <row r="9" spans="1:20" s="14" customFormat="1" ht="12.75" customHeight="1">
      <c r="A9" s="15" t="s">
        <v>49</v>
      </c>
      <c r="B9" s="33" t="s">
        <v>134</v>
      </c>
      <c r="C9" s="234">
        <v>2562.3849986722221</v>
      </c>
      <c r="D9" s="234">
        <v>2433.6066360605555</v>
      </c>
      <c r="E9" s="234">
        <v>2370.7079233873328</v>
      </c>
      <c r="F9" s="234">
        <v>2344.0649986503331</v>
      </c>
      <c r="G9" s="234">
        <v>2293.8985781464444</v>
      </c>
      <c r="H9" s="234">
        <v>2227.1461077849999</v>
      </c>
      <c r="I9" s="234">
        <v>2257.6723408900002</v>
      </c>
      <c r="J9" s="234">
        <v>2229.4589867378886</v>
      </c>
      <c r="K9" s="234">
        <v>2170.9369143759995</v>
      </c>
      <c r="L9" s="234">
        <v>1986.3860132259997</v>
      </c>
      <c r="M9" s="234">
        <v>2029.5098232999999</v>
      </c>
      <c r="N9" s="234">
        <v>2178.3446981400002</v>
      </c>
      <c r="O9" s="234">
        <v>2147.2360832999998</v>
      </c>
      <c r="P9" s="234">
        <v>2126.7292631379996</v>
      </c>
      <c r="Q9" s="234">
        <v>2114.3809118700001</v>
      </c>
      <c r="R9" s="234">
        <v>2044.9365238</v>
      </c>
      <c r="S9" s="234">
        <v>2027.4948498220001</v>
      </c>
      <c r="T9" s="17"/>
    </row>
    <row r="10" spans="1:20" s="14" customFormat="1" ht="12.75" customHeight="1">
      <c r="A10" s="15" t="s">
        <v>7</v>
      </c>
      <c r="B10" s="46" t="s">
        <v>96</v>
      </c>
      <c r="C10" s="234">
        <v>1048.7284706722221</v>
      </c>
      <c r="D10" s="234">
        <v>1024.1797490605554</v>
      </c>
      <c r="E10" s="234">
        <v>1034.2022723873331</v>
      </c>
      <c r="F10" s="234">
        <v>1020.2769266503333</v>
      </c>
      <c r="G10" s="234">
        <v>1047.0313631464444</v>
      </c>
      <c r="H10" s="234">
        <v>1020.5074097849999</v>
      </c>
      <c r="I10" s="234">
        <v>1000.1218058900001</v>
      </c>
      <c r="J10" s="234">
        <v>1011.6574127378888</v>
      </c>
      <c r="K10" s="234">
        <v>980.11015937599984</v>
      </c>
      <c r="L10" s="234">
        <v>923.52158722599995</v>
      </c>
      <c r="M10" s="234">
        <v>941.52375429999995</v>
      </c>
      <c r="N10" s="234">
        <v>988.75873514</v>
      </c>
      <c r="O10" s="234">
        <v>1014.8946233</v>
      </c>
      <c r="P10" s="234">
        <v>997.18039713799999</v>
      </c>
      <c r="Q10" s="234">
        <v>976.32141387000001</v>
      </c>
      <c r="R10" s="234">
        <v>968.4772028000001</v>
      </c>
      <c r="S10" s="234">
        <v>926.88120882200008</v>
      </c>
      <c r="T10" s="17"/>
    </row>
    <row r="11" spans="1:20" s="14" customFormat="1" ht="12.75" customHeight="1">
      <c r="A11" s="15" t="s">
        <v>50</v>
      </c>
      <c r="B11" s="45" t="s">
        <v>135</v>
      </c>
      <c r="C11" s="234">
        <v>0</v>
      </c>
      <c r="D11" s="234">
        <v>0</v>
      </c>
      <c r="E11" s="234">
        <v>0</v>
      </c>
      <c r="F11" s="234">
        <v>0</v>
      </c>
      <c r="G11" s="234">
        <v>0</v>
      </c>
      <c r="H11" s="234">
        <v>0</v>
      </c>
      <c r="I11" s="234">
        <v>0</v>
      </c>
      <c r="J11" s="234">
        <v>0</v>
      </c>
      <c r="K11" s="234">
        <v>0</v>
      </c>
      <c r="L11" s="234">
        <v>0</v>
      </c>
      <c r="M11" s="234">
        <v>0</v>
      </c>
      <c r="N11" s="234">
        <v>0</v>
      </c>
      <c r="O11" s="234">
        <v>0</v>
      </c>
      <c r="P11" s="234">
        <v>0</v>
      </c>
      <c r="Q11" s="234">
        <v>0</v>
      </c>
      <c r="R11" s="234">
        <v>0</v>
      </c>
      <c r="S11" s="234">
        <v>0</v>
      </c>
      <c r="T11" s="17"/>
    </row>
    <row r="12" spans="1:20" s="14" customFormat="1" ht="12.75" customHeight="1">
      <c r="A12" s="15" t="s">
        <v>51</v>
      </c>
      <c r="B12" s="45" t="s">
        <v>136</v>
      </c>
      <c r="C12" s="234">
        <v>1513.656528</v>
      </c>
      <c r="D12" s="234">
        <v>1409.4268869999999</v>
      </c>
      <c r="E12" s="234">
        <v>1336.5056509999999</v>
      </c>
      <c r="F12" s="234">
        <v>1323.7880719999998</v>
      </c>
      <c r="G12" s="234">
        <v>1246.867215</v>
      </c>
      <c r="H12" s="234">
        <v>1206.6386980000002</v>
      </c>
      <c r="I12" s="234">
        <v>1257.5505350000001</v>
      </c>
      <c r="J12" s="234">
        <v>1217.8015739999998</v>
      </c>
      <c r="K12" s="234">
        <v>1190.8267549999998</v>
      </c>
      <c r="L12" s="234">
        <v>1062.8644259999999</v>
      </c>
      <c r="M12" s="234">
        <v>1087.986069</v>
      </c>
      <c r="N12" s="234">
        <v>1189.585963</v>
      </c>
      <c r="O12" s="234">
        <v>1132.3414599999999</v>
      </c>
      <c r="P12" s="234">
        <v>1129.5488659999999</v>
      </c>
      <c r="Q12" s="234">
        <v>1138.0594980000001</v>
      </c>
      <c r="R12" s="234">
        <v>1076.459321</v>
      </c>
      <c r="S12" s="234">
        <v>1100.6136410000001</v>
      </c>
      <c r="T12" s="17"/>
    </row>
    <row r="13" spans="1:20" s="14" customFormat="1" ht="12.75" customHeight="1">
      <c r="A13" s="15" t="s">
        <v>52</v>
      </c>
      <c r="B13" s="34" t="s">
        <v>137</v>
      </c>
      <c r="C13" s="234">
        <v>19468.583324278461</v>
      </c>
      <c r="D13" s="234">
        <v>17647.49579762233</v>
      </c>
      <c r="E13" s="234">
        <v>16363.442701554661</v>
      </c>
      <c r="F13" s="234">
        <v>15582.202178112086</v>
      </c>
      <c r="G13" s="234">
        <v>14795.328108421134</v>
      </c>
      <c r="H13" s="234">
        <v>13504.824109886242</v>
      </c>
      <c r="I13" s="234">
        <v>12619.659451237232</v>
      </c>
      <c r="J13" s="234">
        <v>11516.564867110603</v>
      </c>
      <c r="K13" s="234">
        <v>9405.8763626187592</v>
      </c>
      <c r="L13" s="234">
        <v>7695.7708035766445</v>
      </c>
      <c r="M13" s="234">
        <v>8056.1738629531565</v>
      </c>
      <c r="N13" s="234">
        <v>8329.4269960506281</v>
      </c>
      <c r="O13" s="234">
        <v>8024.0701761754763</v>
      </c>
      <c r="P13" s="234">
        <v>7936.1103055455296</v>
      </c>
      <c r="Q13" s="234">
        <v>7973.9667416452185</v>
      </c>
      <c r="R13" s="234">
        <v>7867.4772687577124</v>
      </c>
      <c r="S13" s="234">
        <v>7854.7003196778051</v>
      </c>
      <c r="T13" s="17"/>
    </row>
    <row r="14" spans="1:20" s="14" customFormat="1" ht="12.75" customHeight="1">
      <c r="A14" s="15" t="s">
        <v>53</v>
      </c>
      <c r="B14" s="45" t="s">
        <v>138</v>
      </c>
      <c r="C14" s="234">
        <v>267.83286169999997</v>
      </c>
      <c r="D14" s="234">
        <v>230.5279582</v>
      </c>
      <c r="E14" s="234">
        <v>250.57881939999999</v>
      </c>
      <c r="F14" s="234">
        <v>251.06346279999997</v>
      </c>
      <c r="G14" s="234">
        <v>291.75750339999996</v>
      </c>
      <c r="H14" s="234">
        <v>250.23849870000004</v>
      </c>
      <c r="I14" s="234">
        <v>222.5506685</v>
      </c>
      <c r="J14" s="234">
        <v>223.93315810000001</v>
      </c>
      <c r="K14" s="234">
        <v>208.9939516</v>
      </c>
      <c r="L14" s="234">
        <v>244.36031459999998</v>
      </c>
      <c r="M14" s="234">
        <v>214.03432169999999</v>
      </c>
      <c r="N14" s="234">
        <v>260.57451839999999</v>
      </c>
      <c r="O14" s="234">
        <v>262.53271869999998</v>
      </c>
      <c r="P14" s="234">
        <v>218.2054253</v>
      </c>
      <c r="Q14" s="234">
        <v>236.07688760000002</v>
      </c>
      <c r="R14" s="234">
        <v>200.0573216558</v>
      </c>
      <c r="S14" s="234">
        <v>214.29525036060002</v>
      </c>
      <c r="T14" s="17"/>
    </row>
    <row r="15" spans="1:20" s="14" customFormat="1" ht="12.75" customHeight="1">
      <c r="A15" s="15" t="s">
        <v>54</v>
      </c>
      <c r="B15" s="45" t="s">
        <v>139</v>
      </c>
      <c r="C15" s="234">
        <v>0</v>
      </c>
      <c r="D15" s="234">
        <v>0</v>
      </c>
      <c r="E15" s="234">
        <v>0</v>
      </c>
      <c r="F15" s="234">
        <v>0</v>
      </c>
      <c r="G15" s="234">
        <v>0</v>
      </c>
      <c r="H15" s="234">
        <v>0</v>
      </c>
      <c r="I15" s="234">
        <v>0</v>
      </c>
      <c r="J15" s="234">
        <v>0</v>
      </c>
      <c r="K15" s="234">
        <v>0</v>
      </c>
      <c r="L15" s="234">
        <v>0</v>
      </c>
      <c r="M15" s="234">
        <v>0</v>
      </c>
      <c r="N15" s="234">
        <v>0</v>
      </c>
      <c r="O15" s="234">
        <v>0</v>
      </c>
      <c r="P15" s="234">
        <v>0</v>
      </c>
      <c r="Q15" s="234">
        <v>0</v>
      </c>
      <c r="R15" s="234">
        <v>0</v>
      </c>
      <c r="S15" s="234">
        <v>0</v>
      </c>
      <c r="T15" s="17"/>
    </row>
    <row r="16" spans="1:20" s="14" customFormat="1" ht="12.75" customHeight="1">
      <c r="A16" s="15" t="s">
        <v>55</v>
      </c>
      <c r="B16" s="45" t="s">
        <v>140</v>
      </c>
      <c r="C16" s="234">
        <v>965.43000000000006</v>
      </c>
      <c r="D16" s="234">
        <v>918.45900000000006</v>
      </c>
      <c r="E16" s="234">
        <v>883.57500000000005</v>
      </c>
      <c r="F16" s="234">
        <v>910.9620000000001</v>
      </c>
      <c r="G16" s="234">
        <v>988.53300000000002</v>
      </c>
      <c r="H16" s="234">
        <v>1005.975</v>
      </c>
      <c r="I16" s="234">
        <v>994.80599999999993</v>
      </c>
      <c r="J16" s="234">
        <v>988.38</v>
      </c>
      <c r="K16" s="234">
        <v>810.9</v>
      </c>
      <c r="L16" s="234">
        <v>699.97500000000002</v>
      </c>
      <c r="M16" s="234">
        <v>697.83300000000008</v>
      </c>
      <c r="N16" s="234">
        <v>686.6640000000001</v>
      </c>
      <c r="O16" s="234">
        <v>677.63700000000006</v>
      </c>
      <c r="P16" s="234">
        <v>686.6640000000001</v>
      </c>
      <c r="Q16" s="234">
        <v>680.23800000000006</v>
      </c>
      <c r="R16" s="234">
        <v>673.50600000000009</v>
      </c>
      <c r="S16" s="234">
        <v>697.68</v>
      </c>
      <c r="T16" s="17"/>
    </row>
    <row r="17" spans="1:20" s="14" customFormat="1" ht="12.75" customHeight="1">
      <c r="A17" s="15" t="s">
        <v>56</v>
      </c>
      <c r="B17" s="45" t="s">
        <v>97</v>
      </c>
      <c r="C17" s="234">
        <v>6.5474999999999994</v>
      </c>
      <c r="D17" s="234">
        <v>6.5549999999999997</v>
      </c>
      <c r="E17" s="234">
        <v>6.719475000000001</v>
      </c>
      <c r="F17" s="234">
        <v>6.3579150000000002</v>
      </c>
      <c r="G17" s="234">
        <v>8.2366200000000003</v>
      </c>
      <c r="H17" s="234">
        <v>10.5644025</v>
      </c>
      <c r="I17" s="234">
        <v>11.031675</v>
      </c>
      <c r="J17" s="234">
        <v>11.580682500000002</v>
      </c>
      <c r="K17" s="234">
        <v>11.4345225</v>
      </c>
      <c r="L17" s="234">
        <v>11.091172499999999</v>
      </c>
      <c r="M17" s="234">
        <v>11.360925000000002</v>
      </c>
      <c r="N17" s="234">
        <v>11.7240825</v>
      </c>
      <c r="O17" s="234">
        <v>11.946502500000001</v>
      </c>
      <c r="P17" s="234">
        <v>12.033479999999999</v>
      </c>
      <c r="Q17" s="234">
        <v>12.248864999999999</v>
      </c>
      <c r="R17" s="234">
        <v>12.066367500000002</v>
      </c>
      <c r="S17" s="234">
        <v>12.087802500000002</v>
      </c>
      <c r="T17" s="17"/>
    </row>
    <row r="18" spans="1:20" s="14" customFormat="1" ht="12.75" customHeight="1">
      <c r="A18" s="15" t="s">
        <v>57</v>
      </c>
      <c r="B18" s="45" t="s">
        <v>141</v>
      </c>
      <c r="C18" s="234">
        <v>1087.8062399999999</v>
      </c>
      <c r="D18" s="234">
        <v>1090.1865599999999</v>
      </c>
      <c r="E18" s="234">
        <v>1091.4692879999998</v>
      </c>
      <c r="F18" s="234">
        <v>1091.4031679999998</v>
      </c>
      <c r="G18" s="234">
        <v>1090.9932240000001</v>
      </c>
      <c r="H18" s="234">
        <v>1090.160112</v>
      </c>
      <c r="I18" s="234">
        <v>1031.2423199999998</v>
      </c>
      <c r="J18" s="234">
        <v>972.80337599999996</v>
      </c>
      <c r="K18" s="234">
        <v>913.17427199999986</v>
      </c>
      <c r="L18" s="234">
        <v>854.01288</v>
      </c>
      <c r="M18" s="234">
        <v>796.59148800000003</v>
      </c>
      <c r="N18" s="234">
        <v>782.71603199999993</v>
      </c>
      <c r="O18" s="234">
        <v>784.625856</v>
      </c>
      <c r="P18" s="234">
        <v>786.99364799999989</v>
      </c>
      <c r="Q18" s="234">
        <v>791.19331199999988</v>
      </c>
      <c r="R18" s="234">
        <v>800.72294399999987</v>
      </c>
      <c r="S18" s="234">
        <v>806.80319999999995</v>
      </c>
      <c r="T18" s="17"/>
    </row>
    <row r="19" spans="1:20" s="14" customFormat="1" ht="12.75" customHeight="1">
      <c r="A19" s="15" t="s">
        <v>58</v>
      </c>
      <c r="B19" s="45" t="s">
        <v>98</v>
      </c>
      <c r="C19" s="234">
        <v>267</v>
      </c>
      <c r="D19" s="234">
        <v>265</v>
      </c>
      <c r="E19" s="234">
        <v>248</v>
      </c>
      <c r="F19" s="234">
        <v>220.891166</v>
      </c>
      <c r="G19" s="234">
        <v>196.57872800000001</v>
      </c>
      <c r="H19" s="234">
        <v>208.468332</v>
      </c>
      <c r="I19" s="234">
        <v>208.03800000000001</v>
      </c>
      <c r="J19" s="234">
        <v>177.93799999999999</v>
      </c>
      <c r="K19" s="234">
        <v>180.08206999999999</v>
      </c>
      <c r="L19" s="234">
        <v>194.35816199999999</v>
      </c>
      <c r="M19" s="234">
        <v>159.18400000000003</v>
      </c>
      <c r="N19" s="234">
        <v>181.45838599999999</v>
      </c>
      <c r="O19" s="234">
        <v>146.296132</v>
      </c>
      <c r="P19" s="234">
        <v>144.940834</v>
      </c>
      <c r="Q19" s="234">
        <v>139.58200000000002</v>
      </c>
      <c r="R19" s="234">
        <v>137.89318</v>
      </c>
      <c r="S19" s="234">
        <v>140.17400000000001</v>
      </c>
      <c r="T19" s="17"/>
    </row>
    <row r="20" spans="1:20" s="14" customFormat="1" ht="12.75" customHeight="1">
      <c r="A20" s="15" t="s">
        <v>59</v>
      </c>
      <c r="B20" s="47" t="s">
        <v>99</v>
      </c>
      <c r="C20" s="234">
        <v>0</v>
      </c>
      <c r="D20" s="234">
        <v>0</v>
      </c>
      <c r="E20" s="234">
        <v>0</v>
      </c>
      <c r="F20" s="234">
        <v>0</v>
      </c>
      <c r="G20" s="234">
        <v>0</v>
      </c>
      <c r="H20" s="234">
        <v>0</v>
      </c>
      <c r="I20" s="234">
        <v>0</v>
      </c>
      <c r="J20" s="234">
        <v>0</v>
      </c>
      <c r="K20" s="234">
        <v>0</v>
      </c>
      <c r="L20" s="234">
        <v>0</v>
      </c>
      <c r="M20" s="234">
        <v>0</v>
      </c>
      <c r="N20" s="234">
        <v>0</v>
      </c>
      <c r="O20" s="234">
        <v>0</v>
      </c>
      <c r="P20" s="234">
        <v>0</v>
      </c>
      <c r="Q20" s="234">
        <v>0</v>
      </c>
      <c r="R20" s="234">
        <v>0</v>
      </c>
      <c r="S20" s="234">
        <v>0</v>
      </c>
      <c r="T20" s="17"/>
    </row>
    <row r="21" spans="1:20" s="14" customFormat="1" ht="12.75" customHeight="1">
      <c r="A21" s="15" t="s">
        <v>60</v>
      </c>
      <c r="B21" s="48" t="s">
        <v>100</v>
      </c>
      <c r="C21" s="234">
        <v>267</v>
      </c>
      <c r="D21" s="234">
        <v>265</v>
      </c>
      <c r="E21" s="234">
        <v>248</v>
      </c>
      <c r="F21" s="234">
        <v>220.891166</v>
      </c>
      <c r="G21" s="234">
        <v>196.57872800000001</v>
      </c>
      <c r="H21" s="234">
        <v>208.468332</v>
      </c>
      <c r="I21" s="234">
        <v>208.03800000000001</v>
      </c>
      <c r="J21" s="234">
        <v>177.93799999999999</v>
      </c>
      <c r="K21" s="234">
        <v>180.08206999999999</v>
      </c>
      <c r="L21" s="234">
        <v>194.35816199999999</v>
      </c>
      <c r="M21" s="234">
        <v>159.18400000000003</v>
      </c>
      <c r="N21" s="234">
        <v>181.45838599999999</v>
      </c>
      <c r="O21" s="234">
        <v>146.296132</v>
      </c>
      <c r="P21" s="234">
        <v>144.940834</v>
      </c>
      <c r="Q21" s="234">
        <v>139.58200000000002</v>
      </c>
      <c r="R21" s="234">
        <v>137.89318</v>
      </c>
      <c r="S21" s="234">
        <v>140.17400000000001</v>
      </c>
      <c r="T21" s="17"/>
    </row>
    <row r="22" spans="1:20" s="14" customFormat="1" ht="12.75" customHeight="1">
      <c r="A22" s="15" t="s">
        <v>61</v>
      </c>
      <c r="B22" s="45" t="s">
        <v>101</v>
      </c>
      <c r="C22" s="234">
        <v>395.96717723999996</v>
      </c>
      <c r="D22" s="234">
        <v>333.19468860960001</v>
      </c>
      <c r="E22" s="234">
        <v>321.82587556200002</v>
      </c>
      <c r="F22" s="234">
        <v>301.3782449094</v>
      </c>
      <c r="G22" s="234">
        <v>308.45848590000003</v>
      </c>
      <c r="H22" s="234">
        <v>303.61009262125498</v>
      </c>
      <c r="I22" s="234">
        <v>306.33494708521437</v>
      </c>
      <c r="J22" s="234">
        <v>303.96535452466378</v>
      </c>
      <c r="K22" s="234">
        <v>305.05362030529557</v>
      </c>
      <c r="L22" s="234">
        <v>280.97245944029157</v>
      </c>
      <c r="M22" s="234">
        <v>277.32469164958803</v>
      </c>
      <c r="N22" s="234">
        <v>274.85965140339596</v>
      </c>
      <c r="O22" s="234">
        <v>269.56267295979598</v>
      </c>
      <c r="P22" s="234">
        <v>270.13749913800001</v>
      </c>
      <c r="Q22" s="234">
        <v>271.70394392800802</v>
      </c>
      <c r="R22" s="234">
        <v>272.37372628600798</v>
      </c>
      <c r="S22" s="234">
        <v>271.71107715857141</v>
      </c>
      <c r="T22" s="17"/>
    </row>
    <row r="23" spans="1:20" s="14" customFormat="1" ht="12.75" customHeight="1">
      <c r="A23" s="15" t="s">
        <v>26</v>
      </c>
      <c r="B23" s="45" t="s">
        <v>23</v>
      </c>
      <c r="C23" s="234">
        <v>0</v>
      </c>
      <c r="D23" s="234">
        <v>0</v>
      </c>
      <c r="E23" s="234">
        <v>0</v>
      </c>
      <c r="F23" s="234">
        <v>0</v>
      </c>
      <c r="G23" s="234">
        <v>0</v>
      </c>
      <c r="H23" s="234">
        <v>0</v>
      </c>
      <c r="I23" s="234">
        <v>0</v>
      </c>
      <c r="J23" s="234">
        <v>0</v>
      </c>
      <c r="K23" s="234">
        <v>0</v>
      </c>
      <c r="L23" s="234">
        <v>0</v>
      </c>
      <c r="M23" s="234">
        <v>0</v>
      </c>
      <c r="N23" s="234">
        <v>0</v>
      </c>
      <c r="O23" s="234">
        <v>0</v>
      </c>
      <c r="P23" s="234">
        <v>0</v>
      </c>
      <c r="Q23" s="234">
        <v>0</v>
      </c>
      <c r="R23" s="234">
        <v>0</v>
      </c>
      <c r="S23" s="234">
        <v>0</v>
      </c>
      <c r="T23" s="17"/>
    </row>
    <row r="24" spans="1:20" s="14" customFormat="1" ht="12.75" customHeight="1">
      <c r="A24" s="15" t="s">
        <v>27</v>
      </c>
      <c r="B24" s="45" t="s">
        <v>142</v>
      </c>
      <c r="C24" s="234">
        <v>0</v>
      </c>
      <c r="D24" s="234">
        <v>0</v>
      </c>
      <c r="E24" s="234">
        <v>0</v>
      </c>
      <c r="F24" s="234">
        <v>0</v>
      </c>
      <c r="G24" s="234">
        <v>0</v>
      </c>
      <c r="H24" s="234">
        <v>0</v>
      </c>
      <c r="I24" s="234">
        <v>0</v>
      </c>
      <c r="J24" s="234">
        <v>0</v>
      </c>
      <c r="K24" s="234">
        <v>0</v>
      </c>
      <c r="L24" s="234">
        <v>0</v>
      </c>
      <c r="M24" s="234">
        <v>0</v>
      </c>
      <c r="N24" s="234">
        <v>0</v>
      </c>
      <c r="O24" s="234">
        <v>0</v>
      </c>
      <c r="P24" s="234">
        <v>0</v>
      </c>
      <c r="Q24" s="234">
        <v>0</v>
      </c>
      <c r="R24" s="234">
        <v>0</v>
      </c>
      <c r="S24" s="234">
        <v>0</v>
      </c>
      <c r="T24" s="17"/>
    </row>
    <row r="25" spans="1:20" s="14" customFormat="1" ht="12.75" customHeight="1">
      <c r="A25" s="15" t="s">
        <v>62</v>
      </c>
      <c r="B25" s="45" t="s">
        <v>143</v>
      </c>
      <c r="C25" s="234">
        <v>5091.9787689940176</v>
      </c>
      <c r="D25" s="234">
        <v>4315.4313262620954</v>
      </c>
      <c r="E25" s="234">
        <v>3930.4985570313929</v>
      </c>
      <c r="F25" s="234">
        <v>3847.8832782275799</v>
      </c>
      <c r="G25" s="234">
        <v>3605.658799558636</v>
      </c>
      <c r="H25" s="234">
        <v>3158.0524796013678</v>
      </c>
      <c r="I25" s="234">
        <v>3187.725405846566</v>
      </c>
      <c r="J25" s="234">
        <v>3075.2258474070959</v>
      </c>
      <c r="K25" s="234">
        <v>2843.5398383501324</v>
      </c>
      <c r="L25" s="234">
        <v>2392.4058295582699</v>
      </c>
      <c r="M25" s="234">
        <v>2362.5819672907696</v>
      </c>
      <c r="N25" s="234">
        <v>2555.0016142781828</v>
      </c>
      <c r="O25" s="234">
        <v>2427.5368023107817</v>
      </c>
      <c r="P25" s="234">
        <v>2330.4714682462313</v>
      </c>
      <c r="Q25" s="234">
        <v>2320.7559022419596</v>
      </c>
      <c r="R25" s="234">
        <v>2225.6724055674044</v>
      </c>
      <c r="S25" s="234">
        <v>2266.2266791632819</v>
      </c>
      <c r="T25" s="17"/>
    </row>
    <row r="26" spans="1:20" s="14" customFormat="1" ht="12.75" customHeight="1">
      <c r="A26" s="15" t="s">
        <v>28</v>
      </c>
      <c r="B26" s="48" t="s">
        <v>102</v>
      </c>
      <c r="C26" s="234">
        <v>68.607645000000005</v>
      </c>
      <c r="D26" s="234">
        <v>61.169566499999995</v>
      </c>
      <c r="E26" s="234">
        <v>61.757690000000004</v>
      </c>
      <c r="F26" s="234">
        <v>64.70709045000001</v>
      </c>
      <c r="G26" s="234">
        <v>65.369777599999992</v>
      </c>
      <c r="H26" s="234">
        <v>65.788461666666677</v>
      </c>
      <c r="I26" s="234">
        <v>76.966000800000003</v>
      </c>
      <c r="J26" s="234">
        <v>83.033407600000018</v>
      </c>
      <c r="K26" s="234">
        <v>85.488622399999997</v>
      </c>
      <c r="L26" s="234">
        <v>80.605167800000018</v>
      </c>
      <c r="M26" s="234">
        <v>89.832610000000003</v>
      </c>
      <c r="N26" s="234">
        <v>90.888570000000016</v>
      </c>
      <c r="O26" s="234">
        <v>87.372979999999998</v>
      </c>
      <c r="P26" s="234">
        <v>90.115880000000004</v>
      </c>
      <c r="Q26" s="234">
        <v>92.978680000000026</v>
      </c>
      <c r="R26" s="234">
        <v>92.335929999999976</v>
      </c>
      <c r="S26" s="234">
        <v>93.142719999999997</v>
      </c>
      <c r="T26" s="17"/>
    </row>
    <row r="27" spans="1:20" s="14" customFormat="1" ht="12.75" customHeight="1">
      <c r="A27" s="15" t="s">
        <v>63</v>
      </c>
      <c r="B27" s="48" t="s">
        <v>144</v>
      </c>
      <c r="C27" s="234">
        <v>5023.3711239940176</v>
      </c>
      <c r="D27" s="234">
        <v>4254.2617597620956</v>
      </c>
      <c r="E27" s="234">
        <v>3868.740867031393</v>
      </c>
      <c r="F27" s="234">
        <v>3783.1761877775798</v>
      </c>
      <c r="G27" s="234">
        <v>3540.2890219586361</v>
      </c>
      <c r="H27" s="234">
        <v>3092.2640179347013</v>
      </c>
      <c r="I27" s="234">
        <v>3110.7594050465659</v>
      </c>
      <c r="J27" s="234">
        <v>2992.192439807096</v>
      </c>
      <c r="K27" s="234">
        <v>2758.0512159501322</v>
      </c>
      <c r="L27" s="234">
        <v>2311.8006617582701</v>
      </c>
      <c r="M27" s="234">
        <v>2272.7493572907697</v>
      </c>
      <c r="N27" s="234">
        <v>2464.1130442781828</v>
      </c>
      <c r="O27" s="234">
        <v>2340.1638223107816</v>
      </c>
      <c r="P27" s="234">
        <v>2240.3555882462315</v>
      </c>
      <c r="Q27" s="234">
        <v>2227.7772222419594</v>
      </c>
      <c r="R27" s="234">
        <v>2133.3364755674042</v>
      </c>
      <c r="S27" s="234">
        <v>2173.0839591632821</v>
      </c>
      <c r="T27" s="17"/>
    </row>
    <row r="28" spans="1:20" s="14" customFormat="1" ht="12.75" customHeight="1">
      <c r="A28" s="15" t="s">
        <v>29</v>
      </c>
      <c r="B28" s="45" t="s">
        <v>103</v>
      </c>
      <c r="C28" s="234">
        <v>10437.244196344442</v>
      </c>
      <c r="D28" s="234">
        <v>9536.8494845506339</v>
      </c>
      <c r="E28" s="234">
        <v>8678.8065665612685</v>
      </c>
      <c r="F28" s="234">
        <v>8000.3508231751057</v>
      </c>
      <c r="G28" s="234">
        <v>7353.5530275624997</v>
      </c>
      <c r="H28" s="234">
        <v>6526.9146724636175</v>
      </c>
      <c r="I28" s="234">
        <v>5757.8811148054529</v>
      </c>
      <c r="J28" s="234">
        <v>4913.0675285788429</v>
      </c>
      <c r="K28" s="234">
        <v>3334.4315678633329</v>
      </c>
      <c r="L28" s="234">
        <v>2271.3296654780829</v>
      </c>
      <c r="M28" s="234">
        <v>2839.4993493127995</v>
      </c>
      <c r="N28" s="234">
        <v>2890.6261914690499</v>
      </c>
      <c r="O28" s="234">
        <v>2756.4835717048995</v>
      </c>
      <c r="P28" s="234">
        <v>2797.1738308612998</v>
      </c>
      <c r="Q28" s="234">
        <v>2829.057310875251</v>
      </c>
      <c r="R28" s="234">
        <v>2843.8596037484999</v>
      </c>
      <c r="S28" s="234">
        <v>2739.1549904953508</v>
      </c>
      <c r="T28" s="17"/>
    </row>
    <row r="29" spans="1:20" s="14" customFormat="1" ht="12.75" customHeight="1">
      <c r="A29" s="15" t="s">
        <v>64</v>
      </c>
      <c r="B29" s="48" t="s">
        <v>145</v>
      </c>
      <c r="C29" s="234">
        <v>8358.5896984111132</v>
      </c>
      <c r="D29" s="234">
        <v>7722.537410150635</v>
      </c>
      <c r="E29" s="234">
        <v>7163.2819732279359</v>
      </c>
      <c r="F29" s="234">
        <v>6775.7010046084397</v>
      </c>
      <c r="G29" s="234">
        <v>6405.2262511624995</v>
      </c>
      <c r="H29" s="234">
        <v>5670.8512421302848</v>
      </c>
      <c r="I29" s="234">
        <v>5004.1072717387851</v>
      </c>
      <c r="J29" s="234">
        <v>4170.6243235788434</v>
      </c>
      <c r="K29" s="234">
        <v>2623.17039273</v>
      </c>
      <c r="L29" s="234">
        <v>1881.52714314475</v>
      </c>
      <c r="M29" s="234">
        <v>2398.1291853127996</v>
      </c>
      <c r="N29" s="234">
        <v>2418.43704746905</v>
      </c>
      <c r="O29" s="234">
        <v>2316.0047543548994</v>
      </c>
      <c r="P29" s="234">
        <v>2324.1145232112999</v>
      </c>
      <c r="Q29" s="234">
        <v>2342.0764567852507</v>
      </c>
      <c r="R29" s="234">
        <v>2358.7266852485</v>
      </c>
      <c r="S29" s="234">
        <v>2252.2667992953507</v>
      </c>
      <c r="T29" s="17"/>
    </row>
    <row r="30" spans="1:20" s="14" customFormat="1" ht="12.75" customHeight="1">
      <c r="A30" s="15" t="s">
        <v>65</v>
      </c>
      <c r="B30" s="48" t="s">
        <v>104</v>
      </c>
      <c r="C30" s="234">
        <v>1309.8834443333299</v>
      </c>
      <c r="D30" s="234">
        <v>1133.0269159999998</v>
      </c>
      <c r="E30" s="234">
        <v>938.37109333333285</v>
      </c>
      <c r="F30" s="234">
        <v>728.6005241666661</v>
      </c>
      <c r="G30" s="234">
        <v>526.21582999999998</v>
      </c>
      <c r="H30" s="234">
        <v>466.42375499999991</v>
      </c>
      <c r="I30" s="234">
        <v>395.81370500000008</v>
      </c>
      <c r="J30" s="234">
        <v>420.52322199999998</v>
      </c>
      <c r="K30" s="234">
        <v>446.5551789999999</v>
      </c>
      <c r="L30" s="234">
        <v>250.61799700000003</v>
      </c>
      <c r="M30" s="234">
        <v>320.22435899999999</v>
      </c>
      <c r="N30" s="234">
        <v>339.34289200000006</v>
      </c>
      <c r="O30" s="234">
        <v>324.53355935000002</v>
      </c>
      <c r="P30" s="234">
        <v>369.66199164999995</v>
      </c>
      <c r="Q30" s="234">
        <v>391.55166308999998</v>
      </c>
      <c r="R30" s="234">
        <v>399.01655849999997</v>
      </c>
      <c r="S30" s="234">
        <v>404.98109120000009</v>
      </c>
      <c r="T30" s="17"/>
    </row>
    <row r="31" spans="1:20" s="14" customFormat="1" ht="12.75" customHeight="1">
      <c r="A31" s="15" t="s">
        <v>66</v>
      </c>
      <c r="B31" s="48" t="s">
        <v>3</v>
      </c>
      <c r="C31" s="234">
        <v>768.77105359999996</v>
      </c>
      <c r="D31" s="234">
        <v>681.2851584</v>
      </c>
      <c r="E31" s="234">
        <v>577.15350000000001</v>
      </c>
      <c r="F31" s="234">
        <v>496.04929440000001</v>
      </c>
      <c r="G31" s="234">
        <v>422.11094640000005</v>
      </c>
      <c r="H31" s="234">
        <v>389.639675333333</v>
      </c>
      <c r="I31" s="234">
        <v>357.96013806666701</v>
      </c>
      <c r="J31" s="234">
        <v>321.919983</v>
      </c>
      <c r="K31" s="234">
        <v>264.70599613333303</v>
      </c>
      <c r="L31" s="234">
        <v>139.184525333333</v>
      </c>
      <c r="M31" s="234">
        <v>121.145805</v>
      </c>
      <c r="N31" s="234">
        <v>132.84625199999999</v>
      </c>
      <c r="O31" s="234">
        <v>115.945258</v>
      </c>
      <c r="P31" s="234">
        <v>103.397316</v>
      </c>
      <c r="Q31" s="234">
        <v>95.429191000000003</v>
      </c>
      <c r="R31" s="234">
        <v>86.11636</v>
      </c>
      <c r="S31" s="234">
        <v>81.9071</v>
      </c>
      <c r="T31" s="17"/>
    </row>
    <row r="32" spans="1:20" s="14" customFormat="1" ht="12.75" customHeight="1">
      <c r="A32" s="15" t="s">
        <v>30</v>
      </c>
      <c r="B32" s="45" t="s">
        <v>24</v>
      </c>
      <c r="C32" s="234">
        <v>948.77658000000008</v>
      </c>
      <c r="D32" s="234">
        <v>951.29178000000002</v>
      </c>
      <c r="E32" s="234">
        <v>951.96911999999998</v>
      </c>
      <c r="F32" s="234">
        <v>951.91211999999996</v>
      </c>
      <c r="G32" s="234">
        <v>951.55871999999999</v>
      </c>
      <c r="H32" s="234">
        <v>950.84051999999997</v>
      </c>
      <c r="I32" s="234">
        <v>900.04931999999997</v>
      </c>
      <c r="J32" s="234">
        <v>849.67092000000002</v>
      </c>
      <c r="K32" s="234">
        <v>798.26652000000001</v>
      </c>
      <c r="L32" s="234">
        <v>747.26531999999997</v>
      </c>
      <c r="M32" s="234">
        <v>697.76411999999993</v>
      </c>
      <c r="N32" s="234">
        <v>685.80251999999996</v>
      </c>
      <c r="O32" s="234">
        <v>687.44892000000004</v>
      </c>
      <c r="P32" s="234">
        <v>689.49011999999993</v>
      </c>
      <c r="Q32" s="234">
        <v>693.11051999999995</v>
      </c>
      <c r="R32" s="234">
        <v>701.32571999999993</v>
      </c>
      <c r="S32" s="234">
        <v>706.56732</v>
      </c>
      <c r="T32" s="17"/>
    </row>
    <row r="33" spans="1:21" s="14" customFormat="1" ht="12.75" customHeight="1">
      <c r="A33" s="15" t="s">
        <v>31</v>
      </c>
      <c r="B33" s="46" t="s">
        <v>146</v>
      </c>
      <c r="C33" s="234">
        <v>0</v>
      </c>
      <c r="D33" s="234">
        <v>0</v>
      </c>
      <c r="E33" s="234">
        <v>0</v>
      </c>
      <c r="F33" s="234">
        <v>0</v>
      </c>
      <c r="G33" s="234">
        <v>0</v>
      </c>
      <c r="H33" s="234">
        <v>0</v>
      </c>
      <c r="I33" s="234">
        <v>0</v>
      </c>
      <c r="J33" s="234">
        <v>0</v>
      </c>
      <c r="K33" s="234">
        <v>0</v>
      </c>
      <c r="L33" s="234">
        <v>0</v>
      </c>
      <c r="M33" s="234">
        <v>0</v>
      </c>
      <c r="N33" s="234">
        <v>0</v>
      </c>
      <c r="O33" s="234">
        <v>0</v>
      </c>
      <c r="P33" s="234">
        <v>0</v>
      </c>
      <c r="Q33" s="234">
        <v>0</v>
      </c>
      <c r="R33" s="234">
        <v>0</v>
      </c>
      <c r="S33" s="234">
        <v>0</v>
      </c>
      <c r="T33" s="17"/>
    </row>
    <row r="34" spans="1:21" s="14" customFormat="1" ht="12.75" customHeight="1">
      <c r="A34" s="15" t="s">
        <v>32</v>
      </c>
      <c r="B34" s="46" t="s">
        <v>105</v>
      </c>
      <c r="C34" s="234">
        <v>0</v>
      </c>
      <c r="D34" s="234">
        <v>0</v>
      </c>
      <c r="E34" s="234">
        <v>0</v>
      </c>
      <c r="F34" s="234">
        <v>0</v>
      </c>
      <c r="G34" s="234">
        <v>0</v>
      </c>
      <c r="H34" s="234">
        <v>0</v>
      </c>
      <c r="I34" s="234">
        <v>0</v>
      </c>
      <c r="J34" s="234">
        <v>0</v>
      </c>
      <c r="K34" s="234">
        <v>0</v>
      </c>
      <c r="L34" s="234">
        <v>0</v>
      </c>
      <c r="M34" s="234">
        <v>0</v>
      </c>
      <c r="N34" s="234">
        <v>0</v>
      </c>
      <c r="O34" s="234">
        <v>0</v>
      </c>
      <c r="P34" s="234">
        <v>0</v>
      </c>
      <c r="Q34" s="234">
        <v>0</v>
      </c>
      <c r="R34" s="234">
        <v>0</v>
      </c>
      <c r="S34" s="234">
        <v>0</v>
      </c>
      <c r="T34" s="17"/>
    </row>
    <row r="35" spans="1:21" s="14" customFormat="1" ht="12.75" customHeight="1">
      <c r="A35" s="15" t="s">
        <v>67</v>
      </c>
      <c r="B35" s="45" t="s">
        <v>25</v>
      </c>
      <c r="C35" s="234">
        <v>0</v>
      </c>
      <c r="D35" s="234">
        <v>0</v>
      </c>
      <c r="E35" s="234">
        <v>0</v>
      </c>
      <c r="F35" s="234">
        <v>0</v>
      </c>
      <c r="G35" s="234">
        <v>0</v>
      </c>
      <c r="H35" s="234">
        <v>0</v>
      </c>
      <c r="I35" s="234">
        <v>0</v>
      </c>
      <c r="J35" s="234">
        <v>0</v>
      </c>
      <c r="K35" s="234">
        <v>0</v>
      </c>
      <c r="L35" s="234">
        <v>0</v>
      </c>
      <c r="M35" s="234">
        <v>0</v>
      </c>
      <c r="N35" s="234">
        <v>0</v>
      </c>
      <c r="O35" s="234">
        <v>0</v>
      </c>
      <c r="P35" s="234">
        <v>0</v>
      </c>
      <c r="Q35" s="234">
        <v>0</v>
      </c>
      <c r="R35" s="234">
        <v>0</v>
      </c>
      <c r="S35" s="234">
        <v>0</v>
      </c>
      <c r="T35" s="17"/>
    </row>
    <row r="36" spans="1:21" s="14" customFormat="1" ht="12.75" customHeight="1">
      <c r="A36" s="15" t="s">
        <v>68</v>
      </c>
      <c r="B36" s="45" t="s">
        <v>106</v>
      </c>
      <c r="C36" s="234">
        <v>0</v>
      </c>
      <c r="D36" s="234">
        <v>0</v>
      </c>
      <c r="E36" s="234">
        <v>0</v>
      </c>
      <c r="F36" s="234">
        <v>0</v>
      </c>
      <c r="G36" s="234">
        <v>0</v>
      </c>
      <c r="H36" s="234">
        <v>0</v>
      </c>
      <c r="I36" s="234">
        <v>0</v>
      </c>
      <c r="J36" s="234">
        <v>0</v>
      </c>
      <c r="K36" s="234">
        <v>0</v>
      </c>
      <c r="L36" s="234">
        <v>0</v>
      </c>
      <c r="M36" s="234">
        <v>0</v>
      </c>
      <c r="N36" s="234">
        <v>0</v>
      </c>
      <c r="O36" s="234">
        <v>0</v>
      </c>
      <c r="P36" s="234">
        <v>0</v>
      </c>
      <c r="Q36" s="234">
        <v>0</v>
      </c>
      <c r="R36" s="234">
        <v>0</v>
      </c>
      <c r="S36" s="234">
        <v>0</v>
      </c>
      <c r="T36" s="17"/>
    </row>
    <row r="37" spans="1:21" s="14" customFormat="1" ht="12.75" customHeight="1">
      <c r="A37" s="15" t="s">
        <v>69</v>
      </c>
      <c r="B37" s="45" t="s">
        <v>147</v>
      </c>
      <c r="C37" s="234">
        <v>0</v>
      </c>
      <c r="D37" s="234">
        <v>0</v>
      </c>
      <c r="E37" s="234">
        <v>0</v>
      </c>
      <c r="F37" s="234">
        <v>0</v>
      </c>
      <c r="G37" s="234">
        <v>0</v>
      </c>
      <c r="H37" s="234">
        <v>0</v>
      </c>
      <c r="I37" s="234">
        <v>0</v>
      </c>
      <c r="J37" s="234">
        <v>0</v>
      </c>
      <c r="K37" s="234">
        <v>0</v>
      </c>
      <c r="L37" s="234">
        <v>0</v>
      </c>
      <c r="M37" s="234">
        <v>0</v>
      </c>
      <c r="N37" s="234">
        <v>0</v>
      </c>
      <c r="O37" s="234">
        <v>0</v>
      </c>
      <c r="P37" s="234">
        <v>0</v>
      </c>
      <c r="Q37" s="234">
        <v>0</v>
      </c>
      <c r="R37" s="234">
        <v>0</v>
      </c>
      <c r="S37" s="234">
        <v>0</v>
      </c>
      <c r="T37" s="17"/>
    </row>
    <row r="38" spans="1:21" s="17" customFormat="1" ht="12.75" customHeight="1">
      <c r="A38" s="15" t="s">
        <v>70</v>
      </c>
      <c r="B38" s="45" t="s">
        <v>148</v>
      </c>
      <c r="C38" s="234">
        <v>0</v>
      </c>
      <c r="D38" s="234">
        <v>0</v>
      </c>
      <c r="E38" s="234">
        <v>0</v>
      </c>
      <c r="F38" s="234">
        <v>0</v>
      </c>
      <c r="G38" s="234">
        <v>0</v>
      </c>
      <c r="H38" s="234">
        <v>0</v>
      </c>
      <c r="I38" s="234">
        <v>0</v>
      </c>
      <c r="J38" s="234">
        <v>0</v>
      </c>
      <c r="K38" s="234">
        <v>0</v>
      </c>
      <c r="L38" s="234">
        <v>0</v>
      </c>
      <c r="M38" s="234">
        <v>0</v>
      </c>
      <c r="N38" s="234">
        <v>0</v>
      </c>
      <c r="O38" s="234">
        <v>0</v>
      </c>
      <c r="P38" s="234">
        <v>0</v>
      </c>
      <c r="Q38" s="234">
        <v>0</v>
      </c>
      <c r="R38" s="234">
        <v>0</v>
      </c>
      <c r="S38" s="234">
        <v>0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4">
        <v>0</v>
      </c>
      <c r="D39" s="234">
        <v>0</v>
      </c>
      <c r="E39" s="234">
        <v>0</v>
      </c>
      <c r="F39" s="234">
        <v>0</v>
      </c>
      <c r="G39" s="234">
        <v>0</v>
      </c>
      <c r="H39" s="234">
        <v>0</v>
      </c>
      <c r="I39" s="234">
        <v>0</v>
      </c>
      <c r="J39" s="234">
        <v>0</v>
      </c>
      <c r="K39" s="234">
        <v>0</v>
      </c>
      <c r="L39" s="234">
        <v>0</v>
      </c>
      <c r="M39" s="234">
        <v>0</v>
      </c>
      <c r="N39" s="234">
        <v>0</v>
      </c>
      <c r="O39" s="234">
        <v>0</v>
      </c>
      <c r="P39" s="234">
        <v>0</v>
      </c>
      <c r="Q39" s="234">
        <v>0</v>
      </c>
      <c r="R39" s="234">
        <v>0</v>
      </c>
      <c r="S39" s="234">
        <v>0</v>
      </c>
    </row>
    <row r="40" spans="1:21" s="17" customFormat="1" ht="12.75" customHeight="1">
      <c r="A40" s="15" t="s">
        <v>72</v>
      </c>
      <c r="B40" s="34" t="s">
        <v>150</v>
      </c>
      <c r="C40" s="234">
        <v>0</v>
      </c>
      <c r="D40" s="234">
        <v>0</v>
      </c>
      <c r="E40" s="234">
        <v>0</v>
      </c>
      <c r="F40" s="234">
        <v>0</v>
      </c>
      <c r="G40" s="234">
        <v>0</v>
      </c>
      <c r="H40" s="234">
        <v>0</v>
      </c>
      <c r="I40" s="234">
        <v>0</v>
      </c>
      <c r="J40" s="234">
        <v>0</v>
      </c>
      <c r="K40" s="234">
        <v>0</v>
      </c>
      <c r="L40" s="234">
        <v>0</v>
      </c>
      <c r="M40" s="234">
        <v>0</v>
      </c>
      <c r="N40" s="234">
        <v>0</v>
      </c>
      <c r="O40" s="234">
        <v>0</v>
      </c>
      <c r="P40" s="234">
        <v>0</v>
      </c>
      <c r="Q40" s="234">
        <v>0</v>
      </c>
      <c r="R40" s="234">
        <v>0</v>
      </c>
      <c r="S40" s="234">
        <v>0</v>
      </c>
    </row>
    <row r="41" spans="1:21" s="17" customFormat="1" ht="12.75" customHeight="1">
      <c r="A41" s="15" t="s">
        <v>73</v>
      </c>
      <c r="B41" s="45" t="s">
        <v>151</v>
      </c>
      <c r="C41" s="234">
        <v>0</v>
      </c>
      <c r="D41" s="234">
        <v>0</v>
      </c>
      <c r="E41" s="234">
        <v>0</v>
      </c>
      <c r="F41" s="234">
        <v>0</v>
      </c>
      <c r="G41" s="234">
        <v>0</v>
      </c>
      <c r="H41" s="234">
        <v>0</v>
      </c>
      <c r="I41" s="234">
        <v>0</v>
      </c>
      <c r="J41" s="234">
        <v>0</v>
      </c>
      <c r="K41" s="234">
        <v>0</v>
      </c>
      <c r="L41" s="234">
        <v>0</v>
      </c>
      <c r="M41" s="234">
        <v>0</v>
      </c>
      <c r="N41" s="234">
        <v>0</v>
      </c>
      <c r="O41" s="234">
        <v>0</v>
      </c>
      <c r="P41" s="234">
        <v>0</v>
      </c>
      <c r="Q41" s="234">
        <v>0</v>
      </c>
      <c r="R41" s="234">
        <v>0</v>
      </c>
      <c r="S41" s="234">
        <v>0</v>
      </c>
    </row>
    <row r="42" spans="1:21" s="17" customFormat="1" ht="12.75" customHeight="1">
      <c r="A42" s="15" t="s">
        <v>74</v>
      </c>
      <c r="B42" s="45" t="s">
        <v>152</v>
      </c>
      <c r="C42" s="234">
        <v>0</v>
      </c>
      <c r="D42" s="234">
        <v>0</v>
      </c>
      <c r="E42" s="234">
        <v>0</v>
      </c>
      <c r="F42" s="234">
        <v>0</v>
      </c>
      <c r="G42" s="234">
        <v>0</v>
      </c>
      <c r="H42" s="234">
        <v>0</v>
      </c>
      <c r="I42" s="234">
        <v>0</v>
      </c>
      <c r="J42" s="234">
        <v>0</v>
      </c>
      <c r="K42" s="234">
        <v>0</v>
      </c>
      <c r="L42" s="234">
        <v>0</v>
      </c>
      <c r="M42" s="234">
        <v>0</v>
      </c>
      <c r="N42" s="234">
        <v>0</v>
      </c>
      <c r="O42" s="234">
        <v>0</v>
      </c>
      <c r="P42" s="234">
        <v>0</v>
      </c>
      <c r="Q42" s="234">
        <v>0</v>
      </c>
      <c r="R42" s="234">
        <v>0</v>
      </c>
      <c r="S42" s="234">
        <v>0</v>
      </c>
    </row>
    <row r="43" spans="1:21" s="18" customFormat="1" ht="12.75" customHeight="1">
      <c r="A43" s="15" t="s">
        <v>75</v>
      </c>
      <c r="B43" s="34" t="s">
        <v>153</v>
      </c>
      <c r="C43" s="234">
        <v>0</v>
      </c>
      <c r="D43" s="234">
        <v>0</v>
      </c>
      <c r="E43" s="234">
        <v>0</v>
      </c>
      <c r="F43" s="234">
        <v>0</v>
      </c>
      <c r="G43" s="234">
        <v>0</v>
      </c>
      <c r="H43" s="234">
        <v>0</v>
      </c>
      <c r="I43" s="234">
        <v>0</v>
      </c>
      <c r="J43" s="234">
        <v>0</v>
      </c>
      <c r="K43" s="234">
        <v>0</v>
      </c>
      <c r="L43" s="234">
        <v>0</v>
      </c>
      <c r="M43" s="234">
        <v>0</v>
      </c>
      <c r="N43" s="234">
        <v>0</v>
      </c>
      <c r="O43" s="234">
        <v>0</v>
      </c>
      <c r="P43" s="234">
        <v>0</v>
      </c>
      <c r="Q43" s="234">
        <v>0</v>
      </c>
      <c r="R43" s="234">
        <v>0</v>
      </c>
      <c r="S43" s="234">
        <v>0</v>
      </c>
    </row>
    <row r="44" spans="1:21" s="17" customFormat="1" ht="12.75" customHeight="1">
      <c r="A44" s="15" t="s">
        <v>76</v>
      </c>
      <c r="B44" s="45" t="s">
        <v>154</v>
      </c>
      <c r="C44" s="234">
        <v>0</v>
      </c>
      <c r="D44" s="234">
        <v>0</v>
      </c>
      <c r="E44" s="234">
        <v>0</v>
      </c>
      <c r="F44" s="234">
        <v>0</v>
      </c>
      <c r="G44" s="234">
        <v>0</v>
      </c>
      <c r="H44" s="234">
        <v>0</v>
      </c>
      <c r="I44" s="234">
        <v>0</v>
      </c>
      <c r="J44" s="234">
        <v>0</v>
      </c>
      <c r="K44" s="234">
        <v>0</v>
      </c>
      <c r="L44" s="234">
        <v>0</v>
      </c>
      <c r="M44" s="234">
        <v>0</v>
      </c>
      <c r="N44" s="234">
        <v>0</v>
      </c>
      <c r="O44" s="234">
        <v>0</v>
      </c>
      <c r="P44" s="234">
        <v>0</v>
      </c>
      <c r="Q44" s="234">
        <v>0</v>
      </c>
      <c r="R44" s="234">
        <v>0</v>
      </c>
      <c r="S44" s="234">
        <v>0</v>
      </c>
    </row>
    <row r="45" spans="1:21" s="14" customFormat="1" ht="12.75" customHeight="1">
      <c r="A45" s="15" t="s">
        <v>77</v>
      </c>
      <c r="B45" s="45" t="s">
        <v>155</v>
      </c>
      <c r="C45" s="234">
        <v>0</v>
      </c>
      <c r="D45" s="234">
        <v>0</v>
      </c>
      <c r="E45" s="234">
        <v>0</v>
      </c>
      <c r="F45" s="234">
        <v>0</v>
      </c>
      <c r="G45" s="234">
        <v>0</v>
      </c>
      <c r="H45" s="234">
        <v>0</v>
      </c>
      <c r="I45" s="234">
        <v>0</v>
      </c>
      <c r="J45" s="234">
        <v>0</v>
      </c>
      <c r="K45" s="234">
        <v>0</v>
      </c>
      <c r="L45" s="234">
        <v>0</v>
      </c>
      <c r="M45" s="234">
        <v>0</v>
      </c>
      <c r="N45" s="234">
        <v>0</v>
      </c>
      <c r="O45" s="234">
        <v>0</v>
      </c>
      <c r="P45" s="234">
        <v>0</v>
      </c>
      <c r="Q45" s="234">
        <v>0</v>
      </c>
      <c r="R45" s="234">
        <v>0</v>
      </c>
      <c r="S45" s="234">
        <v>0</v>
      </c>
      <c r="T45" s="17"/>
    </row>
    <row r="46" spans="1:21" s="14" customFormat="1" ht="12.75" customHeight="1">
      <c r="A46" s="15">
        <v>37</v>
      </c>
      <c r="B46" s="48" t="s">
        <v>156</v>
      </c>
      <c r="C46" s="234">
        <v>0</v>
      </c>
      <c r="D46" s="234">
        <v>0</v>
      </c>
      <c r="E46" s="234">
        <v>0</v>
      </c>
      <c r="F46" s="234">
        <v>0</v>
      </c>
      <c r="G46" s="234">
        <v>0</v>
      </c>
      <c r="H46" s="234">
        <v>0</v>
      </c>
      <c r="I46" s="234">
        <v>0</v>
      </c>
      <c r="J46" s="234">
        <v>0</v>
      </c>
      <c r="K46" s="234">
        <v>0</v>
      </c>
      <c r="L46" s="234">
        <v>0</v>
      </c>
      <c r="M46" s="234">
        <v>0</v>
      </c>
      <c r="N46" s="234">
        <v>0</v>
      </c>
      <c r="O46" s="234">
        <v>0</v>
      </c>
      <c r="P46" s="234">
        <v>0</v>
      </c>
      <c r="Q46" s="234">
        <v>0</v>
      </c>
      <c r="R46" s="234">
        <v>0</v>
      </c>
      <c r="S46" s="234">
        <v>0</v>
      </c>
      <c r="T46" s="17"/>
    </row>
    <row r="47" spans="1:21" s="14" customFormat="1" ht="12.75" customHeight="1">
      <c r="A47" s="15" t="s">
        <v>78</v>
      </c>
      <c r="B47" s="48" t="s">
        <v>157</v>
      </c>
      <c r="C47" s="234">
        <v>0</v>
      </c>
      <c r="D47" s="234">
        <v>0</v>
      </c>
      <c r="E47" s="234">
        <v>0</v>
      </c>
      <c r="F47" s="234">
        <v>0</v>
      </c>
      <c r="G47" s="234">
        <v>0</v>
      </c>
      <c r="H47" s="234">
        <v>0</v>
      </c>
      <c r="I47" s="234">
        <v>0</v>
      </c>
      <c r="J47" s="234">
        <v>0</v>
      </c>
      <c r="K47" s="234">
        <v>0</v>
      </c>
      <c r="L47" s="234">
        <v>0</v>
      </c>
      <c r="M47" s="234">
        <v>0</v>
      </c>
      <c r="N47" s="234">
        <v>0</v>
      </c>
      <c r="O47" s="234">
        <v>0</v>
      </c>
      <c r="P47" s="234">
        <v>0</v>
      </c>
      <c r="Q47" s="234">
        <v>0</v>
      </c>
      <c r="R47" s="234">
        <v>0</v>
      </c>
      <c r="S47" s="234">
        <v>0</v>
      </c>
      <c r="T47" s="17"/>
    </row>
    <row r="48" spans="1:21" s="14" customFormat="1" ht="12.75" customHeight="1">
      <c r="A48" s="15" t="s">
        <v>79</v>
      </c>
      <c r="B48" s="34" t="s">
        <v>34</v>
      </c>
      <c r="C48" s="234">
        <v>1661.9327895462984</v>
      </c>
      <c r="D48" s="234">
        <v>1192.3968838116461</v>
      </c>
      <c r="E48" s="234">
        <v>1568.5573059955957</v>
      </c>
      <c r="F48" s="234">
        <v>1219.9406537050127</v>
      </c>
      <c r="G48" s="234">
        <v>1183.6452533233175</v>
      </c>
      <c r="H48" s="234">
        <v>1184.5250761212403</v>
      </c>
      <c r="I48" s="234">
        <v>1194.7127502160524</v>
      </c>
      <c r="J48" s="234">
        <v>891.93514665707926</v>
      </c>
      <c r="K48" s="234">
        <v>1101.6165128647888</v>
      </c>
      <c r="L48" s="234">
        <v>1116.2020954122456</v>
      </c>
      <c r="M48" s="234">
        <v>966.57391561391614</v>
      </c>
      <c r="N48" s="234">
        <v>892.80628161834147</v>
      </c>
      <c r="O48" s="234">
        <v>935.67099168326354</v>
      </c>
      <c r="P48" s="234">
        <v>1202.5488202113897</v>
      </c>
      <c r="Q48" s="234">
        <v>1097.5768979694549</v>
      </c>
      <c r="R48" s="234">
        <v>954.35242094957505</v>
      </c>
      <c r="S48" s="234">
        <v>888.37756721276867</v>
      </c>
      <c r="T48" s="17"/>
    </row>
    <row r="49" spans="1:20" s="14" customFormat="1" ht="12.75" customHeight="1">
      <c r="A49" s="15" t="s">
        <v>80</v>
      </c>
      <c r="B49" s="45" t="s">
        <v>158</v>
      </c>
      <c r="C49" s="234">
        <v>1661.9327895462984</v>
      </c>
      <c r="D49" s="234">
        <v>1192.3968838116461</v>
      </c>
      <c r="E49" s="234">
        <v>1568.5573059955957</v>
      </c>
      <c r="F49" s="234">
        <v>1219.9406537050127</v>
      </c>
      <c r="G49" s="234">
        <v>1183.6452533233175</v>
      </c>
      <c r="H49" s="234">
        <v>1184.5250761212403</v>
      </c>
      <c r="I49" s="234">
        <v>1194.7127502160524</v>
      </c>
      <c r="J49" s="234">
        <v>891.93514665707926</v>
      </c>
      <c r="K49" s="234">
        <v>1101.6165128647888</v>
      </c>
      <c r="L49" s="234">
        <v>1116.2020954122456</v>
      </c>
      <c r="M49" s="234">
        <v>966.57391561391614</v>
      </c>
      <c r="N49" s="234">
        <v>892.80628161834147</v>
      </c>
      <c r="O49" s="234">
        <v>935.67099168326354</v>
      </c>
      <c r="P49" s="234">
        <v>1202.5488202113897</v>
      </c>
      <c r="Q49" s="234">
        <v>1097.5768979694549</v>
      </c>
      <c r="R49" s="234">
        <v>954.35242094957505</v>
      </c>
      <c r="S49" s="234">
        <v>888.37756721276867</v>
      </c>
      <c r="T49" s="17"/>
    </row>
    <row r="50" spans="1:20" s="14" customFormat="1" ht="12.75" customHeight="1">
      <c r="A50" s="15" t="s">
        <v>81</v>
      </c>
      <c r="B50" s="45" t="s">
        <v>159</v>
      </c>
      <c r="C50" s="234">
        <v>0</v>
      </c>
      <c r="D50" s="234">
        <v>0</v>
      </c>
      <c r="E50" s="234">
        <v>0</v>
      </c>
      <c r="F50" s="234">
        <v>0</v>
      </c>
      <c r="G50" s="234">
        <v>0</v>
      </c>
      <c r="H50" s="234">
        <v>0</v>
      </c>
      <c r="I50" s="234">
        <v>0</v>
      </c>
      <c r="J50" s="234">
        <v>0</v>
      </c>
      <c r="K50" s="234">
        <v>0</v>
      </c>
      <c r="L50" s="234">
        <v>0</v>
      </c>
      <c r="M50" s="234">
        <v>0</v>
      </c>
      <c r="N50" s="234">
        <v>0</v>
      </c>
      <c r="O50" s="234">
        <v>0</v>
      </c>
      <c r="P50" s="234">
        <v>0</v>
      </c>
      <c r="Q50" s="234">
        <v>0</v>
      </c>
      <c r="R50" s="234">
        <v>0</v>
      </c>
      <c r="S50" s="234">
        <v>0</v>
      </c>
      <c r="T50" s="17"/>
    </row>
    <row r="51" spans="1:20" s="14" customFormat="1" ht="12.75" customHeight="1">
      <c r="A51" s="15" t="s">
        <v>82</v>
      </c>
      <c r="B51" s="34" t="s">
        <v>160</v>
      </c>
      <c r="C51" s="234">
        <v>0</v>
      </c>
      <c r="D51" s="234">
        <v>0</v>
      </c>
      <c r="E51" s="234">
        <v>0</v>
      </c>
      <c r="F51" s="234">
        <v>0</v>
      </c>
      <c r="G51" s="234">
        <v>0</v>
      </c>
      <c r="H51" s="234">
        <v>0</v>
      </c>
      <c r="I51" s="234">
        <v>0</v>
      </c>
      <c r="J51" s="234">
        <v>0</v>
      </c>
      <c r="K51" s="234">
        <v>0</v>
      </c>
      <c r="L51" s="234">
        <v>0</v>
      </c>
      <c r="M51" s="234">
        <v>0</v>
      </c>
      <c r="N51" s="234">
        <v>0</v>
      </c>
      <c r="O51" s="234">
        <v>0</v>
      </c>
      <c r="P51" s="234">
        <v>0</v>
      </c>
      <c r="Q51" s="234">
        <v>0</v>
      </c>
      <c r="R51" s="234">
        <v>0</v>
      </c>
      <c r="S51" s="234">
        <v>0</v>
      </c>
      <c r="T51" s="17"/>
    </row>
    <row r="52" spans="1:20" s="14" customFormat="1" ht="12.75" customHeight="1">
      <c r="A52" s="15" t="s">
        <v>33</v>
      </c>
      <c r="B52" s="45" t="s">
        <v>161</v>
      </c>
      <c r="C52" s="234">
        <v>0</v>
      </c>
      <c r="D52" s="234">
        <v>0</v>
      </c>
      <c r="E52" s="234">
        <v>0</v>
      </c>
      <c r="F52" s="234">
        <v>0</v>
      </c>
      <c r="G52" s="234">
        <v>0</v>
      </c>
      <c r="H52" s="234">
        <v>0</v>
      </c>
      <c r="I52" s="234">
        <v>0</v>
      </c>
      <c r="J52" s="234">
        <v>0</v>
      </c>
      <c r="K52" s="234">
        <v>0</v>
      </c>
      <c r="L52" s="234">
        <v>0</v>
      </c>
      <c r="M52" s="234">
        <v>0</v>
      </c>
      <c r="N52" s="234">
        <v>0</v>
      </c>
      <c r="O52" s="234">
        <v>0</v>
      </c>
      <c r="P52" s="234">
        <v>0</v>
      </c>
      <c r="Q52" s="234">
        <v>0</v>
      </c>
      <c r="R52" s="234">
        <v>0</v>
      </c>
      <c r="S52" s="234">
        <v>0</v>
      </c>
      <c r="T52" s="219"/>
    </row>
    <row r="53" spans="1:20" s="14" customFormat="1" ht="12.75" customHeight="1">
      <c r="A53" s="15" t="s">
        <v>83</v>
      </c>
      <c r="B53" s="45" t="s">
        <v>162</v>
      </c>
      <c r="C53" s="234">
        <v>0</v>
      </c>
      <c r="D53" s="234">
        <v>0</v>
      </c>
      <c r="E53" s="234">
        <v>0</v>
      </c>
      <c r="F53" s="234">
        <v>0</v>
      </c>
      <c r="G53" s="234">
        <v>0</v>
      </c>
      <c r="H53" s="234">
        <v>0</v>
      </c>
      <c r="I53" s="234">
        <v>0</v>
      </c>
      <c r="J53" s="234">
        <v>0</v>
      </c>
      <c r="K53" s="234">
        <v>0</v>
      </c>
      <c r="L53" s="234">
        <v>0</v>
      </c>
      <c r="M53" s="234">
        <v>0</v>
      </c>
      <c r="N53" s="234">
        <v>0</v>
      </c>
      <c r="O53" s="234">
        <v>0</v>
      </c>
      <c r="P53" s="234">
        <v>0</v>
      </c>
      <c r="Q53" s="234">
        <v>0</v>
      </c>
      <c r="R53" s="234">
        <v>0</v>
      </c>
      <c r="S53" s="234">
        <v>0</v>
      </c>
      <c r="T53" s="17"/>
    </row>
    <row r="54" spans="1:20" s="14" customFormat="1" ht="12.75" customHeight="1">
      <c r="A54" s="15" t="s">
        <v>84</v>
      </c>
      <c r="B54" s="45" t="s">
        <v>163</v>
      </c>
      <c r="C54" s="234">
        <v>0</v>
      </c>
      <c r="D54" s="234">
        <v>0</v>
      </c>
      <c r="E54" s="234">
        <v>0</v>
      </c>
      <c r="F54" s="234">
        <v>0</v>
      </c>
      <c r="G54" s="234">
        <v>0</v>
      </c>
      <c r="H54" s="234">
        <v>0</v>
      </c>
      <c r="I54" s="234">
        <v>0</v>
      </c>
      <c r="J54" s="234">
        <v>0</v>
      </c>
      <c r="K54" s="234">
        <v>0</v>
      </c>
      <c r="L54" s="234">
        <v>0</v>
      </c>
      <c r="M54" s="234">
        <v>0</v>
      </c>
      <c r="N54" s="234">
        <v>0</v>
      </c>
      <c r="O54" s="234">
        <v>0</v>
      </c>
      <c r="P54" s="234">
        <v>0</v>
      </c>
      <c r="Q54" s="234">
        <v>0</v>
      </c>
      <c r="R54" s="234">
        <v>0</v>
      </c>
      <c r="S54" s="234">
        <v>0</v>
      </c>
      <c r="T54" s="17"/>
    </row>
    <row r="55" spans="1:20" s="14" customFormat="1" ht="12.75" customHeight="1">
      <c r="A55" s="15" t="s">
        <v>85</v>
      </c>
      <c r="B55" s="34" t="s">
        <v>107</v>
      </c>
      <c r="C55" s="234">
        <v>8943.8462768248955</v>
      </c>
      <c r="D55" s="234">
        <v>8528.9361747161092</v>
      </c>
      <c r="E55" s="234">
        <v>8185.1245468001443</v>
      </c>
      <c r="F55" s="234">
        <v>7426.5620282626596</v>
      </c>
      <c r="G55" s="234">
        <v>7035.5770434796814</v>
      </c>
      <c r="H55" s="234">
        <v>6465.1452637275579</v>
      </c>
      <c r="I55" s="234">
        <v>6432.010729825467</v>
      </c>
      <c r="J55" s="234">
        <v>6172.1425305696384</v>
      </c>
      <c r="K55" s="234">
        <v>5945.5852020471048</v>
      </c>
      <c r="L55" s="234">
        <v>5412.3114585298426</v>
      </c>
      <c r="M55" s="234">
        <v>7935.5804359210015</v>
      </c>
      <c r="N55" s="234">
        <v>8752.9871098969998</v>
      </c>
      <c r="O55" s="234">
        <v>8373.4569785490003</v>
      </c>
      <c r="P55" s="234">
        <v>8527.0621433209999</v>
      </c>
      <c r="Q55" s="234">
        <v>8679.4116300680016</v>
      </c>
      <c r="R55" s="234">
        <v>8673.7217805750024</v>
      </c>
      <c r="S55" s="234">
        <v>6721.7735841764006</v>
      </c>
      <c r="T55" s="17"/>
    </row>
    <row r="56" spans="1:20" s="14" customFormat="1" ht="12.75" customHeight="1">
      <c r="A56" s="15" t="s">
        <v>86</v>
      </c>
      <c r="B56" s="45" t="s">
        <v>164</v>
      </c>
      <c r="C56" s="234">
        <v>712.02631499999995</v>
      </c>
      <c r="D56" s="234">
        <v>679.22224099999994</v>
      </c>
      <c r="E56" s="234">
        <v>659.84977500000002</v>
      </c>
      <c r="F56" s="234">
        <v>651.74054116666707</v>
      </c>
      <c r="G56" s="234">
        <v>637.97899000000007</v>
      </c>
      <c r="H56" s="234">
        <v>603.84127750000005</v>
      </c>
      <c r="I56" s="234">
        <v>633.3725730000001</v>
      </c>
      <c r="J56" s="234">
        <v>619.54487500000073</v>
      </c>
      <c r="K56" s="234">
        <v>655.36353400000007</v>
      </c>
      <c r="L56" s="234">
        <v>547.18521099999998</v>
      </c>
      <c r="M56" s="234">
        <v>582.77179726399993</v>
      </c>
      <c r="N56" s="234">
        <v>582.77179726399993</v>
      </c>
      <c r="O56" s="234">
        <v>557.27248444600025</v>
      </c>
      <c r="P56" s="234">
        <v>554.85220504200015</v>
      </c>
      <c r="Q56" s="234">
        <v>547.98772585999995</v>
      </c>
      <c r="R56" s="234">
        <v>545.19503200000008</v>
      </c>
      <c r="S56" s="234">
        <v>522.09057689200006</v>
      </c>
      <c r="T56" s="17"/>
    </row>
    <row r="57" spans="1:20" s="14" customFormat="1" ht="12.75" customHeight="1">
      <c r="A57" s="15" t="s">
        <v>87</v>
      </c>
      <c r="B57" s="45" t="s">
        <v>165</v>
      </c>
      <c r="C57" s="234">
        <v>7419.9115289999991</v>
      </c>
      <c r="D57" s="234">
        <v>7087.8629369999999</v>
      </c>
      <c r="E57" s="234">
        <v>6786.6104630000009</v>
      </c>
      <c r="F57" s="234">
        <v>6058.6139040000007</v>
      </c>
      <c r="G57" s="234">
        <v>5694.831480666664</v>
      </c>
      <c r="H57" s="234">
        <v>5175.9957894999998</v>
      </c>
      <c r="I57" s="234">
        <v>5094.6514423333365</v>
      </c>
      <c r="J57" s="234">
        <v>4857.590888833337</v>
      </c>
      <c r="K57" s="234">
        <v>4604.7237430000005</v>
      </c>
      <c r="L57" s="234">
        <v>4314.8565579999995</v>
      </c>
      <c r="M57" s="234">
        <v>6696.4309888000007</v>
      </c>
      <c r="N57" s="234">
        <v>7476.3163568</v>
      </c>
      <c r="O57" s="234">
        <v>7126.8450088000009</v>
      </c>
      <c r="P57" s="234">
        <v>7264.7264967999999</v>
      </c>
      <c r="Q57" s="234">
        <v>7469.8722240000016</v>
      </c>
      <c r="R57" s="234">
        <v>7469.8722240000016</v>
      </c>
      <c r="S57" s="234">
        <v>5549.5844573834001</v>
      </c>
      <c r="T57" s="17"/>
    </row>
    <row r="58" spans="1:20" s="14" customFormat="1" ht="12.75" customHeight="1">
      <c r="A58" s="15" t="s">
        <v>88</v>
      </c>
      <c r="B58" s="45" t="s">
        <v>8</v>
      </c>
      <c r="C58" s="234">
        <v>811.90843282489595</v>
      </c>
      <c r="D58" s="234">
        <v>761.85099671610988</v>
      </c>
      <c r="E58" s="234">
        <v>738.664308800144</v>
      </c>
      <c r="F58" s="234">
        <v>716.20758309599194</v>
      </c>
      <c r="G58" s="234">
        <v>702.76657281301743</v>
      </c>
      <c r="H58" s="234">
        <v>685.30819672755797</v>
      </c>
      <c r="I58" s="234">
        <v>703.986714492131</v>
      </c>
      <c r="J58" s="234">
        <v>695.00676673630107</v>
      </c>
      <c r="K58" s="234">
        <v>685.4979250471041</v>
      </c>
      <c r="L58" s="234">
        <v>550.26968952984305</v>
      </c>
      <c r="M58" s="234">
        <v>656.37764985700005</v>
      </c>
      <c r="N58" s="234">
        <v>693.89895583299995</v>
      </c>
      <c r="O58" s="234">
        <v>689.33948530299983</v>
      </c>
      <c r="P58" s="234">
        <v>707.48344147900025</v>
      </c>
      <c r="Q58" s="234">
        <v>661.55168020799977</v>
      </c>
      <c r="R58" s="234">
        <v>658.6545245750001</v>
      </c>
      <c r="S58" s="234">
        <v>650.09854990100007</v>
      </c>
      <c r="T58" s="17"/>
    </row>
    <row r="59" spans="1:20" s="14" customFormat="1" ht="12.75" customHeight="1">
      <c r="A59" s="15" t="s">
        <v>89</v>
      </c>
      <c r="B59" s="45" t="s">
        <v>35</v>
      </c>
      <c r="C59" s="234">
        <v>0</v>
      </c>
      <c r="D59" s="234">
        <v>0</v>
      </c>
      <c r="E59" s="234">
        <v>0</v>
      </c>
      <c r="F59" s="234">
        <v>0</v>
      </c>
      <c r="G59" s="234">
        <v>0</v>
      </c>
      <c r="H59" s="234">
        <v>0</v>
      </c>
      <c r="I59" s="234">
        <v>0</v>
      </c>
      <c r="J59" s="234">
        <v>0</v>
      </c>
      <c r="K59" s="234">
        <v>0</v>
      </c>
      <c r="L59" s="234">
        <v>0</v>
      </c>
      <c r="M59" s="234">
        <v>0</v>
      </c>
      <c r="N59" s="234">
        <v>0</v>
      </c>
      <c r="O59" s="234">
        <v>0</v>
      </c>
      <c r="P59" s="234">
        <v>0</v>
      </c>
      <c r="Q59" s="234">
        <v>0</v>
      </c>
      <c r="R59" s="234">
        <v>0</v>
      </c>
      <c r="S59" s="234">
        <v>0</v>
      </c>
      <c r="T59" s="17"/>
    </row>
    <row r="60" spans="1:20" s="14" customFormat="1" ht="12.75" customHeight="1">
      <c r="A60" s="15" t="s">
        <v>90</v>
      </c>
      <c r="B60" s="45" t="s">
        <v>166</v>
      </c>
      <c r="C60" s="234">
        <v>0</v>
      </c>
      <c r="D60" s="234">
        <v>0</v>
      </c>
      <c r="E60" s="234">
        <v>0</v>
      </c>
      <c r="F60" s="234">
        <v>0</v>
      </c>
      <c r="G60" s="234">
        <v>0</v>
      </c>
      <c r="H60" s="234">
        <v>0</v>
      </c>
      <c r="I60" s="234">
        <v>0</v>
      </c>
      <c r="J60" s="234">
        <v>0</v>
      </c>
      <c r="K60" s="234">
        <v>0</v>
      </c>
      <c r="L60" s="234">
        <v>0</v>
      </c>
      <c r="M60" s="234">
        <v>0</v>
      </c>
      <c r="N60" s="234">
        <v>0</v>
      </c>
      <c r="O60" s="234">
        <v>0</v>
      </c>
      <c r="P60" s="234">
        <v>0</v>
      </c>
      <c r="Q60" s="234">
        <v>0</v>
      </c>
      <c r="R60" s="234">
        <v>0</v>
      </c>
      <c r="S60" s="234">
        <v>0</v>
      </c>
      <c r="T60" s="17"/>
    </row>
    <row r="61" spans="1:20" s="14" customFormat="1" ht="12.75" customHeight="1">
      <c r="A61" s="15" t="s">
        <v>91</v>
      </c>
      <c r="B61" s="45" t="s">
        <v>167</v>
      </c>
      <c r="C61" s="234">
        <v>0</v>
      </c>
      <c r="D61" s="234">
        <v>0</v>
      </c>
      <c r="E61" s="234">
        <v>0</v>
      </c>
      <c r="F61" s="234">
        <v>0</v>
      </c>
      <c r="G61" s="234">
        <v>0</v>
      </c>
      <c r="H61" s="234">
        <v>0</v>
      </c>
      <c r="I61" s="234">
        <v>0</v>
      </c>
      <c r="J61" s="234">
        <v>0</v>
      </c>
      <c r="K61" s="234">
        <v>0</v>
      </c>
      <c r="L61" s="234">
        <v>0</v>
      </c>
      <c r="M61" s="234">
        <v>0</v>
      </c>
      <c r="N61" s="234">
        <v>0</v>
      </c>
      <c r="O61" s="234">
        <v>0</v>
      </c>
      <c r="P61" s="234">
        <v>0</v>
      </c>
      <c r="Q61" s="234">
        <v>0</v>
      </c>
      <c r="R61" s="234">
        <v>0</v>
      </c>
      <c r="S61" s="234">
        <v>0</v>
      </c>
      <c r="T61" s="17"/>
    </row>
    <row r="62" spans="1:20" s="14" customFormat="1" ht="12.75" customHeight="1">
      <c r="A62" s="15" t="s">
        <v>92</v>
      </c>
      <c r="B62" s="34" t="s">
        <v>168</v>
      </c>
      <c r="C62" s="234">
        <v>0</v>
      </c>
      <c r="D62" s="234">
        <v>0</v>
      </c>
      <c r="E62" s="234">
        <v>0</v>
      </c>
      <c r="F62" s="234">
        <v>0</v>
      </c>
      <c r="G62" s="234">
        <v>0</v>
      </c>
      <c r="H62" s="234">
        <v>0</v>
      </c>
      <c r="I62" s="234">
        <v>0</v>
      </c>
      <c r="J62" s="234">
        <v>0</v>
      </c>
      <c r="K62" s="234">
        <v>0</v>
      </c>
      <c r="L62" s="234">
        <v>0</v>
      </c>
      <c r="M62" s="234">
        <v>0</v>
      </c>
      <c r="N62" s="234">
        <v>0</v>
      </c>
      <c r="O62" s="234">
        <v>0</v>
      </c>
      <c r="P62" s="234">
        <v>0</v>
      </c>
      <c r="Q62" s="234">
        <v>0</v>
      </c>
      <c r="R62" s="234">
        <v>0</v>
      </c>
      <c r="S62" s="234">
        <v>0</v>
      </c>
      <c r="T62" s="17"/>
    </row>
    <row r="63" spans="1:20" s="14" customFormat="1" ht="12.75" customHeight="1">
      <c r="A63" s="15" t="s">
        <v>36</v>
      </c>
      <c r="B63" s="34" t="s">
        <v>108</v>
      </c>
      <c r="C63" s="234">
        <v>0</v>
      </c>
      <c r="D63" s="234">
        <v>0</v>
      </c>
      <c r="E63" s="234">
        <v>0</v>
      </c>
      <c r="F63" s="234">
        <v>0</v>
      </c>
      <c r="G63" s="234">
        <v>0</v>
      </c>
      <c r="H63" s="234">
        <v>0</v>
      </c>
      <c r="I63" s="234">
        <v>0</v>
      </c>
      <c r="J63" s="234">
        <v>0</v>
      </c>
      <c r="K63" s="234">
        <v>0</v>
      </c>
      <c r="L63" s="234">
        <v>0</v>
      </c>
      <c r="M63" s="234">
        <v>0</v>
      </c>
      <c r="N63" s="234">
        <v>0</v>
      </c>
      <c r="O63" s="234">
        <v>0</v>
      </c>
      <c r="P63" s="234">
        <v>0</v>
      </c>
      <c r="Q63" s="234">
        <v>0</v>
      </c>
      <c r="R63" s="234">
        <v>0</v>
      </c>
      <c r="S63" s="234">
        <v>0</v>
      </c>
      <c r="T63" s="17"/>
    </row>
    <row r="64" spans="1:20" s="14" customFormat="1" ht="12.75" customHeight="1">
      <c r="A64" s="15" t="s">
        <v>37</v>
      </c>
      <c r="B64" s="34" t="s">
        <v>109</v>
      </c>
      <c r="C64" s="234">
        <v>0</v>
      </c>
      <c r="D64" s="234">
        <v>0</v>
      </c>
      <c r="E64" s="234">
        <v>0</v>
      </c>
      <c r="F64" s="234">
        <v>0</v>
      </c>
      <c r="G64" s="234">
        <v>0</v>
      </c>
      <c r="H64" s="234">
        <v>0</v>
      </c>
      <c r="I64" s="234">
        <v>0</v>
      </c>
      <c r="J64" s="234">
        <v>0</v>
      </c>
      <c r="K64" s="234">
        <v>0</v>
      </c>
      <c r="L64" s="234">
        <v>0</v>
      </c>
      <c r="M64" s="234">
        <v>0</v>
      </c>
      <c r="N64" s="234">
        <v>0</v>
      </c>
      <c r="O64" s="234">
        <v>0</v>
      </c>
      <c r="P64" s="234">
        <v>0</v>
      </c>
      <c r="Q64" s="234">
        <v>0</v>
      </c>
      <c r="R64" s="234">
        <v>0</v>
      </c>
      <c r="S64" s="234">
        <v>0</v>
      </c>
      <c r="T64" s="17"/>
    </row>
    <row r="65" spans="1:21" s="14" customFormat="1" ht="12.75" customHeight="1">
      <c r="A65" s="15" t="s">
        <v>38</v>
      </c>
      <c r="B65" s="34" t="s">
        <v>169</v>
      </c>
      <c r="C65" s="234">
        <v>0</v>
      </c>
      <c r="D65" s="234">
        <v>0</v>
      </c>
      <c r="E65" s="234">
        <v>0</v>
      </c>
      <c r="F65" s="234">
        <v>0</v>
      </c>
      <c r="G65" s="234">
        <v>0</v>
      </c>
      <c r="H65" s="234">
        <v>0</v>
      </c>
      <c r="I65" s="234">
        <v>0</v>
      </c>
      <c r="J65" s="234">
        <v>0</v>
      </c>
      <c r="K65" s="234">
        <v>0</v>
      </c>
      <c r="L65" s="234">
        <v>0</v>
      </c>
      <c r="M65" s="234">
        <v>0</v>
      </c>
      <c r="N65" s="234">
        <v>0</v>
      </c>
      <c r="O65" s="234">
        <v>0</v>
      </c>
      <c r="P65" s="234">
        <v>0</v>
      </c>
      <c r="Q65" s="234">
        <v>0</v>
      </c>
      <c r="R65" s="234">
        <v>0</v>
      </c>
      <c r="S65" s="234">
        <v>0</v>
      </c>
      <c r="T65" s="17"/>
    </row>
    <row r="66" spans="1:21" s="14" customFormat="1" ht="12.75" customHeight="1">
      <c r="A66" s="31" t="s">
        <v>39</v>
      </c>
      <c r="B66" s="34" t="s">
        <v>110</v>
      </c>
      <c r="C66" s="234">
        <v>0</v>
      </c>
      <c r="D66" s="234">
        <v>0</v>
      </c>
      <c r="E66" s="234">
        <v>0</v>
      </c>
      <c r="F66" s="234">
        <v>0</v>
      </c>
      <c r="G66" s="234">
        <v>0</v>
      </c>
      <c r="H66" s="234">
        <v>0</v>
      </c>
      <c r="I66" s="234">
        <v>0</v>
      </c>
      <c r="J66" s="234">
        <v>0</v>
      </c>
      <c r="K66" s="234">
        <v>0</v>
      </c>
      <c r="L66" s="234">
        <v>0</v>
      </c>
      <c r="M66" s="234">
        <v>0</v>
      </c>
      <c r="N66" s="234">
        <v>0</v>
      </c>
      <c r="O66" s="234">
        <v>0</v>
      </c>
      <c r="P66" s="234">
        <v>0</v>
      </c>
      <c r="Q66" s="234">
        <v>0</v>
      </c>
      <c r="R66" s="234">
        <v>0</v>
      </c>
      <c r="S66" s="234">
        <v>0</v>
      </c>
      <c r="T66" s="17"/>
    </row>
    <row r="67" spans="1:21" s="14" customFormat="1" ht="12.75" customHeight="1">
      <c r="A67" s="31" t="s">
        <v>40</v>
      </c>
      <c r="B67" s="34" t="s">
        <v>111</v>
      </c>
      <c r="C67" s="234">
        <v>0</v>
      </c>
      <c r="D67" s="234">
        <v>0</v>
      </c>
      <c r="E67" s="234">
        <v>0</v>
      </c>
      <c r="F67" s="234">
        <v>0</v>
      </c>
      <c r="G67" s="234">
        <v>0</v>
      </c>
      <c r="H67" s="234">
        <v>0</v>
      </c>
      <c r="I67" s="234">
        <v>0</v>
      </c>
      <c r="J67" s="234">
        <v>0</v>
      </c>
      <c r="K67" s="234">
        <v>0</v>
      </c>
      <c r="L67" s="234">
        <v>0</v>
      </c>
      <c r="M67" s="234">
        <v>0</v>
      </c>
      <c r="N67" s="234">
        <v>0</v>
      </c>
      <c r="O67" s="234">
        <v>0</v>
      </c>
      <c r="P67" s="234">
        <v>0</v>
      </c>
      <c r="Q67" s="234">
        <v>0</v>
      </c>
      <c r="R67" s="234">
        <v>0</v>
      </c>
      <c r="S67" s="234">
        <v>0</v>
      </c>
      <c r="T67" s="17"/>
    </row>
    <row r="68" spans="1:21" s="14" customFormat="1" ht="12.75" customHeight="1">
      <c r="A68" s="31" t="s">
        <v>41</v>
      </c>
      <c r="B68" s="34" t="s">
        <v>170</v>
      </c>
      <c r="C68" s="234">
        <v>0</v>
      </c>
      <c r="D68" s="234">
        <v>0</v>
      </c>
      <c r="E68" s="234">
        <v>0</v>
      </c>
      <c r="F68" s="234">
        <v>0</v>
      </c>
      <c r="G68" s="234">
        <v>0</v>
      </c>
      <c r="H68" s="234">
        <v>0</v>
      </c>
      <c r="I68" s="234">
        <v>0</v>
      </c>
      <c r="J68" s="234">
        <v>0</v>
      </c>
      <c r="K68" s="234">
        <v>0</v>
      </c>
      <c r="L68" s="234">
        <v>0</v>
      </c>
      <c r="M68" s="234">
        <v>0</v>
      </c>
      <c r="N68" s="234">
        <v>0</v>
      </c>
      <c r="O68" s="234">
        <v>0</v>
      </c>
      <c r="P68" s="234">
        <v>0</v>
      </c>
      <c r="Q68" s="234">
        <v>0</v>
      </c>
      <c r="R68" s="234">
        <v>0</v>
      </c>
      <c r="S68" s="234">
        <v>0</v>
      </c>
      <c r="T68" s="17"/>
    </row>
    <row r="69" spans="1:21" s="14" customFormat="1" ht="12.75" customHeight="1">
      <c r="A69" s="15" t="s">
        <v>93</v>
      </c>
      <c r="B69" s="34" t="s">
        <v>171</v>
      </c>
      <c r="C69" s="234">
        <v>0</v>
      </c>
      <c r="D69" s="234">
        <v>0</v>
      </c>
      <c r="E69" s="234">
        <v>0</v>
      </c>
      <c r="F69" s="234">
        <v>0</v>
      </c>
      <c r="G69" s="234">
        <v>0</v>
      </c>
      <c r="H69" s="234">
        <v>0</v>
      </c>
      <c r="I69" s="234">
        <v>0</v>
      </c>
      <c r="J69" s="234">
        <v>0</v>
      </c>
      <c r="K69" s="234">
        <v>0</v>
      </c>
      <c r="L69" s="234">
        <v>0</v>
      </c>
      <c r="M69" s="234">
        <v>0</v>
      </c>
      <c r="N69" s="234">
        <v>0</v>
      </c>
      <c r="O69" s="234">
        <v>0</v>
      </c>
      <c r="P69" s="234">
        <v>0</v>
      </c>
      <c r="Q69" s="234">
        <v>0</v>
      </c>
      <c r="R69" s="234">
        <v>0</v>
      </c>
      <c r="S69" s="234">
        <v>0</v>
      </c>
      <c r="T69" s="17"/>
    </row>
    <row r="70" spans="1:21" s="14" customFormat="1" ht="12.75" customHeight="1">
      <c r="A70" s="15" t="s">
        <v>94</v>
      </c>
      <c r="B70" s="34" t="s">
        <v>172</v>
      </c>
      <c r="C70" s="234">
        <v>0</v>
      </c>
      <c r="D70" s="234">
        <v>0</v>
      </c>
      <c r="E70" s="234">
        <v>0</v>
      </c>
      <c r="F70" s="234">
        <v>0</v>
      </c>
      <c r="G70" s="234">
        <v>0</v>
      </c>
      <c r="H70" s="234">
        <v>0</v>
      </c>
      <c r="I70" s="234">
        <v>0</v>
      </c>
      <c r="J70" s="234">
        <v>0</v>
      </c>
      <c r="K70" s="234">
        <v>0</v>
      </c>
      <c r="L70" s="234">
        <v>0</v>
      </c>
      <c r="M70" s="234">
        <v>0</v>
      </c>
      <c r="N70" s="234">
        <v>0</v>
      </c>
      <c r="O70" s="234">
        <v>0</v>
      </c>
      <c r="P70" s="234">
        <v>0</v>
      </c>
      <c r="Q70" s="234">
        <v>0</v>
      </c>
      <c r="R70" s="234">
        <v>0</v>
      </c>
      <c r="S70" s="234">
        <v>0</v>
      </c>
      <c r="T70" s="17"/>
    </row>
    <row r="71" spans="1:21" s="14" customFormat="1" ht="12.75" customHeight="1">
      <c r="A71" s="31" t="s">
        <v>95</v>
      </c>
      <c r="B71" s="33" t="s">
        <v>112</v>
      </c>
      <c r="C71" s="234">
        <v>5633.9543080000003</v>
      </c>
      <c r="D71" s="234">
        <v>5646.3365519999988</v>
      </c>
      <c r="E71" s="234">
        <v>5653.1706546000005</v>
      </c>
      <c r="F71" s="234">
        <v>5653.3085256000004</v>
      </c>
      <c r="G71" s="234">
        <v>5651.2413257999997</v>
      </c>
      <c r="H71" s="234">
        <v>5646.7309003999999</v>
      </c>
      <c r="I71" s="234">
        <v>5638.3197109999992</v>
      </c>
      <c r="J71" s="234">
        <v>5631.8444243999993</v>
      </c>
      <c r="K71" s="234">
        <v>5617.4022116000006</v>
      </c>
      <c r="L71" s="234">
        <v>5603.9301716</v>
      </c>
      <c r="M71" s="234">
        <v>5600.7823535999987</v>
      </c>
      <c r="N71" s="234">
        <v>5503.8036623999997</v>
      </c>
      <c r="O71" s="234">
        <v>5517.3322392</v>
      </c>
      <c r="P71" s="234">
        <v>5534.2521885999995</v>
      </c>
      <c r="Q71" s="234">
        <v>5564.4477083999991</v>
      </c>
      <c r="R71" s="234">
        <v>5632.1345407999988</v>
      </c>
      <c r="S71" s="234">
        <v>5675.5762399999994</v>
      </c>
      <c r="T71" s="219"/>
    </row>
    <row r="72" spans="1:21" s="14" customFormat="1" ht="6.95" customHeight="1">
      <c r="A72" s="24"/>
      <c r="B72" s="27"/>
      <c r="C72" s="234"/>
      <c r="D72" s="234"/>
      <c r="E72" s="234"/>
      <c r="F72" s="234"/>
      <c r="G72" s="234"/>
      <c r="H72" s="234"/>
      <c r="I72" s="234"/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17"/>
    </row>
    <row r="73" spans="1:21" s="14" customFormat="1" ht="15" customHeight="1">
      <c r="A73" s="24"/>
      <c r="B73" s="34" t="s">
        <v>9</v>
      </c>
      <c r="C73" s="234">
        <v>43090.83513403534</v>
      </c>
      <c r="D73" s="234">
        <v>40301.187940709984</v>
      </c>
      <c r="E73" s="234">
        <v>38884.900611681878</v>
      </c>
      <c r="F73" s="234">
        <v>36910.501863840822</v>
      </c>
      <c r="G73" s="234">
        <v>35550.165431928341</v>
      </c>
      <c r="H73" s="234">
        <v>33572.44712542963</v>
      </c>
      <c r="I73" s="234">
        <v>32615.551347674409</v>
      </c>
      <c r="J73" s="234">
        <v>30928.88343783866</v>
      </c>
      <c r="K73" s="234">
        <v>28829.746378903485</v>
      </c>
      <c r="L73" s="234">
        <v>26401.064041121183</v>
      </c>
      <c r="M73" s="234">
        <v>29129.000717296363</v>
      </c>
      <c r="N73" s="234">
        <v>30203.371012252901</v>
      </c>
      <c r="O73" s="234">
        <v>29592.12029698175</v>
      </c>
      <c r="P73" s="234">
        <v>30017.439542028096</v>
      </c>
      <c r="Q73" s="234">
        <v>30121.802229007324</v>
      </c>
      <c r="R73" s="234">
        <v>29816.705188621898</v>
      </c>
      <c r="S73" s="234">
        <v>27751.701352051754</v>
      </c>
      <c r="T73" s="219"/>
      <c r="U73" s="37"/>
    </row>
    <row r="74" spans="1:21" s="14" customFormat="1" ht="15" customHeight="1">
      <c r="A74" s="24"/>
      <c r="B74" s="228" t="s">
        <v>113</v>
      </c>
      <c r="C74" s="234">
        <v>10905.743017025581</v>
      </c>
      <c r="D74" s="234">
        <v>9877.6213275833597</v>
      </c>
      <c r="E74" s="234">
        <v>9991.8030976713399</v>
      </c>
      <c r="F74" s="234">
        <v>10291.188510100639</v>
      </c>
      <c r="G74" s="234">
        <v>10558.33559175882</v>
      </c>
      <c r="H74" s="234">
        <v>9333.7363522999694</v>
      </c>
      <c r="I74" s="234">
        <v>9504.8456629329503</v>
      </c>
      <c r="J74" s="234">
        <v>10063.31104356871</v>
      </c>
      <c r="K74" s="234">
        <v>8760.1007025238287</v>
      </c>
      <c r="L74" s="234">
        <v>9058.900627592071</v>
      </c>
      <c r="M74" s="234">
        <v>8965.5074180455213</v>
      </c>
      <c r="N74" s="234">
        <v>8946.2297156366294</v>
      </c>
      <c r="O74" s="234">
        <v>9244.6427626984896</v>
      </c>
      <c r="P74" s="234">
        <v>8900.5291366141191</v>
      </c>
      <c r="Q74" s="234">
        <v>8656.5865426844011</v>
      </c>
      <c r="R74" s="234">
        <v>8715.8397786844016</v>
      </c>
      <c r="S74" s="234">
        <v>8628.1507226844005</v>
      </c>
      <c r="T74" s="219"/>
    </row>
    <row r="75" spans="1:21" s="14" customFormat="1" ht="15" customHeight="1">
      <c r="A75" s="24"/>
      <c r="B75" s="34" t="s">
        <v>116</v>
      </c>
      <c r="C75" s="234">
        <v>53996.578151060923</v>
      </c>
      <c r="D75" s="234">
        <v>50178.809268293342</v>
      </c>
      <c r="E75" s="234">
        <v>48876.70370935322</v>
      </c>
      <c r="F75" s="234">
        <v>47201.690373941463</v>
      </c>
      <c r="G75" s="234">
        <v>46108.50102368716</v>
      </c>
      <c r="H75" s="234">
        <v>42906.183477729603</v>
      </c>
      <c r="I75" s="234">
        <v>42120.397010607361</v>
      </c>
      <c r="J75" s="234">
        <v>40992.194481407372</v>
      </c>
      <c r="K75" s="234">
        <v>37589.847081427317</v>
      </c>
      <c r="L75" s="234">
        <v>35459.964668713255</v>
      </c>
      <c r="M75" s="234">
        <v>38094.508135341886</v>
      </c>
      <c r="N75" s="234">
        <v>39149.600727889527</v>
      </c>
      <c r="O75" s="234">
        <v>38836.763059680241</v>
      </c>
      <c r="P75" s="234">
        <v>38917.968678642217</v>
      </c>
      <c r="Q75" s="234">
        <v>38778.388771691723</v>
      </c>
      <c r="R75" s="234">
        <v>38532.544967306298</v>
      </c>
      <c r="S75" s="234">
        <v>36379.852074736154</v>
      </c>
      <c r="T75" s="219"/>
    </row>
    <row r="76" spans="1:21" ht="15" customHeight="1">
      <c r="A76" s="8" t="s">
        <v>10</v>
      </c>
    </row>
    <row r="77" spans="1:21" ht="15" customHeight="1">
      <c r="A77" s="3" t="s">
        <v>601</v>
      </c>
      <c r="B77" s="3"/>
    </row>
    <row r="78" spans="1:21" ht="12" customHeight="1">
      <c r="A78" s="3"/>
      <c r="B78" s="3"/>
    </row>
    <row r="79" spans="1:21" ht="12" customHeight="1">
      <c r="A79" s="9"/>
      <c r="B79" s="10"/>
    </row>
    <row r="80" spans="1:21" s="39" customFormat="1" ht="12" customHeight="1">
      <c r="A80" s="40"/>
      <c r="B80" s="41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240"/>
    </row>
    <row r="81" spans="1:19" ht="12" customHeight="1">
      <c r="A81" s="9"/>
      <c r="B81" s="10"/>
    </row>
    <row r="82" spans="1:19" ht="12" customHeight="1">
      <c r="A82" s="9"/>
      <c r="B82" s="10"/>
    </row>
    <row r="83" spans="1:19" ht="12" customHeight="1">
      <c r="A83" s="9"/>
      <c r="B83" s="1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</row>
    <row r="84" spans="1:19" ht="12" customHeight="1">
      <c r="A84" s="9"/>
      <c r="B84" s="10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</row>
    <row r="85" spans="1:19" ht="12" customHeight="1">
      <c r="A85" s="9"/>
      <c r="B85" s="10"/>
    </row>
    <row r="86" spans="1:19" ht="12" customHeight="1">
      <c r="A86" s="9"/>
    </row>
    <row r="87" spans="1:19" ht="12" customHeight="1">
      <c r="A87" s="9"/>
    </row>
    <row r="88" spans="1:19" ht="12" customHeight="1">
      <c r="A88" s="9"/>
    </row>
    <row r="89" spans="1:19" ht="15" customHeight="1">
      <c r="A89" s="9"/>
    </row>
    <row r="90" spans="1:19" ht="15" customHeight="1">
      <c r="A90" s="9"/>
    </row>
    <row r="91" spans="1:19" ht="15" customHeight="1">
      <c r="A91" s="9"/>
    </row>
    <row r="92" spans="1:19" ht="15" customHeight="1">
      <c r="A92" s="9"/>
    </row>
    <row r="93" spans="1:19" ht="15" customHeight="1">
      <c r="A93" s="9"/>
      <c r="B93" s="10"/>
    </row>
    <row r="94" spans="1:19" ht="15" customHeight="1">
      <c r="A94" s="9"/>
      <c r="B94" s="10"/>
    </row>
    <row r="95" spans="1:19" ht="15" customHeight="1">
      <c r="A95" s="9"/>
      <c r="B95" s="10"/>
    </row>
    <row r="96" spans="1:19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2018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0"/>
  <dimension ref="A1:U1666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9" width="10.7109375" style="6" customWidth="1"/>
    <col min="20" max="20" width="11.42578125" style="223"/>
    <col min="21" max="16384" width="11.42578125" style="6"/>
  </cols>
  <sheetData>
    <row r="1" spans="1:20" s="4" customFormat="1" ht="18" customHeight="1">
      <c r="A1" s="232" t="s">
        <v>706</v>
      </c>
      <c r="B1" s="22"/>
      <c r="D1" s="5"/>
      <c r="E1" s="5"/>
      <c r="F1" s="5"/>
      <c r="I1" s="36"/>
      <c r="J1" s="22"/>
      <c r="T1" s="239"/>
    </row>
    <row r="2" spans="1:20" s="4" customFormat="1" ht="18" customHeight="1">
      <c r="A2" s="233" t="s">
        <v>124</v>
      </c>
      <c r="B2" s="22"/>
      <c r="D2" s="5"/>
      <c r="E2" s="5"/>
      <c r="F2" s="5"/>
      <c r="I2" s="23"/>
      <c r="J2" s="22"/>
      <c r="T2" s="239"/>
    </row>
    <row r="3" spans="1:20" ht="15" customHeight="1">
      <c r="B3" s="7"/>
      <c r="C3" s="42"/>
      <c r="F3" s="38"/>
    </row>
    <row r="4" spans="1:20" s="13" customFormat="1" ht="27" customHeight="1">
      <c r="A4" s="175" t="s">
        <v>590</v>
      </c>
      <c r="B4" s="11" t="s">
        <v>45</v>
      </c>
      <c r="C4" s="12">
        <v>2000</v>
      </c>
      <c r="D4" s="149">
        <v>2001</v>
      </c>
      <c r="E4" s="149">
        <v>2002</v>
      </c>
      <c r="F4" s="149">
        <v>2003</v>
      </c>
      <c r="G4" s="149">
        <v>2004</v>
      </c>
      <c r="H4" s="149">
        <v>2005</v>
      </c>
      <c r="I4" s="149">
        <v>2006</v>
      </c>
      <c r="J4" s="149">
        <v>2007</v>
      </c>
      <c r="K4" s="149">
        <v>2008</v>
      </c>
      <c r="L4" s="149">
        <v>2009</v>
      </c>
      <c r="M4" s="149">
        <v>2010</v>
      </c>
      <c r="N4" s="149">
        <v>2011</v>
      </c>
      <c r="O4" s="149">
        <v>2012</v>
      </c>
      <c r="P4" s="149">
        <v>2013</v>
      </c>
      <c r="Q4" s="149">
        <v>2014</v>
      </c>
      <c r="R4" s="149">
        <v>2015</v>
      </c>
      <c r="S4" s="278">
        <v>2016</v>
      </c>
      <c r="T4" s="217"/>
    </row>
    <row r="5" spans="1:20" s="14" customFormat="1" ht="15" customHeight="1">
      <c r="A5" s="15" t="s">
        <v>47</v>
      </c>
      <c r="B5" s="43" t="s">
        <v>130</v>
      </c>
      <c r="C5" s="235">
        <v>320.21234295376769</v>
      </c>
      <c r="D5" s="235">
        <v>320.84398049435248</v>
      </c>
      <c r="E5" s="235">
        <v>304.28347982164246</v>
      </c>
      <c r="F5" s="235">
        <v>285.62371573650324</v>
      </c>
      <c r="G5" s="235">
        <v>285.55464701392265</v>
      </c>
      <c r="H5" s="235">
        <v>272.75236749232545</v>
      </c>
      <c r="I5" s="235">
        <v>258.08521300957608</v>
      </c>
      <c r="J5" s="235">
        <v>241.62578459740874</v>
      </c>
      <c r="K5" s="235">
        <v>214.25907946688665</v>
      </c>
      <c r="L5" s="235">
        <v>195.50108567605554</v>
      </c>
      <c r="M5" s="235">
        <v>181.7809312946695</v>
      </c>
      <c r="N5" s="235">
        <v>176.73712589162392</v>
      </c>
      <c r="O5" s="235">
        <v>110.10007937995198</v>
      </c>
      <c r="P5" s="235">
        <v>105.36179256159301</v>
      </c>
      <c r="Q5" s="235">
        <v>103.0421813563067</v>
      </c>
      <c r="R5" s="235">
        <v>104.9647424589935</v>
      </c>
      <c r="S5" s="235">
        <v>98.673876231145982</v>
      </c>
      <c r="T5" s="17"/>
    </row>
    <row r="6" spans="1:20" s="14" customFormat="1" ht="12.75" customHeight="1">
      <c r="A6" s="15" t="s">
        <v>5</v>
      </c>
      <c r="B6" s="45" t="s">
        <v>131</v>
      </c>
      <c r="C6" s="235">
        <v>290.93192988440023</v>
      </c>
      <c r="D6" s="235">
        <v>291.50586104885042</v>
      </c>
      <c r="E6" s="235">
        <v>276.45891294252476</v>
      </c>
      <c r="F6" s="235">
        <v>259.50474362212867</v>
      </c>
      <c r="G6" s="235">
        <v>259.44198964430217</v>
      </c>
      <c r="H6" s="235">
        <v>247.81026225645479</v>
      </c>
      <c r="I6" s="235">
        <v>234.48348912678824</v>
      </c>
      <c r="J6" s="235">
        <v>219.52838801086807</v>
      </c>
      <c r="K6" s="235">
        <v>194.66290473498577</v>
      </c>
      <c r="L6" s="235">
        <v>177.61941273060313</v>
      </c>
      <c r="M6" s="235">
        <v>165.67489980070448</v>
      </c>
      <c r="N6" s="235">
        <v>159.1051202334049</v>
      </c>
      <c r="O6" s="235">
        <v>99.434150938453314</v>
      </c>
      <c r="P6" s="235">
        <v>95.363084482886137</v>
      </c>
      <c r="Q6" s="235">
        <v>94.645053696900348</v>
      </c>
      <c r="R6" s="235">
        <v>96.737493182783368</v>
      </c>
      <c r="S6" s="235">
        <v>90.855793702268002</v>
      </c>
      <c r="T6" s="17"/>
    </row>
    <row r="7" spans="1:20" s="14" customFormat="1" ht="12.75" customHeight="1">
      <c r="A7" s="15" t="s">
        <v>6</v>
      </c>
      <c r="B7" s="45" t="s">
        <v>132</v>
      </c>
      <c r="C7" s="235">
        <v>26.046460176444771</v>
      </c>
      <c r="D7" s="235">
        <v>26.097752525944063</v>
      </c>
      <c r="E7" s="235">
        <v>24.751964198331564</v>
      </c>
      <c r="F7" s="235">
        <v>23.235277310317915</v>
      </c>
      <c r="G7" s="235">
        <v>23.229660762676943</v>
      </c>
      <c r="H7" s="235">
        <v>22.188469790427419</v>
      </c>
      <c r="I7" s="235">
        <v>20.996760081666043</v>
      </c>
      <c r="J7" s="235">
        <v>19.659164731046829</v>
      </c>
      <c r="K7" s="235">
        <v>17.435155830080618</v>
      </c>
      <c r="L7" s="235">
        <v>15.910605418453951</v>
      </c>
      <c r="M7" s="235">
        <v>14.3335264295754</v>
      </c>
      <c r="N7" s="235">
        <v>16.105928109772648</v>
      </c>
      <c r="O7" s="235">
        <v>9.8405694203065206</v>
      </c>
      <c r="P7" s="235">
        <v>9.1907965092408013</v>
      </c>
      <c r="Q7" s="235">
        <v>7.8425805315561696</v>
      </c>
      <c r="R7" s="235">
        <v>7.5355653219795409</v>
      </c>
      <c r="S7" s="235">
        <v>7.1600450032042895</v>
      </c>
      <c r="T7" s="219"/>
    </row>
    <row r="8" spans="1:20" s="14" customFormat="1" ht="12.75" customHeight="1">
      <c r="A8" s="15" t="s">
        <v>48</v>
      </c>
      <c r="B8" s="45" t="s">
        <v>133</v>
      </c>
      <c r="C8" s="235">
        <v>3.23395289292263</v>
      </c>
      <c r="D8" s="235">
        <v>3.2403669195580074</v>
      </c>
      <c r="E8" s="235">
        <v>3.0726026807861953</v>
      </c>
      <c r="F8" s="235">
        <v>2.8836948040566415</v>
      </c>
      <c r="G8" s="235">
        <v>2.8829966069435269</v>
      </c>
      <c r="H8" s="235">
        <v>2.7536354454431935</v>
      </c>
      <c r="I8" s="235">
        <v>2.6049638011218468</v>
      </c>
      <c r="J8" s="235">
        <v>2.4382318554938394</v>
      </c>
      <c r="K8" s="235">
        <v>2.1610189018203076</v>
      </c>
      <c r="L8" s="235">
        <v>1.9710675269984512</v>
      </c>
      <c r="M8" s="235">
        <v>1.7725050643896112</v>
      </c>
      <c r="N8" s="235">
        <v>1.5260775484463485</v>
      </c>
      <c r="O8" s="235">
        <v>0.82535902119214333</v>
      </c>
      <c r="P8" s="235">
        <v>0.80791156946603704</v>
      </c>
      <c r="Q8" s="235">
        <v>0.554547127850191</v>
      </c>
      <c r="R8" s="235">
        <v>0.69168395423059525</v>
      </c>
      <c r="S8" s="235">
        <v>0.65803752567368301</v>
      </c>
      <c r="T8" s="17"/>
    </row>
    <row r="9" spans="1:20" s="14" customFormat="1" ht="12.75" customHeight="1">
      <c r="A9" s="15" t="s">
        <v>49</v>
      </c>
      <c r="B9" s="33" t="s">
        <v>134</v>
      </c>
      <c r="C9" s="235">
        <v>84.953503631473922</v>
      </c>
      <c r="D9" s="235">
        <v>85.14183364967613</v>
      </c>
      <c r="E9" s="235">
        <v>80.442843321569384</v>
      </c>
      <c r="F9" s="235">
        <v>75.221236722792867</v>
      </c>
      <c r="G9" s="235">
        <v>75.202528963715196</v>
      </c>
      <c r="H9" s="235">
        <v>71.766865959538109</v>
      </c>
      <c r="I9" s="235">
        <v>67.552884100480199</v>
      </c>
      <c r="J9" s="235">
        <v>62.887568322563226</v>
      </c>
      <c r="K9" s="235">
        <v>55.135620162075995</v>
      </c>
      <c r="L9" s="235">
        <v>49.857334415509385</v>
      </c>
      <c r="M9" s="235">
        <v>45.678938282154057</v>
      </c>
      <c r="N9" s="235">
        <v>38.722849918150018</v>
      </c>
      <c r="O9" s="235">
        <v>44.428887566413778</v>
      </c>
      <c r="P9" s="235">
        <v>42.089624403976977</v>
      </c>
      <c r="Q9" s="235">
        <v>39.597065338107697</v>
      </c>
      <c r="R9" s="235">
        <v>35.833903369306967</v>
      </c>
      <c r="S9" s="235">
        <v>33.77821415360642</v>
      </c>
      <c r="T9" s="17"/>
    </row>
    <row r="10" spans="1:20" s="14" customFormat="1" ht="12.75" customHeight="1">
      <c r="A10" s="15" t="s">
        <v>7</v>
      </c>
      <c r="B10" s="46" t="s">
        <v>96</v>
      </c>
      <c r="C10" s="235">
        <v>23.969405018812594</v>
      </c>
      <c r="D10" s="235">
        <v>24.023395966726909</v>
      </c>
      <c r="E10" s="235">
        <v>22.685018529673695</v>
      </c>
      <c r="F10" s="235">
        <v>21.200598975125388</v>
      </c>
      <c r="G10" s="235">
        <v>21.19530484479759</v>
      </c>
      <c r="H10" s="235">
        <v>20.224329580424904</v>
      </c>
      <c r="I10" s="235">
        <v>19.022083886248737</v>
      </c>
      <c r="J10" s="235">
        <v>17.69348994276352</v>
      </c>
      <c r="K10" s="235">
        <v>15.486072484592679</v>
      </c>
      <c r="L10" s="235">
        <v>13.984400968471491</v>
      </c>
      <c r="M10" s="235">
        <v>12.829890205886025</v>
      </c>
      <c r="N10" s="235">
        <v>8.227273226900234</v>
      </c>
      <c r="O10" s="235">
        <v>9.735459772781617</v>
      </c>
      <c r="P10" s="235">
        <v>7.9579735054486358</v>
      </c>
      <c r="Q10" s="235">
        <v>7.4527525573371936</v>
      </c>
      <c r="R10" s="235">
        <v>6.2696535684922932</v>
      </c>
      <c r="S10" s="235">
        <v>5.9099813582365854</v>
      </c>
      <c r="T10" s="17"/>
    </row>
    <row r="11" spans="1:20" s="14" customFormat="1" ht="12.75" customHeight="1">
      <c r="A11" s="15" t="s">
        <v>50</v>
      </c>
      <c r="B11" s="45" t="s">
        <v>135</v>
      </c>
      <c r="C11" s="235">
        <v>19.01560843252927</v>
      </c>
      <c r="D11" s="235">
        <v>19.057470002251652</v>
      </c>
      <c r="E11" s="235">
        <v>18.009986609663216</v>
      </c>
      <c r="F11" s="235">
        <v>16.845037939611803</v>
      </c>
      <c r="G11" s="235">
        <v>16.840855901338578</v>
      </c>
      <c r="H11" s="235">
        <v>16.072386323137138</v>
      </c>
      <c r="I11" s="235">
        <v>15.133709623074751</v>
      </c>
      <c r="J11" s="235">
        <v>14.093666824666338</v>
      </c>
      <c r="K11" s="235">
        <v>12.365452792210226</v>
      </c>
      <c r="L11" s="235">
        <v>11.188250122884646</v>
      </c>
      <c r="M11" s="235">
        <v>10.220920723416629</v>
      </c>
      <c r="N11" s="235">
        <v>9.5272079720275133</v>
      </c>
      <c r="O11" s="235">
        <v>11.295189430437961</v>
      </c>
      <c r="P11" s="235">
        <v>11.013330830176237</v>
      </c>
      <c r="Q11" s="235">
        <v>8.8458262845840494</v>
      </c>
      <c r="R11" s="235">
        <v>6.8947910380037696</v>
      </c>
      <c r="S11" s="235">
        <v>6.4992564674251909</v>
      </c>
      <c r="T11" s="17"/>
    </row>
    <row r="12" spans="1:20" s="14" customFormat="1" ht="12.75" customHeight="1">
      <c r="A12" s="15" t="s">
        <v>51</v>
      </c>
      <c r="B12" s="45" t="s">
        <v>136</v>
      </c>
      <c r="C12" s="235">
        <v>41.968490180132051</v>
      </c>
      <c r="D12" s="235">
        <v>42.060967680697566</v>
      </c>
      <c r="E12" s="235">
        <v>39.747838182232471</v>
      </c>
      <c r="F12" s="235">
        <v>37.175599808055672</v>
      </c>
      <c r="G12" s="235">
        <v>37.166368217579034</v>
      </c>
      <c r="H12" s="235">
        <v>35.47015005597607</v>
      </c>
      <c r="I12" s="235">
        <v>33.397090591156712</v>
      </c>
      <c r="J12" s="235">
        <v>31.100411555133373</v>
      </c>
      <c r="K12" s="235">
        <v>27.284094885273088</v>
      </c>
      <c r="L12" s="235">
        <v>24.684683324153244</v>
      </c>
      <c r="M12" s="235">
        <v>22.628127352851401</v>
      </c>
      <c r="N12" s="235">
        <v>20.968368719222269</v>
      </c>
      <c r="O12" s="235">
        <v>23.398238363194203</v>
      </c>
      <c r="P12" s="235">
        <v>23.118320068352105</v>
      </c>
      <c r="Q12" s="235">
        <v>23.298486496186452</v>
      </c>
      <c r="R12" s="235">
        <v>22.669458762810905</v>
      </c>
      <c r="S12" s="235">
        <v>21.368976327944644</v>
      </c>
      <c r="T12" s="17"/>
    </row>
    <row r="13" spans="1:20" s="14" customFormat="1" ht="12.75" customHeight="1">
      <c r="A13" s="15" t="s">
        <v>52</v>
      </c>
      <c r="B13" s="34" t="s">
        <v>137</v>
      </c>
      <c r="C13" s="235">
        <v>1496.9065362235231</v>
      </c>
      <c r="D13" s="235">
        <v>1499.8988908520469</v>
      </c>
      <c r="E13" s="235">
        <v>1421.8999544242461</v>
      </c>
      <c r="F13" s="235">
        <v>1334.1530533904941</v>
      </c>
      <c r="G13" s="235">
        <v>1333.8294434690345</v>
      </c>
      <c r="H13" s="235">
        <v>1273.907454838097</v>
      </c>
      <c r="I13" s="235">
        <v>1204.7263712520371</v>
      </c>
      <c r="J13" s="235">
        <v>1127.2130153637286</v>
      </c>
      <c r="K13" s="235">
        <v>998.34285250897506</v>
      </c>
      <c r="L13" s="235">
        <v>910.07830461231265</v>
      </c>
      <c r="M13" s="235">
        <v>889.86133078570583</v>
      </c>
      <c r="N13" s="235">
        <v>868.39116303469905</v>
      </c>
      <c r="O13" s="235">
        <v>823.67640041220011</v>
      </c>
      <c r="P13" s="235">
        <v>768.43425695176552</v>
      </c>
      <c r="Q13" s="235">
        <v>783.45704763080505</v>
      </c>
      <c r="R13" s="235">
        <v>756.90717080289471</v>
      </c>
      <c r="S13" s="235">
        <v>723.39011982931265</v>
      </c>
      <c r="T13" s="17"/>
    </row>
    <row r="14" spans="1:20" s="14" customFormat="1" ht="12.75" customHeight="1">
      <c r="A14" s="15" t="s">
        <v>53</v>
      </c>
      <c r="B14" s="45" t="s">
        <v>138</v>
      </c>
      <c r="C14" s="235">
        <v>157.91085133694344</v>
      </c>
      <c r="D14" s="235">
        <v>158.2216505083733</v>
      </c>
      <c r="E14" s="235">
        <v>150.06507868168273</v>
      </c>
      <c r="F14" s="235">
        <v>140.87212744684101</v>
      </c>
      <c r="G14" s="235">
        <v>140.83807934634058</v>
      </c>
      <c r="H14" s="235">
        <v>134.5260105834908</v>
      </c>
      <c r="I14" s="235">
        <v>127.30370599865606</v>
      </c>
      <c r="J14" s="235">
        <v>119.19674957316661</v>
      </c>
      <c r="K14" s="235">
        <v>105.71733868281397</v>
      </c>
      <c r="L14" s="235">
        <v>96.47696280924265</v>
      </c>
      <c r="M14" s="235">
        <v>94.273578855561254</v>
      </c>
      <c r="N14" s="235">
        <v>86.336785908196333</v>
      </c>
      <c r="O14" s="235">
        <v>86.950739553005207</v>
      </c>
      <c r="P14" s="235">
        <v>83.336087151381179</v>
      </c>
      <c r="Q14" s="235">
        <v>75.110799654376422</v>
      </c>
      <c r="R14" s="235">
        <v>71.267980291429012</v>
      </c>
      <c r="S14" s="235">
        <v>66.873194005975648</v>
      </c>
      <c r="T14" s="17"/>
    </row>
    <row r="15" spans="1:20" s="14" customFormat="1" ht="12.75" customHeight="1">
      <c r="A15" s="15" t="s">
        <v>54</v>
      </c>
      <c r="B15" s="45" t="s">
        <v>139</v>
      </c>
      <c r="C15" s="235">
        <v>19.65049022093093</v>
      </c>
      <c r="D15" s="235">
        <v>19.689451731505159</v>
      </c>
      <c r="E15" s="235">
        <v>18.6702425606302</v>
      </c>
      <c r="F15" s="235">
        <v>17.522538171538606</v>
      </c>
      <c r="G15" s="235">
        <v>17.51829593494093</v>
      </c>
      <c r="H15" s="235">
        <v>16.73228062554162</v>
      </c>
      <c r="I15" s="235">
        <v>15.829093992044371</v>
      </c>
      <c r="J15" s="235">
        <v>14.816153357222685</v>
      </c>
      <c r="K15" s="235">
        <v>13.132008519015397</v>
      </c>
      <c r="L15" s="235">
        <v>11.977981342048363</v>
      </c>
      <c r="M15" s="235">
        <v>11.709742565789135</v>
      </c>
      <c r="N15" s="235">
        <v>11.113048976872292</v>
      </c>
      <c r="O15" s="235">
        <v>10.358691816015925</v>
      </c>
      <c r="P15" s="235">
        <v>9.5809411673128793</v>
      </c>
      <c r="Q15" s="235">
        <v>14.741999864767424</v>
      </c>
      <c r="R15" s="235">
        <v>13.210947826513003</v>
      </c>
      <c r="S15" s="235">
        <v>12.446516108704564</v>
      </c>
      <c r="T15" s="17"/>
    </row>
    <row r="16" spans="1:20" s="14" customFormat="1" ht="12.75" customHeight="1">
      <c r="A16" s="15" t="s">
        <v>55</v>
      </c>
      <c r="B16" s="45" t="s">
        <v>140</v>
      </c>
      <c r="C16" s="235">
        <v>21.168850753276995</v>
      </c>
      <c r="D16" s="235">
        <v>21.210529885099461</v>
      </c>
      <c r="E16" s="235">
        <v>20.116878122823607</v>
      </c>
      <c r="F16" s="235">
        <v>18.884318147816934</v>
      </c>
      <c r="G16" s="235">
        <v>18.879753533423766</v>
      </c>
      <c r="H16" s="235">
        <v>18.033556895424486</v>
      </c>
      <c r="I16" s="235">
        <v>17.065136708335761</v>
      </c>
      <c r="J16" s="235">
        <v>15.978141042056389</v>
      </c>
      <c r="K16" s="235">
        <v>14.170800301066626</v>
      </c>
      <c r="L16" s="235">
        <v>12.931861052717403</v>
      </c>
      <c r="M16" s="235">
        <v>12.663575331235432</v>
      </c>
      <c r="N16" s="235">
        <v>11.369713917161182</v>
      </c>
      <c r="O16" s="235">
        <v>11.224385785650544</v>
      </c>
      <c r="P16" s="235">
        <v>10.902590308300866</v>
      </c>
      <c r="Q16" s="235">
        <v>16.148077568118833</v>
      </c>
      <c r="R16" s="235">
        <v>15.954359598936488</v>
      </c>
      <c r="S16" s="235">
        <v>15.03118446609156</v>
      </c>
      <c r="T16" s="17"/>
    </row>
    <row r="17" spans="1:20" s="14" customFormat="1" ht="12.75" customHeight="1">
      <c r="A17" s="15" t="s">
        <v>56</v>
      </c>
      <c r="B17" s="45" t="s">
        <v>97</v>
      </c>
      <c r="C17" s="235">
        <v>34.645596154208981</v>
      </c>
      <c r="D17" s="235">
        <v>34.714313446490273</v>
      </c>
      <c r="E17" s="235">
        <v>32.916992995086076</v>
      </c>
      <c r="F17" s="235">
        <v>30.893164535293227</v>
      </c>
      <c r="G17" s="235">
        <v>30.885684632539391</v>
      </c>
      <c r="H17" s="235">
        <v>29.499821906307663</v>
      </c>
      <c r="I17" s="235">
        <v>27.90703918626955</v>
      </c>
      <c r="J17" s="235">
        <v>26.120778868488259</v>
      </c>
      <c r="K17" s="235">
        <v>23.150895891227012</v>
      </c>
      <c r="L17" s="235">
        <v>21.115883467274621</v>
      </c>
      <c r="M17" s="235">
        <v>20.663622596322664</v>
      </c>
      <c r="N17" s="235">
        <v>18.757312746882963</v>
      </c>
      <c r="O17" s="235">
        <v>18.646141417023159</v>
      </c>
      <c r="P17" s="235">
        <v>17.102804949558475</v>
      </c>
      <c r="Q17" s="235">
        <v>24.396644515557199</v>
      </c>
      <c r="R17" s="235">
        <v>22.970060230505169</v>
      </c>
      <c r="S17" s="235">
        <v>21.640932083853258</v>
      </c>
      <c r="T17" s="17"/>
    </row>
    <row r="18" spans="1:20" s="14" customFormat="1" ht="12.75" customHeight="1">
      <c r="A18" s="15" t="s">
        <v>57</v>
      </c>
      <c r="B18" s="45" t="s">
        <v>141</v>
      </c>
      <c r="C18" s="235">
        <v>20.378308818093306</v>
      </c>
      <c r="D18" s="235">
        <v>20.418791688031263</v>
      </c>
      <c r="E18" s="235">
        <v>19.360680622459476</v>
      </c>
      <c r="F18" s="235">
        <v>18.169444603109511</v>
      </c>
      <c r="G18" s="235">
        <v>18.165043794708772</v>
      </c>
      <c r="H18" s="235">
        <v>17.349768126104841</v>
      </c>
      <c r="I18" s="235">
        <v>16.411911586438578</v>
      </c>
      <c r="J18" s="235">
        <v>15.360327110417694</v>
      </c>
      <c r="K18" s="235">
        <v>13.611950556478362</v>
      </c>
      <c r="L18" s="235">
        <v>12.414042056498745</v>
      </c>
      <c r="M18" s="235">
        <v>12.107225054566641</v>
      </c>
      <c r="N18" s="235">
        <v>10.494476964533415</v>
      </c>
      <c r="O18" s="235">
        <v>10.833290400595629</v>
      </c>
      <c r="P18" s="235">
        <v>9.5358608990290783</v>
      </c>
      <c r="Q18" s="235">
        <v>13.083278570073091</v>
      </c>
      <c r="R18" s="235">
        <v>11.720951665703609</v>
      </c>
      <c r="S18" s="235">
        <v>11.042736345060076</v>
      </c>
      <c r="T18" s="17"/>
    </row>
    <row r="19" spans="1:20" s="14" customFormat="1" ht="12.75" customHeight="1">
      <c r="A19" s="15" t="s">
        <v>58</v>
      </c>
      <c r="B19" s="45" t="s">
        <v>98</v>
      </c>
      <c r="C19" s="235">
        <v>51.017516062901862</v>
      </c>
      <c r="D19" s="235">
        <v>51.119050892443873</v>
      </c>
      <c r="E19" s="235">
        <v>48.467323574243672</v>
      </c>
      <c r="F19" s="235">
        <v>45.482621382476466</v>
      </c>
      <c r="G19" s="235">
        <v>45.471600446427523</v>
      </c>
      <c r="H19" s="235">
        <v>43.430191595445748</v>
      </c>
      <c r="I19" s="235">
        <v>41.079369614584877</v>
      </c>
      <c r="J19" s="235">
        <v>38.444042937199207</v>
      </c>
      <c r="K19" s="235">
        <v>34.062562315397429</v>
      </c>
      <c r="L19" s="235">
        <v>31.060882310910998</v>
      </c>
      <c r="M19" s="235">
        <v>30.480755892331018</v>
      </c>
      <c r="N19" s="235">
        <v>32.400746306645473</v>
      </c>
      <c r="O19" s="235">
        <v>38.692612173639887</v>
      </c>
      <c r="P19" s="235">
        <v>34.058977150098571</v>
      </c>
      <c r="Q19" s="235">
        <v>17.27878660413646</v>
      </c>
      <c r="R19" s="235">
        <v>12.753909388973815</v>
      </c>
      <c r="S19" s="235">
        <v>11.945328130925931</v>
      </c>
      <c r="T19" s="17"/>
    </row>
    <row r="20" spans="1:20" s="14" customFormat="1" ht="12.75" customHeight="1">
      <c r="A20" s="15" t="s">
        <v>59</v>
      </c>
      <c r="B20" s="47" t="s">
        <v>99</v>
      </c>
      <c r="C20" s="235">
        <v>0.30532428914458953</v>
      </c>
      <c r="D20" s="235">
        <v>0.30592346621432365</v>
      </c>
      <c r="E20" s="235">
        <v>0.290178451401022</v>
      </c>
      <c r="F20" s="235">
        <v>0.27242666154610351</v>
      </c>
      <c r="G20" s="235">
        <v>0.27236086128894826</v>
      </c>
      <c r="H20" s="235">
        <v>0.260159652547855</v>
      </c>
      <c r="I20" s="235">
        <v>0.24622253270465994</v>
      </c>
      <c r="J20" s="235">
        <v>0.23057286859461984</v>
      </c>
      <c r="K20" s="235">
        <v>0.20455179996590878</v>
      </c>
      <c r="L20" s="235">
        <v>0.186710910457347</v>
      </c>
      <c r="M20" s="235">
        <v>0.18262482484254547</v>
      </c>
      <c r="N20" s="235">
        <v>0.22354009085904497</v>
      </c>
      <c r="O20" s="235">
        <v>0.19204209072332001</v>
      </c>
      <c r="P20" s="235">
        <v>0.18478943972535863</v>
      </c>
      <c r="Q20" s="235">
        <v>8.8979911704597167E-2</v>
      </c>
      <c r="R20" s="235">
        <v>8.8020350029197336E-2</v>
      </c>
      <c r="S20" s="235">
        <v>8.2439974382028824E-2</v>
      </c>
      <c r="T20" s="17"/>
    </row>
    <row r="21" spans="1:20" s="14" customFormat="1" ht="12.75" customHeight="1">
      <c r="A21" s="15" t="s">
        <v>60</v>
      </c>
      <c r="B21" s="48" t="s">
        <v>100</v>
      </c>
      <c r="C21" s="235">
        <v>50.712191773757269</v>
      </c>
      <c r="D21" s="235">
        <v>50.813127426229542</v>
      </c>
      <c r="E21" s="235">
        <v>48.177145122842653</v>
      </c>
      <c r="F21" s="235">
        <v>45.210194720930353</v>
      </c>
      <c r="G21" s="235">
        <v>45.199239585138578</v>
      </c>
      <c r="H21" s="235">
        <v>43.1700319428979</v>
      </c>
      <c r="I21" s="235">
        <v>40.833147081880213</v>
      </c>
      <c r="J21" s="235">
        <v>38.213470068604579</v>
      </c>
      <c r="K21" s="235">
        <v>33.858010515431516</v>
      </c>
      <c r="L21" s="235">
        <v>30.874171400453644</v>
      </c>
      <c r="M21" s="235">
        <v>30.29813106748847</v>
      </c>
      <c r="N21" s="235">
        <v>32.177206215786427</v>
      </c>
      <c r="O21" s="235">
        <v>38.500570082916575</v>
      </c>
      <c r="P21" s="235">
        <v>33.874187710373221</v>
      </c>
      <c r="Q21" s="235">
        <v>17.189806692431866</v>
      </c>
      <c r="R21" s="235">
        <v>12.665889038944618</v>
      </c>
      <c r="S21" s="235">
        <v>11.862888156543903</v>
      </c>
      <c r="T21" s="17"/>
    </row>
    <row r="22" spans="1:20" s="14" customFormat="1" ht="12.75" customHeight="1">
      <c r="A22" s="15" t="s">
        <v>61</v>
      </c>
      <c r="B22" s="45" t="s">
        <v>101</v>
      </c>
      <c r="C22" s="235">
        <v>110.03974714871538</v>
      </c>
      <c r="D22" s="235">
        <v>110.25723042859163</v>
      </c>
      <c r="E22" s="235">
        <v>104.56004595767638</v>
      </c>
      <c r="F22" s="235">
        <v>98.142158004004699</v>
      </c>
      <c r="G22" s="235">
        <v>98.118414975441794</v>
      </c>
      <c r="H22" s="235">
        <v>93.718161348584047</v>
      </c>
      <c r="I22" s="235">
        <v>88.671265014465561</v>
      </c>
      <c r="J22" s="235">
        <v>83.008953599719518</v>
      </c>
      <c r="K22" s="235">
        <v>73.59446262734339</v>
      </c>
      <c r="L22" s="235">
        <v>67.142193695309061</v>
      </c>
      <c r="M22" s="235">
        <v>65.827904473456883</v>
      </c>
      <c r="N22" s="235">
        <v>61.797196114554303</v>
      </c>
      <c r="O22" s="235">
        <v>54.496415481102147</v>
      </c>
      <c r="P22" s="235">
        <v>52.838299581037717</v>
      </c>
      <c r="Q22" s="235">
        <v>47.950872306552085</v>
      </c>
      <c r="R22" s="235">
        <v>46.664863464276856</v>
      </c>
      <c r="S22" s="235">
        <v>45.148460043268614</v>
      </c>
      <c r="T22" s="17"/>
    </row>
    <row r="23" spans="1:20" s="14" customFormat="1" ht="12.75" customHeight="1">
      <c r="A23" s="15" t="s">
        <v>26</v>
      </c>
      <c r="B23" s="45" t="s">
        <v>23</v>
      </c>
      <c r="C23" s="235">
        <v>28.660175151650435</v>
      </c>
      <c r="D23" s="235">
        <v>28.716279472319727</v>
      </c>
      <c r="E23" s="235">
        <v>27.240375547423426</v>
      </c>
      <c r="F23" s="235">
        <v>25.575869434282449</v>
      </c>
      <c r="G23" s="235">
        <v>25.569695469937148</v>
      </c>
      <c r="H23" s="235">
        <v>24.424655383888201</v>
      </c>
      <c r="I23" s="235">
        <v>23.118570985079081</v>
      </c>
      <c r="J23" s="235">
        <v>21.651571422567304</v>
      </c>
      <c r="K23" s="235">
        <v>19.212322982135674</v>
      </c>
      <c r="L23" s="235">
        <v>17.539658656622898</v>
      </c>
      <c r="M23" s="235">
        <v>17.096336141666757</v>
      </c>
      <c r="N23" s="235">
        <v>15.3239264882677</v>
      </c>
      <c r="O23" s="235">
        <v>14.467986989590965</v>
      </c>
      <c r="P23" s="235">
        <v>14.328417764887561</v>
      </c>
      <c r="Q23" s="235">
        <v>13.162829366310543</v>
      </c>
      <c r="R23" s="235">
        <v>12.012138879578197</v>
      </c>
      <c r="S23" s="235">
        <v>11.62179704337926</v>
      </c>
      <c r="T23" s="17"/>
    </row>
    <row r="24" spans="1:20" s="14" customFormat="1" ht="12.75" customHeight="1">
      <c r="A24" s="15" t="s">
        <v>27</v>
      </c>
      <c r="B24" s="45" t="s">
        <v>142</v>
      </c>
      <c r="C24" s="235">
        <v>59.590416461702567</v>
      </c>
      <c r="D24" s="235">
        <v>59.708162507861928</v>
      </c>
      <c r="E24" s="235">
        <v>56.623360034209142</v>
      </c>
      <c r="F24" s="235">
        <v>53.148223417928456</v>
      </c>
      <c r="G24" s="235">
        <v>53.135366260997337</v>
      </c>
      <c r="H24" s="235">
        <v>50.75252767562764</v>
      </c>
      <c r="I24" s="235">
        <v>48.019903284669311</v>
      </c>
      <c r="J24" s="235">
        <v>44.953976271002418</v>
      </c>
      <c r="K24" s="235">
        <v>39.856379354914807</v>
      </c>
      <c r="L24" s="235">
        <v>36.362666776666991</v>
      </c>
      <c r="M24" s="235">
        <v>35.646152248455479</v>
      </c>
      <c r="N24" s="235">
        <v>33.597534303577547</v>
      </c>
      <c r="O24" s="235">
        <v>33.137860109276943</v>
      </c>
      <c r="P24" s="235">
        <v>31.574700552855518</v>
      </c>
      <c r="Q24" s="235">
        <v>45.929760415029868</v>
      </c>
      <c r="R24" s="235">
        <v>44.33479951995254</v>
      </c>
      <c r="S24" s="235">
        <v>41.769432719569423</v>
      </c>
      <c r="T24" s="17"/>
    </row>
    <row r="25" spans="1:20" s="14" customFormat="1" ht="12.75" customHeight="1">
      <c r="A25" s="15" t="s">
        <v>62</v>
      </c>
      <c r="B25" s="45" t="s">
        <v>143</v>
      </c>
      <c r="C25" s="235">
        <v>36.143992668571762</v>
      </c>
      <c r="D25" s="235">
        <v>36.215253391137111</v>
      </c>
      <c r="E25" s="235">
        <v>34.346506767229329</v>
      </c>
      <c r="F25" s="235">
        <v>32.240747054794696</v>
      </c>
      <c r="G25" s="235">
        <v>32.232951571952725</v>
      </c>
      <c r="H25" s="235">
        <v>30.787960131571808</v>
      </c>
      <c r="I25" s="235">
        <v>29.132954627944876</v>
      </c>
      <c r="J25" s="235">
        <v>27.275604838422911</v>
      </c>
      <c r="K25" s="235">
        <v>24.187424488454784</v>
      </c>
      <c r="L25" s="235">
        <v>22.070629334829579</v>
      </c>
      <c r="M25" s="235">
        <v>21.553290414977333</v>
      </c>
      <c r="N25" s="235">
        <v>20.953735033322413</v>
      </c>
      <c r="O25" s="235">
        <v>19.791519551332811</v>
      </c>
      <c r="P25" s="235">
        <v>18.993262725697971</v>
      </c>
      <c r="Q25" s="235">
        <v>28.690178083198312</v>
      </c>
      <c r="R25" s="235">
        <v>25.681840063203381</v>
      </c>
      <c r="S25" s="235">
        <v>24.195798836350846</v>
      </c>
      <c r="T25" s="17"/>
    </row>
    <row r="26" spans="1:20" s="14" customFormat="1" ht="12.75" customHeight="1">
      <c r="A26" s="15" t="s">
        <v>28</v>
      </c>
      <c r="B26" s="48" t="s">
        <v>102</v>
      </c>
      <c r="C26" s="235">
        <v>8.6162121152023676</v>
      </c>
      <c r="D26" s="235">
        <v>8.6332540275487695</v>
      </c>
      <c r="E26" s="235">
        <v>8.1869713218256841</v>
      </c>
      <c r="F26" s="235">
        <v>7.6842780063417857</v>
      </c>
      <c r="G26" s="235">
        <v>7.6824186695604624</v>
      </c>
      <c r="H26" s="235">
        <v>7.3378507055523832</v>
      </c>
      <c r="I26" s="235">
        <v>6.9424755014350392</v>
      </c>
      <c r="J26" s="235">
        <v>6.4989276097621174</v>
      </c>
      <c r="K26" s="235">
        <v>5.7614619285694566</v>
      </c>
      <c r="L26" s="235">
        <v>5.2560577058915401</v>
      </c>
      <c r="M26" s="235">
        <v>5.1340130837867193</v>
      </c>
      <c r="N26" s="235">
        <v>4.6865951381676982</v>
      </c>
      <c r="O26" s="235">
        <v>4.4986215905649942</v>
      </c>
      <c r="P26" s="235">
        <v>4.200295457653298</v>
      </c>
      <c r="Q26" s="235">
        <v>6.2189733055637628</v>
      </c>
      <c r="R26" s="235">
        <v>5.8644298253174654</v>
      </c>
      <c r="S26" s="235">
        <v>5.525093373141214</v>
      </c>
      <c r="T26" s="17"/>
    </row>
    <row r="27" spans="1:20" s="14" customFormat="1" ht="12.75" customHeight="1">
      <c r="A27" s="15" t="s">
        <v>63</v>
      </c>
      <c r="B27" s="48" t="s">
        <v>144</v>
      </c>
      <c r="C27" s="235">
        <v>27.527780553369393</v>
      </c>
      <c r="D27" s="235">
        <v>27.581999363588352</v>
      </c>
      <c r="E27" s="235">
        <v>26.159535445403641</v>
      </c>
      <c r="F27" s="235">
        <v>24.556469048452907</v>
      </c>
      <c r="G27" s="235">
        <v>24.550532902392263</v>
      </c>
      <c r="H27" s="235">
        <v>23.450109426019424</v>
      </c>
      <c r="I27" s="235">
        <v>22.190479126509835</v>
      </c>
      <c r="J27" s="235">
        <v>20.776677228660798</v>
      </c>
      <c r="K27" s="235">
        <v>18.425962559885331</v>
      </c>
      <c r="L27" s="235">
        <v>16.81457162893804</v>
      </c>
      <c r="M27" s="235">
        <v>16.419277331190617</v>
      </c>
      <c r="N27" s="235">
        <v>16.267139895154713</v>
      </c>
      <c r="O27" s="235">
        <v>15.292897960767817</v>
      </c>
      <c r="P27" s="235">
        <v>14.79296726804467</v>
      </c>
      <c r="Q27" s="235">
        <v>22.471204777634547</v>
      </c>
      <c r="R27" s="235">
        <v>19.817410237885916</v>
      </c>
      <c r="S27" s="235">
        <v>18.670705463209632</v>
      </c>
      <c r="T27" s="17"/>
    </row>
    <row r="28" spans="1:20" s="14" customFormat="1" ht="12.75" customHeight="1">
      <c r="A28" s="15" t="s">
        <v>29</v>
      </c>
      <c r="B28" s="45" t="s">
        <v>103</v>
      </c>
      <c r="C28" s="235">
        <v>79.448556593541355</v>
      </c>
      <c r="D28" s="235">
        <v>79.607619328666743</v>
      </c>
      <c r="E28" s="235">
        <v>75.464236635046021</v>
      </c>
      <c r="F28" s="235">
        <v>70.803881094333633</v>
      </c>
      <c r="G28" s="235">
        <v>70.786700953798118</v>
      </c>
      <c r="H28" s="235">
        <v>67.605873020622568</v>
      </c>
      <c r="I28" s="235">
        <v>63.93029667576068</v>
      </c>
      <c r="J28" s="235">
        <v>59.812766573905371</v>
      </c>
      <c r="K28" s="235">
        <v>52.967206899478228</v>
      </c>
      <c r="L28" s="235">
        <v>48.279018630824197</v>
      </c>
      <c r="M28" s="235">
        <v>47.421598316824188</v>
      </c>
      <c r="N28" s="235">
        <v>49.943430405954068</v>
      </c>
      <c r="O28" s="235">
        <v>51.616570252958155</v>
      </c>
      <c r="P28" s="235">
        <v>44.648370506660669</v>
      </c>
      <c r="Q28" s="235">
        <v>43.57033639996439</v>
      </c>
      <c r="R28" s="235">
        <v>42.202018378163885</v>
      </c>
      <c r="S28" s="235">
        <v>40.404976075766982</v>
      </c>
      <c r="T28" s="17"/>
    </row>
    <row r="29" spans="1:20" s="14" customFormat="1" ht="12.75" customHeight="1">
      <c r="A29" s="15" t="s">
        <v>64</v>
      </c>
      <c r="B29" s="48" t="s">
        <v>145</v>
      </c>
      <c r="C29" s="235">
        <v>43.006368982708601</v>
      </c>
      <c r="D29" s="235">
        <v>43.092438848201006</v>
      </c>
      <c r="E29" s="235">
        <v>40.850059327909399</v>
      </c>
      <c r="F29" s="235">
        <v>38.327782980404663</v>
      </c>
      <c r="G29" s="235">
        <v>38.318483784344785</v>
      </c>
      <c r="H29" s="235">
        <v>36.596728369077056</v>
      </c>
      <c r="I29" s="235">
        <v>34.607604637392939</v>
      </c>
      <c r="J29" s="235">
        <v>32.379208656273725</v>
      </c>
      <c r="K29" s="235">
        <v>28.674402849959993</v>
      </c>
      <c r="L29" s="235">
        <v>26.137108327938058</v>
      </c>
      <c r="M29" s="235">
        <v>25.635277555814902</v>
      </c>
      <c r="N29" s="235">
        <v>26.823742415881171</v>
      </c>
      <c r="O29" s="235">
        <v>26.79526874149002</v>
      </c>
      <c r="P29" s="235">
        <v>23.208031844932769</v>
      </c>
      <c r="Q29" s="235">
        <v>22.46301246480683</v>
      </c>
      <c r="R29" s="235">
        <v>20.974893583524619</v>
      </c>
      <c r="S29" s="235">
        <v>20.081742674956466</v>
      </c>
      <c r="T29" s="17"/>
    </row>
    <row r="30" spans="1:20" s="14" customFormat="1" ht="12.75" customHeight="1">
      <c r="A30" s="15" t="s">
        <v>65</v>
      </c>
      <c r="B30" s="48" t="s">
        <v>104</v>
      </c>
      <c r="C30" s="235">
        <v>25.114032890387033</v>
      </c>
      <c r="D30" s="235">
        <v>25.164424928384481</v>
      </c>
      <c r="E30" s="235">
        <v>23.85304108511766</v>
      </c>
      <c r="F30" s="235">
        <v>22.378424493777285</v>
      </c>
      <c r="G30" s="235">
        <v>22.372991714032992</v>
      </c>
      <c r="H30" s="235">
        <v>21.367307557804395</v>
      </c>
      <c r="I30" s="235">
        <v>20.203706269651711</v>
      </c>
      <c r="J30" s="235">
        <v>18.900531434788377</v>
      </c>
      <c r="K30" s="235">
        <v>16.733977243559309</v>
      </c>
      <c r="L30" s="235">
        <v>15.250397937495983</v>
      </c>
      <c r="M30" s="235">
        <v>15.010221687781613</v>
      </c>
      <c r="N30" s="235">
        <v>16.247171067761972</v>
      </c>
      <c r="O30" s="235">
        <v>17.761534812638097</v>
      </c>
      <c r="P30" s="235">
        <v>15.096839871767367</v>
      </c>
      <c r="Q30" s="235">
        <v>14.61350363896187</v>
      </c>
      <c r="R30" s="235">
        <v>14.55047121746744</v>
      </c>
      <c r="S30" s="235">
        <v>13.930884446444022</v>
      </c>
      <c r="T30" s="17"/>
    </row>
    <row r="31" spans="1:20" s="14" customFormat="1" ht="12.75" customHeight="1">
      <c r="A31" s="15" t="s">
        <v>66</v>
      </c>
      <c r="B31" s="48" t="s">
        <v>3</v>
      </c>
      <c r="C31" s="235">
        <v>11.328154720445706</v>
      </c>
      <c r="D31" s="235">
        <v>11.350755552081257</v>
      </c>
      <c r="E31" s="235">
        <v>10.761136222018951</v>
      </c>
      <c r="F31" s="235">
        <v>10.097673620151687</v>
      </c>
      <c r="G31" s="235">
        <v>10.095225455420344</v>
      </c>
      <c r="H31" s="235">
        <v>9.6418370937411169</v>
      </c>
      <c r="I31" s="235">
        <v>9.118985768716021</v>
      </c>
      <c r="J31" s="235">
        <v>8.5330264828432671</v>
      </c>
      <c r="K31" s="235">
        <v>7.558826805958919</v>
      </c>
      <c r="L31" s="235">
        <v>6.8915123653901578</v>
      </c>
      <c r="M31" s="235">
        <v>6.7760990732276714</v>
      </c>
      <c r="N31" s="235">
        <v>6.872516922310929</v>
      </c>
      <c r="O31" s="235">
        <v>7.0597666988300318</v>
      </c>
      <c r="P31" s="235">
        <v>6.3434987899605302</v>
      </c>
      <c r="Q31" s="235">
        <v>6.4938202961956852</v>
      </c>
      <c r="R31" s="235">
        <v>6.6766535771718267</v>
      </c>
      <c r="S31" s="235">
        <v>6.3923489543665006</v>
      </c>
      <c r="T31" s="17"/>
    </row>
    <row r="32" spans="1:20" s="14" customFormat="1" ht="12.75" customHeight="1">
      <c r="A32" s="15" t="s">
        <v>30</v>
      </c>
      <c r="B32" s="45" t="s">
        <v>24</v>
      </c>
      <c r="C32" s="235">
        <v>102.327031196623</v>
      </c>
      <c r="D32" s="235">
        <v>102.52930151963002</v>
      </c>
      <c r="E32" s="235">
        <v>97.230985330640095</v>
      </c>
      <c r="F32" s="235">
        <v>91.262530416990728</v>
      </c>
      <c r="G32" s="235">
        <v>91.240450979991664</v>
      </c>
      <c r="H32" s="235">
        <v>87.148554756232613</v>
      </c>
      <c r="I32" s="235">
        <v>82.454922397723294</v>
      </c>
      <c r="J32" s="235">
        <v>77.189045085606423</v>
      </c>
      <c r="K32" s="235">
        <v>68.43369598426942</v>
      </c>
      <c r="L32" s="235">
        <v>62.433224859917523</v>
      </c>
      <c r="M32" s="235">
        <v>61.157166585000709</v>
      </c>
      <c r="N32" s="235">
        <v>80.280110149708833</v>
      </c>
      <c r="O32" s="235">
        <v>57.476041144695571</v>
      </c>
      <c r="P32" s="235">
        <v>54.775957622763144</v>
      </c>
      <c r="Q32" s="235">
        <v>55.053957355377193</v>
      </c>
      <c r="R32" s="235">
        <v>53.206772700128937</v>
      </c>
      <c r="S32" s="235">
        <v>50.941127003769985</v>
      </c>
      <c r="T32" s="17"/>
    </row>
    <row r="33" spans="1:21" s="14" customFormat="1" ht="12.75" customHeight="1">
      <c r="A33" s="15" t="s">
        <v>31</v>
      </c>
      <c r="B33" s="46" t="s">
        <v>146</v>
      </c>
      <c r="C33" s="235">
        <v>85.472400279332604</v>
      </c>
      <c r="D33" s="235">
        <v>85.641591978897324</v>
      </c>
      <c r="E33" s="235">
        <v>81.212476763255196</v>
      </c>
      <c r="F33" s="235">
        <v>76.223997277097695</v>
      </c>
      <c r="G33" s="235">
        <v>76.205550220003175</v>
      </c>
      <c r="H33" s="235">
        <v>72.787194834899012</v>
      </c>
      <c r="I33" s="235">
        <v>68.862965505228317</v>
      </c>
      <c r="J33" s="235">
        <v>64.461024714871485</v>
      </c>
      <c r="K33" s="235">
        <v>57.142162783283617</v>
      </c>
      <c r="L33" s="235">
        <v>52.126589460183837</v>
      </c>
      <c r="M33" s="235">
        <v>51.086404445082962</v>
      </c>
      <c r="N33" s="235">
        <v>48.270589432666</v>
      </c>
      <c r="O33" s="235">
        <v>45.204114892739732</v>
      </c>
      <c r="P33" s="235">
        <v>42.930731013201708</v>
      </c>
      <c r="Q33" s="235">
        <v>39.125273271033493</v>
      </c>
      <c r="R33" s="235">
        <v>42.318263362466141</v>
      </c>
      <c r="S33" s="235">
        <v>39.869580407870117</v>
      </c>
      <c r="T33" s="17"/>
    </row>
    <row r="34" spans="1:21" s="14" customFormat="1" ht="12.75" customHeight="1">
      <c r="A34" s="15" t="s">
        <v>32</v>
      </c>
      <c r="B34" s="46" t="s">
        <v>105</v>
      </c>
      <c r="C34" s="235">
        <v>74.80996106997469</v>
      </c>
      <c r="D34" s="235">
        <v>74.959160101881281</v>
      </c>
      <c r="E34" s="235">
        <v>71.06617743271876</v>
      </c>
      <c r="F34" s="235">
        <v>66.68545126808614</v>
      </c>
      <c r="G34" s="235">
        <v>66.669284849271193</v>
      </c>
      <c r="H34" s="235">
        <v>63.67525794584283</v>
      </c>
      <c r="I34" s="235">
        <v>60.223249724746779</v>
      </c>
      <c r="J34" s="235">
        <v>56.354419588366092</v>
      </c>
      <c r="K34" s="235">
        <v>49.922196819665572</v>
      </c>
      <c r="L34" s="235">
        <v>45.516113944295064</v>
      </c>
      <c r="M34" s="235">
        <v>44.537248572554375</v>
      </c>
      <c r="N34" s="235">
        <v>42.356776561891337</v>
      </c>
      <c r="O34" s="235">
        <v>43.404943549129044</v>
      </c>
      <c r="P34" s="235">
        <v>37.873386099608574</v>
      </c>
      <c r="Q34" s="235">
        <v>39.68723991166523</v>
      </c>
      <c r="R34" s="235">
        <v>37.629627034457783</v>
      </c>
      <c r="S34" s="235">
        <v>36.027285862090366</v>
      </c>
      <c r="T34" s="17"/>
    </row>
    <row r="35" spans="1:21" s="14" customFormat="1" ht="12.75" customHeight="1">
      <c r="A35" s="15" t="s">
        <v>67</v>
      </c>
      <c r="B35" s="45" t="s">
        <v>25</v>
      </c>
      <c r="C35" s="235">
        <v>172.28390953861771</v>
      </c>
      <c r="D35" s="235">
        <v>172.62445248241764</v>
      </c>
      <c r="E35" s="235">
        <v>163.70405925727658</v>
      </c>
      <c r="F35" s="235">
        <v>153.65536142769841</v>
      </c>
      <c r="G35" s="235">
        <v>153.61818737904261</v>
      </c>
      <c r="H35" s="235">
        <v>146.72884782164448</v>
      </c>
      <c r="I35" s="235">
        <v>138.82654601945964</v>
      </c>
      <c r="J35" s="235">
        <v>129.96076503670989</v>
      </c>
      <c r="K35" s="235">
        <v>115.22000725140543</v>
      </c>
      <c r="L35" s="235">
        <v>105.11742193486941</v>
      </c>
      <c r="M35" s="235">
        <v>102.85437004575803</v>
      </c>
      <c r="N35" s="235">
        <v>101.39420126201821</v>
      </c>
      <c r="O35" s="235">
        <v>102.91054676675927</v>
      </c>
      <c r="P35" s="235">
        <v>96.397869103547492</v>
      </c>
      <c r="Q35" s="235">
        <v>99.140081469463922</v>
      </c>
      <c r="R35" s="235">
        <v>96.796062739423405</v>
      </c>
      <c r="S35" s="235">
        <v>92.674302071734303</v>
      </c>
      <c r="T35" s="17"/>
    </row>
    <row r="36" spans="1:21" s="14" customFormat="1" ht="12.75" customHeight="1">
      <c r="A36" s="15" t="s">
        <v>68</v>
      </c>
      <c r="B36" s="45" t="s">
        <v>106</v>
      </c>
      <c r="C36" s="235">
        <v>312.23796491948474</v>
      </c>
      <c r="D36" s="235">
        <v>312.88642686115139</v>
      </c>
      <c r="E36" s="235">
        <v>296.25925520942178</v>
      </c>
      <c r="F36" s="235">
        <v>277.63894131758616</v>
      </c>
      <c r="G36" s="235">
        <v>277.57099098124183</v>
      </c>
      <c r="H36" s="235">
        <v>265.02608895573479</v>
      </c>
      <c r="I36" s="235">
        <v>250.21797163260274</v>
      </c>
      <c r="J36" s="235">
        <v>233.70011506708278</v>
      </c>
      <c r="K36" s="235">
        <v>206.24404732420464</v>
      </c>
      <c r="L36" s="235">
        <v>187.47992309984863</v>
      </c>
      <c r="M36" s="235">
        <v>182.53607236965053</v>
      </c>
      <c r="N36" s="235">
        <v>170.46668677255491</v>
      </c>
      <c r="O36" s="235">
        <v>154.96455351528391</v>
      </c>
      <c r="P36" s="235">
        <v>143.92239604512247</v>
      </c>
      <c r="Q36" s="235">
        <v>137.77408436898298</v>
      </c>
      <c r="R36" s="235">
        <v>138.67425716174802</v>
      </c>
      <c r="S36" s="235">
        <v>135.66614580214639</v>
      </c>
      <c r="T36" s="17"/>
    </row>
    <row r="37" spans="1:21" s="14" customFormat="1" ht="12.75" customHeight="1">
      <c r="A37" s="15" t="s">
        <v>69</v>
      </c>
      <c r="B37" s="45" t="s">
        <v>147</v>
      </c>
      <c r="C37" s="235">
        <v>60.715044107056841</v>
      </c>
      <c r="D37" s="235">
        <v>60.834631020447702</v>
      </c>
      <c r="E37" s="235">
        <v>57.697221747633741</v>
      </c>
      <c r="F37" s="235">
        <v>54.161481044588406</v>
      </c>
      <c r="G37" s="235">
        <v>54.148388286607741</v>
      </c>
      <c r="H37" s="235">
        <v>51.721298961993114</v>
      </c>
      <c r="I37" s="235">
        <v>48.943032201598356</v>
      </c>
      <c r="J37" s="235">
        <v>45.824728587579422</v>
      </c>
      <c r="K37" s="235">
        <v>40.639956052496849</v>
      </c>
      <c r="L37" s="235">
        <v>37.085851350677835</v>
      </c>
      <c r="M37" s="235">
        <v>36.292942647397361</v>
      </c>
      <c r="N37" s="235">
        <v>33.725240417812131</v>
      </c>
      <c r="O37" s="235">
        <v>29.10938817204336</v>
      </c>
      <c r="P37" s="235">
        <v>28.692774025341361</v>
      </c>
      <c r="Q37" s="235">
        <v>16.813097606531276</v>
      </c>
      <c r="R37" s="235">
        <v>16.725814074600166</v>
      </c>
      <c r="S37" s="235">
        <v>16.36299899741028</v>
      </c>
      <c r="T37" s="17"/>
    </row>
    <row r="38" spans="1:21" s="17" customFormat="1" ht="12.75" customHeight="1">
      <c r="A38" s="15" t="s">
        <v>70</v>
      </c>
      <c r="B38" s="45" t="s">
        <v>148</v>
      </c>
      <c r="C38" s="235">
        <v>32.404821952310662</v>
      </c>
      <c r="D38" s="235">
        <v>32.469141865160367</v>
      </c>
      <c r="E38" s="235">
        <v>30.787374338703906</v>
      </c>
      <c r="F38" s="235">
        <v>28.893826487178323</v>
      </c>
      <c r="G38" s="235">
        <v>28.886829492725827</v>
      </c>
      <c r="H38" s="235">
        <v>27.59051144573289</v>
      </c>
      <c r="I38" s="235">
        <v>26.100013530942551</v>
      </c>
      <c r="J38" s="235">
        <v>24.428606352791071</v>
      </c>
      <c r="K38" s="235">
        <v>21.649692416843134</v>
      </c>
      <c r="L38" s="235">
        <v>19.745614533392221</v>
      </c>
      <c r="M38" s="235">
        <v>19.32733199726826</v>
      </c>
      <c r="N38" s="235">
        <v>17.772732031489252</v>
      </c>
      <c r="O38" s="235">
        <v>18.816278705988282</v>
      </c>
      <c r="P38" s="235">
        <v>16.905551175805027</v>
      </c>
      <c r="Q38" s="235">
        <v>30.773959904831706</v>
      </c>
      <c r="R38" s="235">
        <v>30.192686467776724</v>
      </c>
      <c r="S38" s="235">
        <v>28.445631866933127</v>
      </c>
      <c r="T38" s="220"/>
      <c r="U38" s="16"/>
    </row>
    <row r="39" spans="1:21" s="17" customFormat="1" ht="12.75" customHeight="1">
      <c r="A39" s="15" t="s">
        <v>71</v>
      </c>
      <c r="B39" s="45" t="s">
        <v>149</v>
      </c>
      <c r="C39" s="235">
        <v>38.000901789585797</v>
      </c>
      <c r="D39" s="235">
        <v>38.075851741940639</v>
      </c>
      <c r="E39" s="235">
        <v>36.110682846085552</v>
      </c>
      <c r="F39" s="235">
        <v>33.896370858848705</v>
      </c>
      <c r="G39" s="235">
        <v>33.888174359642257</v>
      </c>
      <c r="H39" s="235">
        <v>32.368892823408011</v>
      </c>
      <c r="I39" s="235">
        <v>30.628422565486979</v>
      </c>
      <c r="J39" s="235">
        <v>28.675245336553154</v>
      </c>
      <c r="K39" s="235">
        <v>25.427741258480644</v>
      </c>
      <c r="L39" s="235">
        <v>23.201785296182642</v>
      </c>
      <c r="M39" s="235">
        <v>22.626012231806747</v>
      </c>
      <c r="N39" s="235">
        <v>22.036919240590933</v>
      </c>
      <c r="O39" s="235">
        <v>21.574320135369767</v>
      </c>
      <c r="P39" s="235">
        <v>20.035279109555454</v>
      </c>
      <c r="Q39" s="235">
        <v>25.025790394834562</v>
      </c>
      <c r="R39" s="235">
        <v>22.589817955057569</v>
      </c>
      <c r="S39" s="235">
        <v>21.282691958411917</v>
      </c>
    </row>
    <row r="40" spans="1:21" s="17" customFormat="1" ht="12.75" customHeight="1">
      <c r="A40" s="15" t="s">
        <v>72</v>
      </c>
      <c r="B40" s="34" t="s">
        <v>150</v>
      </c>
      <c r="C40" s="235">
        <v>201.02929622066472</v>
      </c>
      <c r="D40" s="235">
        <v>201.27741880085028</v>
      </c>
      <c r="E40" s="235">
        <v>193.06494318247562</v>
      </c>
      <c r="F40" s="235">
        <v>183.28907569104143</v>
      </c>
      <c r="G40" s="235">
        <v>183.24845739747974</v>
      </c>
      <c r="H40" s="235">
        <v>175.49131291715156</v>
      </c>
      <c r="I40" s="235">
        <v>168.59121975659929</v>
      </c>
      <c r="J40" s="235">
        <v>160.39314164606361</v>
      </c>
      <c r="K40" s="235">
        <v>146.72689909025587</v>
      </c>
      <c r="L40" s="235">
        <v>137.10832383585409</v>
      </c>
      <c r="M40" s="235">
        <v>144.58568563740135</v>
      </c>
      <c r="N40" s="235">
        <v>117.81700831418927</v>
      </c>
      <c r="O40" s="235">
        <v>63.391357285654507</v>
      </c>
      <c r="P40" s="235">
        <v>62.256488389953958</v>
      </c>
      <c r="Q40" s="235">
        <v>59.31233474357083</v>
      </c>
      <c r="R40" s="235">
        <v>59.941365234026676</v>
      </c>
      <c r="S40" s="235">
        <v>56.525163951567428</v>
      </c>
    </row>
    <row r="41" spans="1:21" s="17" customFormat="1" ht="12.75" customHeight="1">
      <c r="A41" s="15" t="s">
        <v>73</v>
      </c>
      <c r="B41" s="45" t="s">
        <v>151</v>
      </c>
      <c r="C41" s="235">
        <v>183.65012272846457</v>
      </c>
      <c r="D41" s="235">
        <v>183.87655386477525</v>
      </c>
      <c r="E41" s="235">
        <v>176.37760138797185</v>
      </c>
      <c r="F41" s="235">
        <v>167.45001513544975</v>
      </c>
      <c r="G41" s="235">
        <v>167.41291278622958</v>
      </c>
      <c r="H41" s="235">
        <v>160.3268356934137</v>
      </c>
      <c r="I41" s="235">
        <v>154.02700990030172</v>
      </c>
      <c r="J41" s="235">
        <v>146.54113059397341</v>
      </c>
      <c r="K41" s="235">
        <v>134.06205482968176</v>
      </c>
      <c r="L41" s="235">
        <v>125.27851831109066</v>
      </c>
      <c r="M41" s="235">
        <v>131.94133955240292</v>
      </c>
      <c r="N41" s="235">
        <v>104.54698931605878</v>
      </c>
      <c r="O41" s="235">
        <v>53.090545489380332</v>
      </c>
      <c r="P41" s="235">
        <v>55.339995915365343</v>
      </c>
      <c r="Q41" s="235">
        <v>54.377160667246294</v>
      </c>
      <c r="R41" s="235">
        <v>55.077028820602877</v>
      </c>
      <c r="S41" s="235">
        <v>51.938057665101404</v>
      </c>
    </row>
    <row r="42" spans="1:21" s="17" customFormat="1" ht="12.75" customHeight="1">
      <c r="A42" s="15" t="s">
        <v>74</v>
      </c>
      <c r="B42" s="45" t="s">
        <v>152</v>
      </c>
      <c r="C42" s="235">
        <v>17.379173492200138</v>
      </c>
      <c r="D42" s="235">
        <v>17.40086493607502</v>
      </c>
      <c r="E42" s="235">
        <v>16.687341794503752</v>
      </c>
      <c r="F42" s="235">
        <v>15.839060555591701</v>
      </c>
      <c r="G42" s="235">
        <v>15.835544611250135</v>
      </c>
      <c r="H42" s="235">
        <v>15.164477223737839</v>
      </c>
      <c r="I42" s="235">
        <v>14.56420985629757</v>
      </c>
      <c r="J42" s="235">
        <v>13.852011052090223</v>
      </c>
      <c r="K42" s="235">
        <v>12.664844260574124</v>
      </c>
      <c r="L42" s="235">
        <v>11.829805524763419</v>
      </c>
      <c r="M42" s="235">
        <v>12.64434608499845</v>
      </c>
      <c r="N42" s="235">
        <v>13.270018998130478</v>
      </c>
      <c r="O42" s="235">
        <v>10.30081179627417</v>
      </c>
      <c r="P42" s="235">
        <v>6.9164924745886127</v>
      </c>
      <c r="Q42" s="235">
        <v>4.9351740763245431</v>
      </c>
      <c r="R42" s="235">
        <v>4.8643364134237963</v>
      </c>
      <c r="S42" s="235">
        <v>4.587106286466021</v>
      </c>
    </row>
    <row r="43" spans="1:21" s="18" customFormat="1" ht="12.75" customHeight="1">
      <c r="A43" s="15" t="s">
        <v>75</v>
      </c>
      <c r="B43" s="34" t="s">
        <v>153</v>
      </c>
      <c r="C43" s="235">
        <v>2288.2623788140268</v>
      </c>
      <c r="D43" s="235">
        <v>2294.5305792563709</v>
      </c>
      <c r="E43" s="235">
        <v>2150.3684047726429</v>
      </c>
      <c r="F43" s="235">
        <v>1994.1064880102456</v>
      </c>
      <c r="G43" s="235">
        <v>1993.5804919072393</v>
      </c>
      <c r="H43" s="235">
        <v>1898.7830274967548</v>
      </c>
      <c r="I43" s="235">
        <v>1766.6881218847082</v>
      </c>
      <c r="J43" s="235">
        <v>1623.8281055534642</v>
      </c>
      <c r="K43" s="235">
        <v>1386.7176458788886</v>
      </c>
      <c r="L43" s="235">
        <v>1227.1654313198301</v>
      </c>
      <c r="M43" s="235">
        <v>1028.1860441255856</v>
      </c>
      <c r="N43" s="235">
        <v>899.41020034020107</v>
      </c>
      <c r="O43" s="235">
        <v>1077.7677142788316</v>
      </c>
      <c r="P43" s="235">
        <v>997.98798257176645</v>
      </c>
      <c r="Q43" s="235">
        <v>935.57326777869457</v>
      </c>
      <c r="R43" s="235">
        <v>904.5462965048273</v>
      </c>
      <c r="S43" s="235">
        <v>863.72925388577028</v>
      </c>
    </row>
    <row r="44" spans="1:21" s="17" customFormat="1" ht="12.75" customHeight="1">
      <c r="A44" s="15" t="s">
        <v>76</v>
      </c>
      <c r="B44" s="45" t="s">
        <v>154</v>
      </c>
      <c r="C44" s="235">
        <v>48.158527202909731</v>
      </c>
      <c r="D44" s="235">
        <v>48.276327938459822</v>
      </c>
      <c r="E44" s="235">
        <v>45.450089695523175</v>
      </c>
      <c r="F44" s="235">
        <v>42.3458495752716</v>
      </c>
      <c r="G44" s="235">
        <v>42.335040463313575</v>
      </c>
      <c r="H44" s="235">
        <v>40.366591490348313</v>
      </c>
      <c r="I44" s="235">
        <v>37.806091077740717</v>
      </c>
      <c r="J44" s="235">
        <v>35.002591251408404</v>
      </c>
      <c r="K44" s="235">
        <v>30.346731187564565</v>
      </c>
      <c r="L44" s="235">
        <v>27.1940735601863</v>
      </c>
      <c r="M44" s="235">
        <v>23.830818151709309</v>
      </c>
      <c r="N44" s="235">
        <v>20.086713497597358</v>
      </c>
      <c r="O44" s="235">
        <v>16.626357791172062</v>
      </c>
      <c r="P44" s="235">
        <v>16.469174410686726</v>
      </c>
      <c r="Q44" s="235">
        <v>15.538935195007264</v>
      </c>
      <c r="R44" s="235">
        <v>15.049946609903582</v>
      </c>
      <c r="S44" s="235">
        <v>14.270859265436137</v>
      </c>
    </row>
    <row r="45" spans="1:21" s="14" customFormat="1" ht="12.75" customHeight="1">
      <c r="A45" s="15" t="s">
        <v>77</v>
      </c>
      <c r="B45" s="45" t="s">
        <v>155</v>
      </c>
      <c r="C45" s="235">
        <v>2240.1038516111166</v>
      </c>
      <c r="D45" s="235">
        <v>2246.254251317911</v>
      </c>
      <c r="E45" s="235">
        <v>2104.91831507712</v>
      </c>
      <c r="F45" s="235">
        <v>1951.760638434974</v>
      </c>
      <c r="G45" s="235">
        <v>1951.245451443926</v>
      </c>
      <c r="H45" s="235">
        <v>1858.4164360064062</v>
      </c>
      <c r="I45" s="235">
        <v>1728.8820308069676</v>
      </c>
      <c r="J45" s="235">
        <v>1588.8255143020556</v>
      </c>
      <c r="K45" s="235">
        <v>1356.3709146913234</v>
      </c>
      <c r="L45" s="235">
        <v>1199.971357759644</v>
      </c>
      <c r="M45" s="235">
        <v>1004.355225973876</v>
      </c>
      <c r="N45" s="235">
        <v>879.32348684260387</v>
      </c>
      <c r="O45" s="235">
        <v>1061.1413564876593</v>
      </c>
      <c r="P45" s="235">
        <v>981.51880816107985</v>
      </c>
      <c r="Q45" s="235">
        <v>920.03433258368739</v>
      </c>
      <c r="R45" s="235">
        <v>889.4963498949237</v>
      </c>
      <c r="S45" s="235">
        <v>849.45839462033427</v>
      </c>
      <c r="T45" s="17"/>
    </row>
    <row r="46" spans="1:21" s="14" customFormat="1" ht="12.75" customHeight="1">
      <c r="A46" s="15">
        <v>37</v>
      </c>
      <c r="B46" s="48" t="s">
        <v>156</v>
      </c>
      <c r="C46" s="235">
        <v>211.41554799405884</v>
      </c>
      <c r="D46" s="235">
        <v>211.85514589124108</v>
      </c>
      <c r="E46" s="235">
        <v>200.58918954567554</v>
      </c>
      <c r="F46" s="235">
        <v>187.97455140778015</v>
      </c>
      <c r="G46" s="235">
        <v>187.92853268422544</v>
      </c>
      <c r="H46" s="235">
        <v>179.43341814084539</v>
      </c>
      <c r="I46" s="235">
        <v>169.39870046966431</v>
      </c>
      <c r="J46" s="235">
        <v>158.20693492794507</v>
      </c>
      <c r="K46" s="235">
        <v>139.60404579262286</v>
      </c>
      <c r="L46" s="235">
        <v>126.89125813729738</v>
      </c>
      <c r="M46" s="235">
        <v>112.6119507751701</v>
      </c>
      <c r="N46" s="235">
        <v>99.551780798507622</v>
      </c>
      <c r="O46" s="235">
        <v>73.949832526861059</v>
      </c>
      <c r="P46" s="235">
        <v>70.25426553537261</v>
      </c>
      <c r="Q46" s="235">
        <v>67.845772167968036</v>
      </c>
      <c r="R46" s="235">
        <v>65.090579214582363</v>
      </c>
      <c r="S46" s="235">
        <v>61.345202019092753</v>
      </c>
      <c r="T46" s="17"/>
    </row>
    <row r="47" spans="1:21" s="14" customFormat="1" ht="12.75" customHeight="1">
      <c r="A47" s="15" t="s">
        <v>78</v>
      </c>
      <c r="B47" s="48" t="s">
        <v>157</v>
      </c>
      <c r="C47" s="235">
        <v>2028.6883036170577</v>
      </c>
      <c r="D47" s="235">
        <v>2034.3991054266694</v>
      </c>
      <c r="E47" s="235">
        <v>1904.3291255314446</v>
      </c>
      <c r="F47" s="235">
        <v>1763.7860870271936</v>
      </c>
      <c r="G47" s="235">
        <v>1763.3169187597005</v>
      </c>
      <c r="H47" s="235">
        <v>1678.9830178655607</v>
      </c>
      <c r="I47" s="235">
        <v>1559.4833303373032</v>
      </c>
      <c r="J47" s="235">
        <v>1430.6185793741108</v>
      </c>
      <c r="K47" s="235">
        <v>1216.7668688987005</v>
      </c>
      <c r="L47" s="235">
        <v>1073.0800996223466</v>
      </c>
      <c r="M47" s="235">
        <v>891.74327519870599</v>
      </c>
      <c r="N47" s="235">
        <v>779.77170604409628</v>
      </c>
      <c r="O47" s="235">
        <v>987.19152396079835</v>
      </c>
      <c r="P47" s="235">
        <v>911.26454262570724</v>
      </c>
      <c r="Q47" s="235">
        <v>852.18856041571928</v>
      </c>
      <c r="R47" s="235">
        <v>824.40577068034133</v>
      </c>
      <c r="S47" s="235">
        <v>788.11319260124139</v>
      </c>
      <c r="T47" s="17"/>
    </row>
    <row r="48" spans="1:21" s="14" customFormat="1" ht="12.75" customHeight="1">
      <c r="A48" s="15" t="s">
        <v>79</v>
      </c>
      <c r="B48" s="34" t="s">
        <v>34</v>
      </c>
      <c r="C48" s="235">
        <v>1965.7985184661432</v>
      </c>
      <c r="D48" s="235">
        <v>1969.2702353701732</v>
      </c>
      <c r="E48" s="235">
        <v>1873.5784739457567</v>
      </c>
      <c r="F48" s="235">
        <v>1764.3278503451975</v>
      </c>
      <c r="G48" s="235">
        <v>1763.9113366219267</v>
      </c>
      <c r="H48" s="235">
        <v>1686.0837055919569</v>
      </c>
      <c r="I48" s="235">
        <v>1602.3537200212859</v>
      </c>
      <c r="J48" s="235">
        <v>1507.1482759791274</v>
      </c>
      <c r="K48" s="235">
        <v>1348.7553510050193</v>
      </c>
      <c r="L48" s="235">
        <v>1239.5005607488097</v>
      </c>
      <c r="M48" s="235">
        <v>1228.8655224539737</v>
      </c>
      <c r="N48" s="235">
        <v>1244.6849082507815</v>
      </c>
      <c r="O48" s="235">
        <v>653.34176879880215</v>
      </c>
      <c r="P48" s="235">
        <v>612.60765031131757</v>
      </c>
      <c r="Q48" s="235">
        <v>620.83612988890229</v>
      </c>
      <c r="R48" s="235">
        <v>613.28646288977984</v>
      </c>
      <c r="S48" s="235">
        <v>575.69195010436579</v>
      </c>
      <c r="T48" s="17"/>
    </row>
    <row r="49" spans="1:20" s="14" customFormat="1" ht="12.75" customHeight="1">
      <c r="A49" s="15" t="s">
        <v>80</v>
      </c>
      <c r="B49" s="45" t="s">
        <v>158</v>
      </c>
      <c r="C49" s="235">
        <v>615.07976306608384</v>
      </c>
      <c r="D49" s="235">
        <v>616.0869464483369</v>
      </c>
      <c r="E49" s="235">
        <v>587.30973445278869</v>
      </c>
      <c r="F49" s="235">
        <v>554.15928385147902</v>
      </c>
      <c r="G49" s="235">
        <v>554.03042225599233</v>
      </c>
      <c r="H49" s="235">
        <v>529.82815537032661</v>
      </c>
      <c r="I49" s="235">
        <v>504.85960356560736</v>
      </c>
      <c r="J49" s="235">
        <v>476.20841680398644</v>
      </c>
      <c r="K49" s="235">
        <v>428.5214786136379</v>
      </c>
      <c r="L49" s="235">
        <v>395.48639567211114</v>
      </c>
      <c r="M49" s="235">
        <v>380.61202140783962</v>
      </c>
      <c r="N49" s="235">
        <v>387.72042471789064</v>
      </c>
      <c r="O49" s="235">
        <v>214.20909383291809</v>
      </c>
      <c r="P49" s="235">
        <v>207.96314773176582</v>
      </c>
      <c r="Q49" s="235">
        <v>216.89241045190488</v>
      </c>
      <c r="R49" s="235">
        <v>209.59109267834623</v>
      </c>
      <c r="S49" s="235">
        <v>197.30628347259494</v>
      </c>
      <c r="T49" s="17"/>
    </row>
    <row r="50" spans="1:20" s="14" customFormat="1" ht="12.75" customHeight="1">
      <c r="A50" s="15" t="s">
        <v>81</v>
      </c>
      <c r="B50" s="45" t="s">
        <v>159</v>
      </c>
      <c r="C50" s="235">
        <v>1350.7187554000593</v>
      </c>
      <c r="D50" s="235">
        <v>1353.1832889218367</v>
      </c>
      <c r="E50" s="235">
        <v>1286.2687394929681</v>
      </c>
      <c r="F50" s="235">
        <v>1210.1685664937181</v>
      </c>
      <c r="G50" s="235">
        <v>1209.8809143659341</v>
      </c>
      <c r="H50" s="235">
        <v>1156.2555502216305</v>
      </c>
      <c r="I50" s="235">
        <v>1097.494116455679</v>
      </c>
      <c r="J50" s="235">
        <v>1030.939859175141</v>
      </c>
      <c r="K50" s="235">
        <v>920.23387239138128</v>
      </c>
      <c r="L50" s="235">
        <v>844.01416507669842</v>
      </c>
      <c r="M50" s="235">
        <v>848.25350104613415</v>
      </c>
      <c r="N50" s="235">
        <v>856.96448353289099</v>
      </c>
      <c r="O50" s="235">
        <v>439.13267496588406</v>
      </c>
      <c r="P50" s="235">
        <v>404.64450257955173</v>
      </c>
      <c r="Q50" s="235">
        <v>403.94371943699741</v>
      </c>
      <c r="R50" s="235">
        <v>403.69537021143361</v>
      </c>
      <c r="S50" s="235">
        <v>378.3856666317709</v>
      </c>
      <c r="T50" s="17"/>
    </row>
    <row r="51" spans="1:20" s="14" customFormat="1" ht="12.75" customHeight="1">
      <c r="A51" s="15" t="s">
        <v>82</v>
      </c>
      <c r="B51" s="34" t="s">
        <v>160</v>
      </c>
      <c r="C51" s="235">
        <v>2544.8832008107929</v>
      </c>
      <c r="D51" s="235">
        <v>2550.8957850457678</v>
      </c>
      <c r="E51" s="235">
        <v>2404.6731053297949</v>
      </c>
      <c r="F51" s="235">
        <v>2243.4083313665687</v>
      </c>
      <c r="G51" s="235">
        <v>2242.8410626891136</v>
      </c>
      <c r="H51" s="235">
        <v>2139.2215926717645</v>
      </c>
      <c r="I51" s="235">
        <v>2007.2186637940217</v>
      </c>
      <c r="J51" s="235">
        <v>1862.1273467282169</v>
      </c>
      <c r="K51" s="235">
        <v>1621.1247876287678</v>
      </c>
      <c r="L51" s="235">
        <v>1457.6148884395104</v>
      </c>
      <c r="M51" s="235">
        <v>1392.968062904589</v>
      </c>
      <c r="N51" s="235">
        <v>1261.3141340405382</v>
      </c>
      <c r="O51" s="235">
        <v>1711.2692290085183</v>
      </c>
      <c r="P51" s="235">
        <v>1573.95972893102</v>
      </c>
      <c r="Q51" s="235">
        <v>1622.9693799507206</v>
      </c>
      <c r="R51" s="235">
        <v>1381.1204872296721</v>
      </c>
      <c r="S51" s="235">
        <v>1306.7626190490719</v>
      </c>
      <c r="T51" s="17"/>
    </row>
    <row r="52" spans="1:20" s="14" customFormat="1" ht="12.75" customHeight="1">
      <c r="A52" s="15" t="s">
        <v>33</v>
      </c>
      <c r="B52" s="45" t="s">
        <v>161</v>
      </c>
      <c r="C52" s="235">
        <v>384.59730650533771</v>
      </c>
      <c r="D52" s="235">
        <v>385.4805249186403</v>
      </c>
      <c r="E52" s="235">
        <v>363.75686970142186</v>
      </c>
      <c r="F52" s="235">
        <v>339.71789513584912</v>
      </c>
      <c r="G52" s="235">
        <v>339.63263638125119</v>
      </c>
      <c r="H52" s="235">
        <v>324.02108035223779</v>
      </c>
      <c r="I52" s="235">
        <v>304.46760306897062</v>
      </c>
      <c r="J52" s="235">
        <v>282.90651816521654</v>
      </c>
      <c r="K52" s="235">
        <v>247.0871980593181</v>
      </c>
      <c r="L52" s="235">
        <v>222.74645517494864</v>
      </c>
      <c r="M52" s="235">
        <v>211.00670748386204</v>
      </c>
      <c r="N52" s="235">
        <v>137.20147388068767</v>
      </c>
      <c r="O52" s="235">
        <v>76.050830558998413</v>
      </c>
      <c r="P52" s="235">
        <v>70.092203303237852</v>
      </c>
      <c r="Q52" s="235">
        <v>99.905754878064329</v>
      </c>
      <c r="R52" s="235">
        <v>63.157610616799161</v>
      </c>
      <c r="S52" s="235">
        <v>60.425635722603843</v>
      </c>
      <c r="T52" s="219"/>
    </row>
    <row r="53" spans="1:20" s="14" customFormat="1" ht="12.75" customHeight="1">
      <c r="A53" s="15" t="s">
        <v>83</v>
      </c>
      <c r="B53" s="45" t="s">
        <v>162</v>
      </c>
      <c r="C53" s="235">
        <v>1540.8905798658348</v>
      </c>
      <c r="D53" s="235">
        <v>1545.070359448129</v>
      </c>
      <c r="E53" s="235">
        <v>1448.5988340815065</v>
      </c>
      <c r="F53" s="235">
        <v>1343.9114050966514</v>
      </c>
      <c r="G53" s="235">
        <v>1343.557965795465</v>
      </c>
      <c r="H53" s="235">
        <v>1279.800081662544</v>
      </c>
      <c r="I53" s="235">
        <v>1191.4888352165392</v>
      </c>
      <c r="J53" s="235">
        <v>1095.880565430173</v>
      </c>
      <c r="K53" s="235">
        <v>937.18760877837792</v>
      </c>
      <c r="L53" s="235">
        <v>830.34524831806164</v>
      </c>
      <c r="M53" s="235">
        <v>788.29620416449836</v>
      </c>
      <c r="N53" s="235">
        <v>737.71229663511622</v>
      </c>
      <c r="O53" s="235">
        <v>1153.9033257750466</v>
      </c>
      <c r="P53" s="235">
        <v>1063.8865825083626</v>
      </c>
      <c r="Q53" s="235">
        <v>1057.3620358130506</v>
      </c>
      <c r="R53" s="235">
        <v>951.52938022484227</v>
      </c>
      <c r="S53" s="235">
        <v>903.62807163613206</v>
      </c>
      <c r="T53" s="17"/>
    </row>
    <row r="54" spans="1:20" s="14" customFormat="1" ht="12.75" customHeight="1">
      <c r="A54" s="15" t="s">
        <v>84</v>
      </c>
      <c r="B54" s="45" t="s">
        <v>163</v>
      </c>
      <c r="C54" s="235">
        <v>619.39531443962085</v>
      </c>
      <c r="D54" s="235">
        <v>620.3449006789981</v>
      </c>
      <c r="E54" s="235">
        <v>592.31740154686599</v>
      </c>
      <c r="F54" s="235">
        <v>559.77903113406808</v>
      </c>
      <c r="G54" s="235">
        <v>559.65046051239779</v>
      </c>
      <c r="H54" s="235">
        <v>535.40043065698228</v>
      </c>
      <c r="I54" s="235">
        <v>511.26222550851219</v>
      </c>
      <c r="J54" s="235">
        <v>483.34026313282766</v>
      </c>
      <c r="K54" s="235">
        <v>436.84998079107135</v>
      </c>
      <c r="L54" s="235">
        <v>404.5231849464999</v>
      </c>
      <c r="M54" s="235">
        <v>393.66515125622857</v>
      </c>
      <c r="N54" s="235">
        <v>386.40036352473425</v>
      </c>
      <c r="O54" s="235">
        <v>481.3150726744733</v>
      </c>
      <c r="P54" s="235">
        <v>439.98094311941963</v>
      </c>
      <c r="Q54" s="235">
        <v>465.70158925960567</v>
      </c>
      <c r="R54" s="235">
        <v>366.43349638803056</v>
      </c>
      <c r="S54" s="235">
        <v>342.70891169033575</v>
      </c>
      <c r="T54" s="17"/>
    </row>
    <row r="55" spans="1:20" s="14" customFormat="1" ht="12.75" customHeight="1">
      <c r="A55" s="15" t="s">
        <v>85</v>
      </c>
      <c r="B55" s="34" t="s">
        <v>107</v>
      </c>
      <c r="C55" s="235">
        <v>4249.1932852188429</v>
      </c>
      <c r="D55" s="235">
        <v>4261.2272603894244</v>
      </c>
      <c r="E55" s="235">
        <v>3987.7233940874535</v>
      </c>
      <c r="F55" s="235">
        <v>3692.4029109087392</v>
      </c>
      <c r="G55" s="235">
        <v>3691.418875402695</v>
      </c>
      <c r="H55" s="235">
        <v>3514.6404748900713</v>
      </c>
      <c r="I55" s="235">
        <v>3263.2162723894894</v>
      </c>
      <c r="J55" s="235">
        <v>2992.2607516489479</v>
      </c>
      <c r="K55" s="235">
        <v>2542.6226951591393</v>
      </c>
      <c r="L55" s="235">
        <v>2240.6106885710019</v>
      </c>
      <c r="M55" s="235">
        <v>2072.4024485951318</v>
      </c>
      <c r="N55" s="235">
        <v>1855.555961528129</v>
      </c>
      <c r="O55" s="235">
        <v>4663.7835146617745</v>
      </c>
      <c r="P55" s="235">
        <v>4510.2604228045639</v>
      </c>
      <c r="Q55" s="235">
        <v>4144.3597143806874</v>
      </c>
      <c r="R55" s="235">
        <v>3860.1494346851696</v>
      </c>
      <c r="S55" s="235">
        <v>3601.1959477387045</v>
      </c>
      <c r="T55" s="17"/>
    </row>
    <row r="56" spans="1:20" s="14" customFormat="1" ht="12.75" customHeight="1">
      <c r="A56" s="15" t="s">
        <v>86</v>
      </c>
      <c r="B56" s="45" t="s">
        <v>164</v>
      </c>
      <c r="C56" s="235">
        <v>21.16835078195265</v>
      </c>
      <c r="D56" s="235">
        <v>21.227987280890265</v>
      </c>
      <c r="E56" s="235">
        <v>19.870078319315102</v>
      </c>
      <c r="F56" s="235">
        <v>18.402966163131101</v>
      </c>
      <c r="G56" s="235">
        <v>18.398069755182345</v>
      </c>
      <c r="H56" s="235">
        <v>17.517998602218078</v>
      </c>
      <c r="I56" s="235">
        <v>16.270346077291425</v>
      </c>
      <c r="J56" s="235">
        <v>14.925028655997382</v>
      </c>
      <c r="K56" s="235">
        <v>12.692476663867915</v>
      </c>
      <c r="L56" s="235">
        <v>11.192491714776047</v>
      </c>
      <c r="M56" s="235">
        <v>10.087692198547952</v>
      </c>
      <c r="N56" s="235">
        <v>8.7989896656585671</v>
      </c>
      <c r="O56" s="235">
        <v>13.196041710815843</v>
      </c>
      <c r="P56" s="235">
        <v>12.437009765643914</v>
      </c>
      <c r="Q56" s="235">
        <v>17.60599978286907</v>
      </c>
      <c r="R56" s="235">
        <v>19.987593529459694</v>
      </c>
      <c r="S56" s="235">
        <v>21.65299382654857</v>
      </c>
      <c r="T56" s="17"/>
    </row>
    <row r="57" spans="1:20" s="14" customFormat="1" ht="12.75" customHeight="1">
      <c r="A57" s="15" t="s">
        <v>87</v>
      </c>
      <c r="B57" s="45" t="s">
        <v>165</v>
      </c>
      <c r="C57" s="235">
        <v>2486.9496434798484</v>
      </c>
      <c r="D57" s="235">
        <v>2493.9837761368085</v>
      </c>
      <c r="E57" s="235">
        <v>2334.0419473338598</v>
      </c>
      <c r="F57" s="235">
        <v>2161.3163966259276</v>
      </c>
      <c r="G57" s="235">
        <v>2160.7406319991906</v>
      </c>
      <c r="H57" s="235">
        <v>2057.2936282924466</v>
      </c>
      <c r="I57" s="235">
        <v>1910.2820446608446</v>
      </c>
      <c r="J57" s="235">
        <v>1751.8287058588928</v>
      </c>
      <c r="K57" s="235">
        <v>1488.8810296600518</v>
      </c>
      <c r="L57" s="235">
        <v>1312.2524600208988</v>
      </c>
      <c r="M57" s="235">
        <v>1203.1809315140936</v>
      </c>
      <c r="N57" s="235">
        <v>1115.7853587243094</v>
      </c>
      <c r="O57" s="235">
        <v>2903.9208721393215</v>
      </c>
      <c r="P57" s="235">
        <v>2727.2754864487615</v>
      </c>
      <c r="Q57" s="235">
        <v>2274.907811493907</v>
      </c>
      <c r="R57" s="235">
        <v>2147.7966450579715</v>
      </c>
      <c r="S57" s="235">
        <v>2005.0625174316619</v>
      </c>
      <c r="T57" s="17"/>
    </row>
    <row r="58" spans="1:20" s="14" customFormat="1" ht="12.75" customHeight="1">
      <c r="A58" s="15" t="s">
        <v>88</v>
      </c>
      <c r="B58" s="45" t="s">
        <v>8</v>
      </c>
      <c r="C58" s="235">
        <v>14.330543432991767</v>
      </c>
      <c r="D58" s="235">
        <v>14.371138454335529</v>
      </c>
      <c r="E58" s="235">
        <v>13.44858986894736</v>
      </c>
      <c r="F58" s="235">
        <v>12.452480644719866</v>
      </c>
      <c r="G58" s="235">
        <v>12.449161767096506</v>
      </c>
      <c r="H58" s="235">
        <v>11.852951864156815</v>
      </c>
      <c r="I58" s="235">
        <v>11.004859291931092</v>
      </c>
      <c r="J58" s="235">
        <v>10.090908405832346</v>
      </c>
      <c r="K58" s="235">
        <v>8.5742514492446347</v>
      </c>
      <c r="L58" s="235">
        <v>7.555560022299554</v>
      </c>
      <c r="M58" s="235">
        <v>6.8341957657409909</v>
      </c>
      <c r="N58" s="235">
        <v>6.1090729889255648</v>
      </c>
      <c r="O58" s="235">
        <v>13.271525065909685</v>
      </c>
      <c r="P58" s="235">
        <v>12.615844272352316</v>
      </c>
      <c r="Q58" s="235">
        <v>11.534865181354963</v>
      </c>
      <c r="R58" s="235">
        <v>11.553829760426781</v>
      </c>
      <c r="S58" s="235">
        <v>11.121862071530245</v>
      </c>
      <c r="T58" s="17"/>
    </row>
    <row r="59" spans="1:20" s="14" customFormat="1" ht="12.75" customHeight="1">
      <c r="A59" s="15" t="s">
        <v>89</v>
      </c>
      <c r="B59" s="45" t="s">
        <v>35</v>
      </c>
      <c r="C59" s="235">
        <v>14.750558560272085</v>
      </c>
      <c r="D59" s="235">
        <v>14.792406562149223</v>
      </c>
      <c r="E59" s="235">
        <v>13.841889172101911</v>
      </c>
      <c r="F59" s="235">
        <v>12.815759638997134</v>
      </c>
      <c r="G59" s="235">
        <v>12.812342320474059</v>
      </c>
      <c r="H59" s="235">
        <v>12.198538809303924</v>
      </c>
      <c r="I59" s="235">
        <v>11.324606997892641</v>
      </c>
      <c r="J59" s="235">
        <v>10.38296017931634</v>
      </c>
      <c r="K59" s="235">
        <v>8.8203553483862489</v>
      </c>
      <c r="L59" s="235">
        <v>7.7708885439840882</v>
      </c>
      <c r="M59" s="235">
        <v>6.9933812808263127</v>
      </c>
      <c r="N59" s="235">
        <v>6.3175641990813443</v>
      </c>
      <c r="O59" s="235">
        <v>13.880328525002257</v>
      </c>
      <c r="P59" s="235">
        <v>12.971395782466985</v>
      </c>
      <c r="Q59" s="235">
        <v>12.526862180653961</v>
      </c>
      <c r="R59" s="235">
        <v>11.597033543700674</v>
      </c>
      <c r="S59" s="235">
        <v>11.169862257117966</v>
      </c>
      <c r="T59" s="17"/>
    </row>
    <row r="60" spans="1:20" s="14" customFormat="1" ht="12.75" customHeight="1">
      <c r="A60" s="15" t="s">
        <v>90</v>
      </c>
      <c r="B60" s="45" t="s">
        <v>166</v>
      </c>
      <c r="C60" s="235">
        <v>1195.7055186831346</v>
      </c>
      <c r="D60" s="235">
        <v>1199.1149552132306</v>
      </c>
      <c r="E60" s="235">
        <v>1121.8117682550346</v>
      </c>
      <c r="F60" s="235">
        <v>1038.4077226497343</v>
      </c>
      <c r="G60" s="235">
        <v>1038.130391707163</v>
      </c>
      <c r="H60" s="235">
        <v>988.34202991983545</v>
      </c>
      <c r="I60" s="235">
        <v>917.232689533609</v>
      </c>
      <c r="J60" s="235">
        <v>840.65423995397907</v>
      </c>
      <c r="K60" s="235">
        <v>713.58033001963202</v>
      </c>
      <c r="L60" s="235">
        <v>628.25920070897541</v>
      </c>
      <c r="M60" s="235">
        <v>590.55756476813997</v>
      </c>
      <c r="N60" s="235">
        <v>527.81577713706224</v>
      </c>
      <c r="O60" s="235">
        <v>1197.9416450867429</v>
      </c>
      <c r="P60" s="235">
        <v>1197.3140199867089</v>
      </c>
      <c r="Q60" s="235">
        <v>1227.1864919657605</v>
      </c>
      <c r="R60" s="235">
        <v>1134.6430107096064</v>
      </c>
      <c r="S60" s="235">
        <v>1050.8187702267287</v>
      </c>
      <c r="T60" s="17"/>
    </row>
    <row r="61" spans="1:20" s="14" customFormat="1" ht="12.75" customHeight="1">
      <c r="A61" s="15" t="s">
        <v>91</v>
      </c>
      <c r="B61" s="45" t="s">
        <v>167</v>
      </c>
      <c r="C61" s="235">
        <v>516.28867028064417</v>
      </c>
      <c r="D61" s="235">
        <v>517.73699674201123</v>
      </c>
      <c r="E61" s="235">
        <v>484.70912113819458</v>
      </c>
      <c r="F61" s="235">
        <v>449.00758518622945</v>
      </c>
      <c r="G61" s="235">
        <v>448.88827785358967</v>
      </c>
      <c r="H61" s="235">
        <v>427.43532740211015</v>
      </c>
      <c r="I61" s="235">
        <v>397.10172582792126</v>
      </c>
      <c r="J61" s="235">
        <v>364.37890859492973</v>
      </c>
      <c r="K61" s="235">
        <v>310.07425201795667</v>
      </c>
      <c r="L61" s="235">
        <v>273.58008756006825</v>
      </c>
      <c r="M61" s="235">
        <v>254.74868306778313</v>
      </c>
      <c r="N61" s="235">
        <v>190.72919881309204</v>
      </c>
      <c r="O61" s="235">
        <v>521.57310213398227</v>
      </c>
      <c r="P61" s="235">
        <v>547.64666654863004</v>
      </c>
      <c r="Q61" s="235">
        <v>600.59768377614114</v>
      </c>
      <c r="R61" s="235">
        <v>534.57132208400435</v>
      </c>
      <c r="S61" s="235">
        <v>501.36994192511776</v>
      </c>
      <c r="T61" s="17"/>
    </row>
    <row r="62" spans="1:20" s="14" customFormat="1" ht="12.75" customHeight="1">
      <c r="A62" s="15" t="s">
        <v>92</v>
      </c>
      <c r="B62" s="34" t="s">
        <v>168</v>
      </c>
      <c r="C62" s="235">
        <v>64.726684270228816</v>
      </c>
      <c r="D62" s="235">
        <v>64.822503874398251</v>
      </c>
      <c r="E62" s="235">
        <v>61.943847897159628</v>
      </c>
      <c r="F62" s="235">
        <v>58.588163661444838</v>
      </c>
      <c r="G62" s="235">
        <v>58.574791116652904</v>
      </c>
      <c r="H62" s="235">
        <v>56.047107657677742</v>
      </c>
      <c r="I62" s="235">
        <v>53.5777267224301</v>
      </c>
      <c r="J62" s="235">
        <v>50.70897159087778</v>
      </c>
      <c r="K62" s="235">
        <v>45.931541903409801</v>
      </c>
      <c r="L62" s="235">
        <v>42.603000784003079</v>
      </c>
      <c r="M62" s="235">
        <v>42.434992173574791</v>
      </c>
      <c r="N62" s="235">
        <v>42.771651946149611</v>
      </c>
      <c r="O62" s="235">
        <v>32.186987879249713</v>
      </c>
      <c r="P62" s="235">
        <v>29.984235690566411</v>
      </c>
      <c r="Q62" s="235">
        <v>34.321394932243592</v>
      </c>
      <c r="R62" s="235">
        <v>35.69202465956586</v>
      </c>
      <c r="S62" s="235">
        <v>35.346089278146934</v>
      </c>
      <c r="T62" s="17"/>
    </row>
    <row r="63" spans="1:20" s="14" customFormat="1" ht="12.75" customHeight="1">
      <c r="A63" s="15" t="s">
        <v>36</v>
      </c>
      <c r="B63" s="34" t="s">
        <v>108</v>
      </c>
      <c r="C63" s="235">
        <v>685.31287105659158</v>
      </c>
      <c r="D63" s="235">
        <v>686.89881958463377</v>
      </c>
      <c r="E63" s="235">
        <v>648.01078091969475</v>
      </c>
      <c r="F63" s="235">
        <v>605.01716654556139</v>
      </c>
      <c r="G63" s="235">
        <v>604.86501976398688</v>
      </c>
      <c r="H63" s="235">
        <v>577.02391078574931</v>
      </c>
      <c r="I63" s="235">
        <v>541.99278141142611</v>
      </c>
      <c r="J63" s="235">
        <v>503.398440206543</v>
      </c>
      <c r="K63" s="235">
        <v>439.28452106301262</v>
      </c>
      <c r="L63" s="235">
        <v>395.73527057317608</v>
      </c>
      <c r="M63" s="235">
        <v>341.02972846622026</v>
      </c>
      <c r="N63" s="235">
        <v>374.52472622418895</v>
      </c>
      <c r="O63" s="235">
        <v>360.53545555751373</v>
      </c>
      <c r="P63" s="235">
        <v>331.60873888113377</v>
      </c>
      <c r="Q63" s="235">
        <v>311.99831386271103</v>
      </c>
      <c r="R63" s="235">
        <v>298.48593490540168</v>
      </c>
      <c r="S63" s="235">
        <v>293.38819402958273</v>
      </c>
      <c r="T63" s="17"/>
    </row>
    <row r="64" spans="1:20" s="14" customFormat="1" ht="12.75" customHeight="1">
      <c r="A64" s="15" t="s">
        <v>37</v>
      </c>
      <c r="B64" s="34" t="s">
        <v>109</v>
      </c>
      <c r="C64" s="235">
        <v>23.716462341036909</v>
      </c>
      <c r="D64" s="235">
        <v>23.765353743886102</v>
      </c>
      <c r="E64" s="235">
        <v>22.50776227919145</v>
      </c>
      <c r="F64" s="235">
        <v>21.098177909403667</v>
      </c>
      <c r="G64" s="235">
        <v>21.093023365011334</v>
      </c>
      <c r="H64" s="235">
        <v>20.140844049533925</v>
      </c>
      <c r="I64" s="235">
        <v>19.02172433107927</v>
      </c>
      <c r="J64" s="235">
        <v>17.772315928350601</v>
      </c>
      <c r="K64" s="235">
        <v>15.695458297406166</v>
      </c>
      <c r="L64" s="235">
        <v>14.275486753078042</v>
      </c>
      <c r="M64" s="235">
        <v>14.300214662501713</v>
      </c>
      <c r="N64" s="235">
        <v>14.549035391072167</v>
      </c>
      <c r="O64" s="235">
        <v>29.450253512243151</v>
      </c>
      <c r="P64" s="235">
        <v>27.331475456472901</v>
      </c>
      <c r="Q64" s="235">
        <v>31.726248834926452</v>
      </c>
      <c r="R64" s="235">
        <v>33.804088317024828</v>
      </c>
      <c r="S64" s="235">
        <v>33.866578851845894</v>
      </c>
      <c r="T64" s="17"/>
    </row>
    <row r="65" spans="1:21" s="14" customFormat="1" ht="12.75" customHeight="1">
      <c r="A65" s="15" t="s">
        <v>38</v>
      </c>
      <c r="B65" s="34" t="s">
        <v>169</v>
      </c>
      <c r="C65" s="235">
        <v>235.1748150012333</v>
      </c>
      <c r="D65" s="235">
        <v>235.54384012882289</v>
      </c>
      <c r="E65" s="235">
        <v>224.7774086632632</v>
      </c>
      <c r="F65" s="235">
        <v>212.31229764343414</v>
      </c>
      <c r="G65" s="235">
        <v>212.26332460747827</v>
      </c>
      <c r="H65" s="235">
        <v>203.03995482151544</v>
      </c>
      <c r="I65" s="235">
        <v>193.74315656306402</v>
      </c>
      <c r="J65" s="235">
        <v>183.01959922100173</v>
      </c>
      <c r="K65" s="235">
        <v>165.16710636037789</v>
      </c>
      <c r="L65" s="235">
        <v>152.76981367558432</v>
      </c>
      <c r="M65" s="235">
        <v>146.19670748773331</v>
      </c>
      <c r="N65" s="235">
        <v>142.67923498688509</v>
      </c>
      <c r="O65" s="235">
        <v>80.33068226878602</v>
      </c>
      <c r="P65" s="235">
        <v>75.336494979297072</v>
      </c>
      <c r="Q65" s="235">
        <v>78.812355226875553</v>
      </c>
      <c r="R65" s="235">
        <v>81.257133216237321</v>
      </c>
      <c r="S65" s="235">
        <v>78.32841486275268</v>
      </c>
      <c r="T65" s="17"/>
    </row>
    <row r="66" spans="1:21" s="14" customFormat="1" ht="12.75" customHeight="1">
      <c r="A66" s="31" t="s">
        <v>39</v>
      </c>
      <c r="B66" s="34" t="s">
        <v>110</v>
      </c>
      <c r="C66" s="235">
        <v>2125.066830279171</v>
      </c>
      <c r="D66" s="235">
        <v>2128.3690009095453</v>
      </c>
      <c r="E66" s="235">
        <v>2031.5588449601541</v>
      </c>
      <c r="F66" s="235">
        <v>1919.3456649006548</v>
      </c>
      <c r="G66" s="235">
        <v>1918.9037373789602</v>
      </c>
      <c r="H66" s="235">
        <v>1835.6214208642987</v>
      </c>
      <c r="I66" s="235">
        <v>1752.1180389046849</v>
      </c>
      <c r="J66" s="235">
        <v>1655.6845952170765</v>
      </c>
      <c r="K66" s="235">
        <v>1495.1342370621885</v>
      </c>
      <c r="L66" s="235">
        <v>1383.5816456041589</v>
      </c>
      <c r="M66" s="235">
        <v>1262.7318458329996</v>
      </c>
      <c r="N66" s="235">
        <v>1176.6650348356995</v>
      </c>
      <c r="O66" s="235">
        <v>608.02045203213265</v>
      </c>
      <c r="P66" s="235">
        <v>553.87255814404568</v>
      </c>
      <c r="Q66" s="235">
        <v>533.4700507738321</v>
      </c>
      <c r="R66" s="235">
        <v>533.06667394892293</v>
      </c>
      <c r="S66" s="235">
        <v>508.6028700306797</v>
      </c>
      <c r="T66" s="17"/>
    </row>
    <row r="67" spans="1:21" s="14" customFormat="1" ht="12.75" customHeight="1">
      <c r="A67" s="31" t="s">
        <v>40</v>
      </c>
      <c r="B67" s="34" t="s">
        <v>111</v>
      </c>
      <c r="C67" s="235">
        <v>92.221333338438242</v>
      </c>
      <c r="D67" s="235">
        <v>92.356302247398247</v>
      </c>
      <c r="E67" s="235">
        <v>88.277703541112032</v>
      </c>
      <c r="F67" s="235">
        <v>83.516875585421559</v>
      </c>
      <c r="G67" s="235">
        <v>83.497851343564747</v>
      </c>
      <c r="H67" s="235">
        <v>79.899387783617726</v>
      </c>
      <c r="I67" s="235">
        <v>76.405211053199409</v>
      </c>
      <c r="J67" s="235">
        <v>72.340205577093343</v>
      </c>
      <c r="K67" s="235">
        <v>65.570191234123854</v>
      </c>
      <c r="L67" s="235">
        <v>60.850327410479331</v>
      </c>
      <c r="M67" s="235">
        <v>66.083802999339639</v>
      </c>
      <c r="N67" s="235">
        <v>68.327718004065858</v>
      </c>
      <c r="O67" s="235">
        <v>45.023545009678514</v>
      </c>
      <c r="P67" s="235">
        <v>42.429380537298492</v>
      </c>
      <c r="Q67" s="235">
        <v>27.389203112383836</v>
      </c>
      <c r="R67" s="235">
        <v>37.529748845785171</v>
      </c>
      <c r="S67" s="235">
        <v>36.09886572922894</v>
      </c>
      <c r="T67" s="17"/>
    </row>
    <row r="68" spans="1:21" s="14" customFormat="1" ht="12.75" customHeight="1">
      <c r="A68" s="31" t="s">
        <v>41</v>
      </c>
      <c r="B68" s="34" t="s">
        <v>170</v>
      </c>
      <c r="C68" s="235">
        <v>904.65725520806814</v>
      </c>
      <c r="D68" s="235">
        <v>906.69399892034426</v>
      </c>
      <c r="E68" s="235">
        <v>856.19532861804782</v>
      </c>
      <c r="F68" s="235">
        <v>800.18307251114061</v>
      </c>
      <c r="G68" s="235">
        <v>799.9832788935048</v>
      </c>
      <c r="H68" s="235">
        <v>763.33844112414249</v>
      </c>
      <c r="I68" s="235">
        <v>717.9785043184238</v>
      </c>
      <c r="J68" s="235">
        <v>667.84875651095604</v>
      </c>
      <c r="K68" s="235">
        <v>584.55952193004214</v>
      </c>
      <c r="L68" s="235">
        <v>527.8976023061216</v>
      </c>
      <c r="M68" s="235">
        <v>482.78498572023568</v>
      </c>
      <c r="N68" s="235">
        <v>438.37480676460461</v>
      </c>
      <c r="O68" s="235">
        <v>168.0302449153981</v>
      </c>
      <c r="P68" s="235">
        <v>150.40498420605283</v>
      </c>
      <c r="Q68" s="235">
        <v>161.63009964557864</v>
      </c>
      <c r="R68" s="235">
        <v>158.75465261059452</v>
      </c>
      <c r="S68" s="235">
        <v>149.68101793185582</v>
      </c>
      <c r="T68" s="17"/>
    </row>
    <row r="69" spans="1:21" s="14" customFormat="1" ht="12.75" customHeight="1">
      <c r="A69" s="15" t="s">
        <v>93</v>
      </c>
      <c r="B69" s="34" t="s">
        <v>171</v>
      </c>
      <c r="C69" s="235">
        <v>39.904076658722403</v>
      </c>
      <c r="D69" s="235">
        <v>39.990237597590273</v>
      </c>
      <c r="E69" s="235">
        <v>37.816903250097113</v>
      </c>
      <c r="F69" s="235">
        <v>35.394281966264529</v>
      </c>
      <c r="G69" s="235">
        <v>35.385537142944948</v>
      </c>
      <c r="H69" s="235">
        <v>33.776091500893301</v>
      </c>
      <c r="I69" s="235">
        <v>31.832491939358764</v>
      </c>
      <c r="J69" s="235">
        <v>29.674214624817619</v>
      </c>
      <c r="K69" s="235">
        <v>26.087478561974592</v>
      </c>
      <c r="L69" s="235">
        <v>23.64162848573141</v>
      </c>
      <c r="M69" s="235">
        <v>22.324034593255643</v>
      </c>
      <c r="N69" s="235">
        <v>21.408654781497312</v>
      </c>
      <c r="O69" s="235">
        <v>20.804118127221479</v>
      </c>
      <c r="P69" s="235">
        <v>18.811582709745515</v>
      </c>
      <c r="Q69" s="235">
        <v>19.915771533009405</v>
      </c>
      <c r="R69" s="235">
        <v>19.998428570018625</v>
      </c>
      <c r="S69" s="235">
        <v>19.553893284556683</v>
      </c>
      <c r="T69" s="17"/>
    </row>
    <row r="70" spans="1:21" s="14" customFormat="1" ht="12.75" customHeight="1">
      <c r="A70" s="15" t="s">
        <v>94</v>
      </c>
      <c r="B70" s="34" t="s">
        <v>172</v>
      </c>
      <c r="C70" s="235">
        <v>135.65171006067285</v>
      </c>
      <c r="D70" s="235">
        <v>135.93485659956568</v>
      </c>
      <c r="E70" s="235">
        <v>128.69025311538996</v>
      </c>
      <c r="F70" s="235">
        <v>120.58208199934697</v>
      </c>
      <c r="G70" s="235">
        <v>120.55253470334327</v>
      </c>
      <c r="H70" s="235">
        <v>115.09972034989683</v>
      </c>
      <c r="I70" s="235">
        <v>108.64421870861415</v>
      </c>
      <c r="J70" s="235">
        <v>101.44757727054909</v>
      </c>
      <c r="K70" s="235">
        <v>89.485612645297536</v>
      </c>
      <c r="L70" s="235">
        <v>81.312864717829854</v>
      </c>
      <c r="M70" s="235">
        <v>81.857292420508799</v>
      </c>
      <c r="N70" s="235">
        <v>82.914559823862959</v>
      </c>
      <c r="O70" s="235">
        <v>95.653899078608703</v>
      </c>
      <c r="P70" s="235">
        <v>87.921719585316964</v>
      </c>
      <c r="Q70" s="235">
        <v>97.902396851665287</v>
      </c>
      <c r="R70" s="235">
        <v>99.385305128677871</v>
      </c>
      <c r="S70" s="235">
        <v>101.07614203218601</v>
      </c>
      <c r="T70" s="17"/>
    </row>
    <row r="71" spans="1:21" s="14" customFormat="1" ht="12.75" customHeight="1">
      <c r="A71" s="31" t="s">
        <v>95</v>
      </c>
      <c r="B71" s="33" t="s">
        <v>112</v>
      </c>
      <c r="C71" s="235">
        <v>1444.0539728441622</v>
      </c>
      <c r="D71" s="235">
        <v>1446.6556377911352</v>
      </c>
      <c r="E71" s="235">
        <v>1375.6053930797104</v>
      </c>
      <c r="F71" s="235">
        <v>1294.6799357270888</v>
      </c>
      <c r="G71" s="235">
        <v>1294.3730197374448</v>
      </c>
      <c r="H71" s="235">
        <v>1237.1047237501975</v>
      </c>
      <c r="I71" s="235">
        <v>1174.798631750512</v>
      </c>
      <c r="J71" s="235">
        <v>1104.1226125413327</v>
      </c>
      <c r="K71" s="235">
        <v>986.55223549964785</v>
      </c>
      <c r="L71" s="235">
        <v>905.54791743430565</v>
      </c>
      <c r="M71" s="235">
        <v>808.97083565531102</v>
      </c>
      <c r="N71" s="235">
        <v>738.99206925461306</v>
      </c>
      <c r="O71" s="235">
        <v>487.72586630915077</v>
      </c>
      <c r="P71" s="235">
        <v>435.64659511734516</v>
      </c>
      <c r="Q71" s="235">
        <v>299.99022776078198</v>
      </c>
      <c r="R71" s="235">
        <v>280.76457527620784</v>
      </c>
      <c r="S71" s="235">
        <v>263.47723190202402</v>
      </c>
      <c r="T71" s="219"/>
    </row>
    <row r="72" spans="1:21" s="14" customFormat="1" ht="6.95" customHeight="1">
      <c r="A72" s="24"/>
      <c r="B72" s="27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17"/>
    </row>
    <row r="73" spans="1:21" s="14" customFormat="1" ht="15" customHeight="1">
      <c r="A73" s="24"/>
      <c r="B73" s="34" t="s">
        <v>9</v>
      </c>
      <c r="C73" s="235">
        <v>18901.725073397563</v>
      </c>
      <c r="D73" s="235">
        <v>18944.116535255984</v>
      </c>
      <c r="E73" s="235">
        <v>17891.418825209403</v>
      </c>
      <c r="F73" s="235">
        <v>16723.250380621346</v>
      </c>
      <c r="G73" s="235">
        <v>16719.078961518015</v>
      </c>
      <c r="H73" s="235">
        <v>15953.738404545185</v>
      </c>
      <c r="I73" s="235">
        <v>15008.544951910993</v>
      </c>
      <c r="J73" s="235">
        <v>13963.501278528118</v>
      </c>
      <c r="K73" s="235">
        <v>12227.152835457489</v>
      </c>
      <c r="L73" s="235">
        <v>11045.652175363353</v>
      </c>
      <c r="M73" s="235">
        <v>10253.043404090891</v>
      </c>
      <c r="N73" s="235">
        <v>9563.8408433309523</v>
      </c>
      <c r="O73" s="235">
        <v>11075.520456082129</v>
      </c>
      <c r="P73" s="235">
        <v>10426.305712233234</v>
      </c>
      <c r="Q73" s="235">
        <v>9906.3031836018017</v>
      </c>
      <c r="R73" s="235">
        <v>9295.4884286531069</v>
      </c>
      <c r="S73" s="235">
        <v>8779.1664428764034</v>
      </c>
      <c r="T73" s="219"/>
      <c r="U73" s="37"/>
    </row>
    <row r="74" spans="1:21" s="14" customFormat="1" ht="15" customHeight="1">
      <c r="A74" s="24"/>
      <c r="B74" s="228" t="s">
        <v>113</v>
      </c>
      <c r="C74" s="235">
        <v>25894.239307075128</v>
      </c>
      <c r="D74" s="235">
        <v>25933.080133650426</v>
      </c>
      <c r="E74" s="235">
        <v>24773.987533323896</v>
      </c>
      <c r="F74" s="235">
        <v>23424.89705918706</v>
      </c>
      <c r="G74" s="235">
        <v>23419.537921323692</v>
      </c>
      <c r="H74" s="235">
        <v>22407.36705259567</v>
      </c>
      <c r="I74" s="235">
        <v>21411.583731327381</v>
      </c>
      <c r="J74" s="235">
        <v>20256.619822035442</v>
      </c>
      <c r="K74" s="235">
        <v>18333.362278107255</v>
      </c>
      <c r="L74" s="235">
        <v>16994.381534415967</v>
      </c>
      <c r="M74" s="235">
        <v>16359.225065662333</v>
      </c>
      <c r="N74" s="235">
        <v>15836.919070819067</v>
      </c>
      <c r="O74" s="235">
        <v>12672.29318438848</v>
      </c>
      <c r="P74" s="235">
        <v>12166.56083721379</v>
      </c>
      <c r="Q74" s="235">
        <v>11636.882571986513</v>
      </c>
      <c r="R74" s="235">
        <v>11260.95236736838</v>
      </c>
      <c r="S74" s="235">
        <v>11037.272272950566</v>
      </c>
      <c r="T74" s="219"/>
    </row>
    <row r="75" spans="1:21" s="14" customFormat="1" ht="15" customHeight="1">
      <c r="A75" s="24"/>
      <c r="B75" s="34" t="s">
        <v>118</v>
      </c>
      <c r="C75" s="235">
        <v>44795.964380472695</v>
      </c>
      <c r="D75" s="235">
        <v>44877.196668906407</v>
      </c>
      <c r="E75" s="235">
        <v>42665.406358533299</v>
      </c>
      <c r="F75" s="235">
        <v>40148.147439808403</v>
      </c>
      <c r="G75" s="235">
        <v>40138.616882841714</v>
      </c>
      <c r="H75" s="235">
        <v>38361.105457140853</v>
      </c>
      <c r="I75" s="235">
        <v>36420.12868323837</v>
      </c>
      <c r="J75" s="235">
        <v>34220.121100563556</v>
      </c>
      <c r="K75" s="235">
        <v>30560.515113564736</v>
      </c>
      <c r="L75" s="235">
        <v>28040.03370977932</v>
      </c>
      <c r="M75" s="235">
        <v>26612.268469753228</v>
      </c>
      <c r="N75" s="235">
        <v>25400.759914150021</v>
      </c>
      <c r="O75" s="235">
        <v>23747.813640470609</v>
      </c>
      <c r="P75" s="235">
        <v>22592.866549447019</v>
      </c>
      <c r="Q75" s="235">
        <v>21543.185755588311</v>
      </c>
      <c r="R75" s="235">
        <v>20556.440796021481</v>
      </c>
      <c r="S75" s="235">
        <v>19816.438715826975</v>
      </c>
      <c r="T75" s="219"/>
    </row>
    <row r="76" spans="1:21" s="14" customFormat="1" ht="15" customHeight="1">
      <c r="A76" s="24"/>
      <c r="B76" s="228" t="s">
        <v>609</v>
      </c>
      <c r="C76" s="235">
        <v>1176.7096994542653</v>
      </c>
      <c r="D76" s="235">
        <v>-828.05275129398854</v>
      </c>
      <c r="E76" s="235">
        <v>-868.24876984288665</v>
      </c>
      <c r="F76" s="235">
        <v>-1479.0450398864243</v>
      </c>
      <c r="G76" s="235">
        <v>-1829.5075507751758</v>
      </c>
      <c r="H76" s="235">
        <v>-2143.8513461513207</v>
      </c>
      <c r="I76" s="235">
        <v>-1660.655698638242</v>
      </c>
      <c r="J76" s="235">
        <v>-1967.7258256253999</v>
      </c>
      <c r="K76" s="235">
        <v>-1676.7425333267975</v>
      </c>
      <c r="L76" s="235">
        <v>-1461.5839633895303</v>
      </c>
      <c r="M76" s="235">
        <v>-1270.4962351215249</v>
      </c>
      <c r="N76" s="235">
        <v>-1178.5051134752082</v>
      </c>
      <c r="O76" s="235">
        <v>-1004.2128641916977</v>
      </c>
      <c r="P76" s="235">
        <v>-807.10109285910903</v>
      </c>
      <c r="Q76" s="235">
        <v>-701.84018139748468</v>
      </c>
      <c r="R76" s="235">
        <v>-631.9268662106158</v>
      </c>
      <c r="S76" s="235">
        <v>-569.93701987377619</v>
      </c>
      <c r="T76" s="219"/>
    </row>
    <row r="77" spans="1:21" s="14" customFormat="1" ht="15" customHeight="1">
      <c r="A77" s="24"/>
      <c r="B77" s="228" t="s">
        <v>119</v>
      </c>
      <c r="C77" s="235">
        <v>45972.674079926961</v>
      </c>
      <c r="D77" s="235">
        <v>44049.143917612419</v>
      </c>
      <c r="E77" s="235">
        <v>41797.15758869041</v>
      </c>
      <c r="F77" s="235">
        <v>38669.102399921976</v>
      </c>
      <c r="G77" s="235">
        <v>38309.109332066539</v>
      </c>
      <c r="H77" s="235">
        <v>36217.254110989532</v>
      </c>
      <c r="I77" s="235">
        <v>34759.472984600128</v>
      </c>
      <c r="J77" s="235">
        <v>32252.395274938157</v>
      </c>
      <c r="K77" s="235">
        <v>28883.772580237939</v>
      </c>
      <c r="L77" s="235">
        <v>26578.44974638979</v>
      </c>
      <c r="M77" s="235">
        <v>25341.772234631702</v>
      </c>
      <c r="N77" s="235">
        <v>24222.254800674815</v>
      </c>
      <c r="O77" s="235">
        <v>22743.600776278912</v>
      </c>
      <c r="P77" s="235">
        <v>21785.765456587909</v>
      </c>
      <c r="Q77" s="235">
        <v>20841.345574190826</v>
      </c>
      <c r="R77" s="235">
        <v>19924.513929810866</v>
      </c>
      <c r="S77" s="235">
        <v>19246.501695953197</v>
      </c>
      <c r="T77" s="219"/>
    </row>
    <row r="78" spans="1:21" ht="15" customHeight="1">
      <c r="A78" s="8" t="s">
        <v>10</v>
      </c>
    </row>
    <row r="79" spans="1:21" ht="15" customHeight="1">
      <c r="A79" s="3" t="s">
        <v>601</v>
      </c>
      <c r="B79" s="3"/>
    </row>
    <row r="80" spans="1:21" ht="15" customHeight="1">
      <c r="A80" s="3" t="s">
        <v>611</v>
      </c>
      <c r="B80" s="10"/>
    </row>
    <row r="81" spans="1:20" s="39" customFormat="1" ht="12" customHeight="1">
      <c r="A81" s="40"/>
      <c r="B81" s="41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240"/>
    </row>
    <row r="82" spans="1:20" ht="12" customHeight="1">
      <c r="A82" s="9"/>
      <c r="B82" s="10"/>
    </row>
    <row r="83" spans="1:20" ht="12" customHeight="1">
      <c r="A83" s="9"/>
      <c r="B83" s="10"/>
    </row>
    <row r="84" spans="1:20" ht="12" customHeight="1">
      <c r="A84" s="9"/>
      <c r="B84" s="1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</row>
    <row r="85" spans="1:20" ht="12" customHeight="1">
      <c r="A85" s="9"/>
      <c r="B85" s="10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</row>
    <row r="86" spans="1:20" ht="12" customHeight="1">
      <c r="A86" s="9"/>
      <c r="B86" s="10"/>
    </row>
    <row r="87" spans="1:20" ht="12" customHeight="1">
      <c r="A87" s="9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8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 Tabellen zu den UGR, Teil 3, 2018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54</vt:i4>
      </vt:variant>
      <vt:variant>
        <vt:lpstr>Benannte Bereiche</vt:lpstr>
      </vt:variant>
      <vt:variant>
        <vt:i4>7</vt:i4>
      </vt:variant>
    </vt:vector>
  </HeadingPairs>
  <TitlesOfParts>
    <vt:vector size="61" baseType="lpstr">
      <vt:lpstr>Titel</vt:lpstr>
      <vt:lpstr>Inhalt</vt:lpstr>
      <vt:lpstr>Einführung</vt:lpstr>
      <vt:lpstr>Glossar</vt:lpstr>
      <vt:lpstr>4.1.1</vt:lpstr>
      <vt:lpstr>4.1.2</vt:lpstr>
      <vt:lpstr>4.2.1</vt:lpstr>
      <vt:lpstr>4.2.2</vt:lpstr>
      <vt:lpstr>4.2.3</vt:lpstr>
      <vt:lpstr>4.2.4</vt:lpstr>
      <vt:lpstr>4.2.5</vt:lpstr>
      <vt:lpstr>4.2.6</vt:lpstr>
      <vt:lpstr>4.2.7</vt:lpstr>
      <vt:lpstr>4.2.8</vt:lpstr>
      <vt:lpstr>4.2.9</vt:lpstr>
      <vt:lpstr>4.2.10</vt:lpstr>
      <vt:lpstr>4.3.1</vt:lpstr>
      <vt:lpstr>4.3.2</vt:lpstr>
      <vt:lpstr>4.3.3</vt:lpstr>
      <vt:lpstr>4.3.4</vt:lpstr>
      <vt:lpstr>4.3.5</vt:lpstr>
      <vt:lpstr>4.4.1</vt:lpstr>
      <vt:lpstr>4.4.2</vt:lpstr>
      <vt:lpstr>4.4.3</vt:lpstr>
      <vt:lpstr>4.4.4</vt:lpstr>
      <vt:lpstr>4.4.5</vt:lpstr>
      <vt:lpstr>4.5</vt:lpstr>
      <vt:lpstr>4.6</vt:lpstr>
      <vt:lpstr>4.7</vt:lpstr>
      <vt:lpstr>4.8</vt:lpstr>
      <vt:lpstr>4.9.1</vt:lpstr>
      <vt:lpstr>4.9.2</vt:lpstr>
      <vt:lpstr>4.9.3</vt:lpstr>
      <vt:lpstr>4.9.4</vt:lpstr>
      <vt:lpstr>4.10.1</vt:lpstr>
      <vt:lpstr>4.10.2</vt:lpstr>
      <vt:lpstr>4.10.3</vt:lpstr>
      <vt:lpstr>4.10.4</vt:lpstr>
      <vt:lpstr>4.11.1</vt:lpstr>
      <vt:lpstr>4.11.2</vt:lpstr>
      <vt:lpstr>4.11.3</vt:lpstr>
      <vt:lpstr>4.11.4</vt:lpstr>
      <vt:lpstr>4.12.1</vt:lpstr>
      <vt:lpstr>4.12.2</vt:lpstr>
      <vt:lpstr>4.12.3</vt:lpstr>
      <vt:lpstr>4.12.4</vt:lpstr>
      <vt:lpstr>4.13.1</vt:lpstr>
      <vt:lpstr>4.13.2</vt:lpstr>
      <vt:lpstr>4.13.3</vt:lpstr>
      <vt:lpstr>4.13.4</vt:lpstr>
      <vt:lpstr>4.14.1</vt:lpstr>
      <vt:lpstr>4.14.2</vt:lpstr>
      <vt:lpstr>4.14.3</vt:lpstr>
      <vt:lpstr>4.14.4</vt:lpstr>
      <vt:lpstr>Titel!Druckbereich</vt:lpstr>
      <vt:lpstr>'4.1.1'!Drucktitel</vt:lpstr>
      <vt:lpstr>'4.2.9'!Drucktitel</vt:lpstr>
      <vt:lpstr>'4.2.10'!Print_Titles</vt:lpstr>
      <vt:lpstr>'4.2.9'!Print_Titles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Tabellen zu den Umweltökonomischen Gesamtrechnungen Teil: 3 Anthropogene Luftemissionen - Ausgabe 2018</dc:title>
  <dc:creator>Statistisches Bundesamt</dc:creator>
  <cp:keywords>Treibhausgase, Kohlendioxid, Methan, Lachgas, übrige Treibhausgase, Luftschadstoffe, Ammoniak, Schwefeldioxid, Stickoxide, Flüchtige organische Verbindungen, Feinstaub</cp:keywords>
  <cp:lastModifiedBy>Haas-Helfrich, Daniela (B305)</cp:lastModifiedBy>
  <cp:lastPrinted>2019-01-09T12:54:35Z</cp:lastPrinted>
  <dcterms:created xsi:type="dcterms:W3CDTF">2005-01-11T12:59:10Z</dcterms:created>
  <dcterms:modified xsi:type="dcterms:W3CDTF">2019-01-16T13:47:56Z</dcterms:modified>
</cp:coreProperties>
</file>